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tables/table12.xml" ContentType="application/vnd.openxmlformats-officedocument.spreadsheetml.table+xml"/>
  <Override PartName="/xl/drawings/drawing2.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DRIANA SANTACRUZ\Documents\Gestion Humana\Informes\Mapa de riesgos\2025\"/>
    </mc:Choice>
  </mc:AlternateContent>
  <xr:revisionPtr revIDLastSave="0" documentId="13_ncr:1_{A3EFE99F-396D-420C-8917-3596C1C3A7EF}" xr6:coauthVersionLast="47" xr6:coauthVersionMax="47" xr10:uidLastSave="{00000000-0000-0000-0000-000000000000}"/>
  <bookViews>
    <workbookView xWindow="-120" yWindow="-120" windowWidth="29040" windowHeight="15840" firstSheet="3" activeTab="6" xr2:uid="{00000000-000D-0000-FFFF-FFFF00000000}"/>
  </bookViews>
  <sheets>
    <sheet name="Tabla del contexto" sheetId="1" state="hidden" r:id="rId1"/>
    <sheet name="Tipología riesgos" sheetId="2" state="hidden" r:id="rId2"/>
    <sheet name="VALIDACIÓN DE DATOS" sheetId="3" state="hidden" r:id="rId3"/>
    <sheet name="Instructivo" sheetId="4" r:id="rId4"/>
    <sheet name="Tablas Guias" sheetId="5" r:id="rId5"/>
    <sheet name="Riesgos Gestion-Fiscal-Informa" sheetId="6" r:id="rId6"/>
    <sheet name="Matriz Calor Inherente-Residual" sheetId="7" r:id="rId7"/>
    <sheet name="Tabla Impacto" sheetId="8" state="hidden" r:id="rId8"/>
    <sheet name="Mapa Riesgo -Consolidado" sheetId="9" state="hidden" r:id="rId9"/>
    <sheet name="Opciones Tratamiento" sheetId="10" state="hidden" r:id="rId10"/>
    <sheet name="Hoja1 (2)" sheetId="11" state="hidden" r:id="rId11"/>
    <sheet name="Hoja1" sheetId="12" state="hidden" r:id="rId12"/>
    <sheet name="Riesgos de Corrupción" sheetId="13" r:id="rId13"/>
    <sheet name="Controles de Corrupción" sheetId="14" r:id="rId14"/>
    <sheet name="Mapa de calor Corrupción" sheetId="15" r:id="rId15"/>
    <sheet name="Mapa Riesgo Corrupción" sheetId="16" state="hidden" r:id="rId16"/>
  </sheets>
  <externalReferences>
    <externalReference r:id="rId17"/>
  </externalReferences>
  <definedNames>
    <definedName name="_xlnm._FilterDatabase" localSheetId="13" hidden="1">'Controles de Corrupción'!$C$9:$AZ$251</definedName>
    <definedName name="_xlnm._FilterDatabase" localSheetId="12" hidden="1">'Riesgos de Corrupción'!$B$9:$BN$99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uri="GoogleSheetsCustomDataVersion2">
      <go:sheetsCustomData xmlns:go="http://customooxmlschemas.google.com/" r:id="rId20" roundtripDataChecksum="ZTwCZqP/yJMNich/cHFF8xkIsvi4vwt4NBonWKwarIk="/>
    </ext>
  </extLst>
</workbook>
</file>

<file path=xl/calcChain.xml><?xml version="1.0" encoding="utf-8"?>
<calcChain xmlns="http://schemas.openxmlformats.org/spreadsheetml/2006/main">
  <c r="BC11" i="13" l="1"/>
  <c r="BA11" i="13"/>
  <c r="AY11" i="13"/>
  <c r="AW11" i="13"/>
  <c r="AU11" i="13"/>
  <c r="AS11" i="13"/>
  <c r="AQ11" i="13"/>
  <c r="AO11" i="13"/>
  <c r="AM11" i="13"/>
  <c r="AK11" i="13"/>
  <c r="AI11" i="13"/>
  <c r="AG11" i="13"/>
  <c r="AE11" i="13"/>
  <c r="AC11" i="13"/>
  <c r="AA11" i="13"/>
  <c r="Y11" i="13"/>
  <c r="W11" i="13"/>
  <c r="L421" i="16" l="1" a="1"/>
  <c r="L421" i="16" s="1"/>
  <c r="K421" i="16" a="1"/>
  <c r="K421" i="16" s="1"/>
  <c r="J421" i="16" a="1"/>
  <c r="J421" i="16" s="1"/>
  <c r="I421" i="16" a="1"/>
  <c r="I421" i="16" s="1"/>
  <c r="H421" i="16" a="1"/>
  <c r="H421" i="16" s="1"/>
  <c r="G421" i="16" a="1"/>
  <c r="G421" i="16" s="1"/>
  <c r="F421" i="16" a="1"/>
  <c r="F421" i="16" s="1"/>
  <c r="E421" i="16" a="1"/>
  <c r="E421" i="16" s="1"/>
  <c r="D421" i="16" a="1"/>
  <c r="D421" i="16" s="1"/>
  <c r="C421" i="16" a="1"/>
  <c r="C421" i="16" s="1"/>
  <c r="L415" i="16" a="1"/>
  <c r="L415" i="16" s="1"/>
  <c r="K415" i="16" a="1"/>
  <c r="K415" i="16" s="1"/>
  <c r="J415" i="16" a="1"/>
  <c r="J415" i="16" s="1"/>
  <c r="I415" i="16" a="1"/>
  <c r="I415" i="16" s="1"/>
  <c r="H415" i="16" a="1"/>
  <c r="H415" i="16" s="1"/>
  <c r="G415" i="16" a="1"/>
  <c r="G415" i="16" s="1"/>
  <c r="F415" i="16" a="1"/>
  <c r="F415" i="16" s="1"/>
  <c r="E415" i="16" a="1"/>
  <c r="E415" i="16" s="1"/>
  <c r="D415" i="16" a="1"/>
  <c r="D415" i="16" s="1"/>
  <c r="C415" i="16" a="1"/>
  <c r="C415" i="16" s="1"/>
  <c r="L409" i="16" a="1"/>
  <c r="L409" i="16" s="1"/>
  <c r="K409" i="16" a="1"/>
  <c r="K409" i="16" s="1"/>
  <c r="J409" i="16" a="1"/>
  <c r="J409" i="16" s="1"/>
  <c r="I409" i="16" a="1"/>
  <c r="I409" i="16" s="1"/>
  <c r="H409" i="16" a="1"/>
  <c r="H409" i="16" s="1"/>
  <c r="G409" i="16" a="1"/>
  <c r="G409" i="16" s="1"/>
  <c r="F409" i="16" a="1"/>
  <c r="F409" i="16" s="1"/>
  <c r="E409" i="16" a="1"/>
  <c r="E409" i="16" s="1"/>
  <c r="D409" i="16" a="1"/>
  <c r="D409" i="16" s="1"/>
  <c r="C409" i="16" a="1"/>
  <c r="C409" i="16" s="1"/>
  <c r="L403" i="16" a="1"/>
  <c r="L403" i="16" s="1"/>
  <c r="K403" i="16" a="1"/>
  <c r="K403" i="16" s="1"/>
  <c r="J403" i="16" a="1"/>
  <c r="J403" i="16" s="1"/>
  <c r="I403" i="16" a="1"/>
  <c r="I403" i="16" s="1"/>
  <c r="H403" i="16" a="1"/>
  <c r="H403" i="16" s="1"/>
  <c r="G403" i="16" a="1"/>
  <c r="G403" i="16" s="1"/>
  <c r="F403" i="16" a="1"/>
  <c r="F403" i="16" s="1"/>
  <c r="E403" i="16" a="1"/>
  <c r="E403" i="16" s="1"/>
  <c r="D403" i="16" a="1"/>
  <c r="D403" i="16" s="1"/>
  <c r="C403" i="16" a="1"/>
  <c r="C403" i="16" s="1"/>
  <c r="L397" i="16" a="1"/>
  <c r="L397" i="16" s="1"/>
  <c r="K397" i="16" a="1"/>
  <c r="K397" i="16" s="1"/>
  <c r="J397" i="16" a="1"/>
  <c r="J397" i="16" s="1"/>
  <c r="I397" i="16" a="1"/>
  <c r="I397" i="16" s="1"/>
  <c r="H397" i="16" a="1"/>
  <c r="H397" i="16" s="1"/>
  <c r="G397" i="16" a="1"/>
  <c r="G397" i="16" s="1"/>
  <c r="F397" i="16" a="1"/>
  <c r="F397" i="16" s="1"/>
  <c r="E397" i="16" a="1"/>
  <c r="E397" i="16" s="1"/>
  <c r="D397" i="16" a="1"/>
  <c r="D397" i="16" s="1"/>
  <c r="C397" i="16" a="1"/>
  <c r="C397" i="16" s="1"/>
  <c r="L391" i="16" a="1"/>
  <c r="L391" i="16" s="1"/>
  <c r="K391" i="16" a="1"/>
  <c r="K391" i="16" s="1"/>
  <c r="J391" i="16" a="1"/>
  <c r="J391" i="16" s="1"/>
  <c r="I391" i="16" a="1"/>
  <c r="I391" i="16" s="1"/>
  <c r="H391" i="16" a="1"/>
  <c r="H391" i="16" s="1"/>
  <c r="G391" i="16" a="1"/>
  <c r="G391" i="16" s="1"/>
  <c r="F391" i="16" a="1"/>
  <c r="F391" i="16" s="1"/>
  <c r="E391" i="16" a="1"/>
  <c r="E391" i="16" s="1"/>
  <c r="D391" i="16" a="1"/>
  <c r="D391" i="16" s="1"/>
  <c r="C391" i="16" a="1"/>
  <c r="C391" i="16" s="1"/>
  <c r="L385" i="16" a="1"/>
  <c r="L385" i="16" s="1"/>
  <c r="K385" i="16" a="1"/>
  <c r="K385" i="16" s="1"/>
  <c r="J385" i="16" a="1"/>
  <c r="J385" i="16" s="1"/>
  <c r="I385" i="16" a="1"/>
  <c r="I385" i="16" s="1"/>
  <c r="H385" i="16" a="1"/>
  <c r="H385" i="16" s="1"/>
  <c r="G385" i="16" a="1"/>
  <c r="G385" i="16" s="1"/>
  <c r="F385" i="16" a="1"/>
  <c r="F385" i="16" s="1"/>
  <c r="E385" i="16" a="1"/>
  <c r="E385" i="16" s="1"/>
  <c r="D385" i="16" a="1"/>
  <c r="D385" i="16" s="1"/>
  <c r="C385" i="16" a="1"/>
  <c r="C385" i="16" s="1"/>
  <c r="L379" i="16" a="1"/>
  <c r="L379" i="16" s="1"/>
  <c r="K379" i="16" a="1"/>
  <c r="K379" i="16" s="1"/>
  <c r="J379" i="16" a="1"/>
  <c r="J379" i="16" s="1"/>
  <c r="I379" i="16" a="1"/>
  <c r="I379" i="16" s="1"/>
  <c r="H379" i="16" a="1"/>
  <c r="H379" i="16" s="1"/>
  <c r="G379" i="16" a="1"/>
  <c r="G379" i="16" s="1"/>
  <c r="F379" i="16" a="1"/>
  <c r="F379" i="16" s="1"/>
  <c r="E379" i="16" a="1"/>
  <c r="E379" i="16" s="1"/>
  <c r="D379" i="16" a="1"/>
  <c r="D379" i="16" s="1"/>
  <c r="C379" i="16" a="1"/>
  <c r="C379" i="16" s="1"/>
  <c r="L373" i="16" a="1"/>
  <c r="L373" i="16" s="1"/>
  <c r="K373" i="16" a="1"/>
  <c r="K373" i="16" s="1"/>
  <c r="J373" i="16" a="1"/>
  <c r="J373" i="16" s="1"/>
  <c r="I373" i="16" a="1"/>
  <c r="I373" i="16" s="1"/>
  <c r="H373" i="16" a="1"/>
  <c r="H373" i="16" s="1"/>
  <c r="G373" i="16" a="1"/>
  <c r="G373" i="16" s="1"/>
  <c r="F373" i="16" a="1"/>
  <c r="F373" i="16" s="1"/>
  <c r="E373" i="16" a="1"/>
  <c r="E373" i="16" s="1"/>
  <c r="D373" i="16" a="1"/>
  <c r="D373" i="16" s="1"/>
  <c r="C373" i="16" a="1"/>
  <c r="C373" i="16" s="1"/>
  <c r="L367" i="16" a="1"/>
  <c r="L367" i="16" s="1"/>
  <c r="K367" i="16" a="1"/>
  <c r="K367" i="16" s="1"/>
  <c r="J367" i="16" a="1"/>
  <c r="J367" i="16" s="1"/>
  <c r="I367" i="16" a="1"/>
  <c r="I367" i="16" s="1"/>
  <c r="H367" i="16" a="1"/>
  <c r="H367" i="16" s="1"/>
  <c r="G367" i="16" a="1"/>
  <c r="G367" i="16" s="1"/>
  <c r="F367" i="16" a="1"/>
  <c r="F367" i="16" s="1"/>
  <c r="E367" i="16" a="1"/>
  <c r="E367" i="16" s="1"/>
  <c r="D367" i="16" a="1"/>
  <c r="D367" i="16" s="1"/>
  <c r="C367" i="16" a="1"/>
  <c r="C367" i="16" s="1"/>
  <c r="L361" i="16" a="1"/>
  <c r="L361" i="16" s="1"/>
  <c r="K361" i="16" a="1"/>
  <c r="K361" i="16" s="1"/>
  <c r="J361" i="16" a="1"/>
  <c r="J361" i="16" s="1"/>
  <c r="I361" i="16" a="1"/>
  <c r="I361" i="16" s="1"/>
  <c r="H361" i="16" a="1"/>
  <c r="H361" i="16" s="1"/>
  <c r="G361" i="16" a="1"/>
  <c r="G361" i="16" s="1"/>
  <c r="F361" i="16" a="1"/>
  <c r="F361" i="16" s="1"/>
  <c r="E361" i="16" a="1"/>
  <c r="E361" i="16" s="1"/>
  <c r="D361" i="16" a="1"/>
  <c r="D361" i="16" s="1"/>
  <c r="C361" i="16" a="1"/>
  <c r="C361" i="16" s="1"/>
  <c r="L355" i="16" a="1"/>
  <c r="L355" i="16" s="1"/>
  <c r="K355" i="16" a="1"/>
  <c r="K355" i="16" s="1"/>
  <c r="J355" i="16" a="1"/>
  <c r="J355" i="16" s="1"/>
  <c r="I355" i="16" a="1"/>
  <c r="I355" i="16" s="1"/>
  <c r="H355" i="16" a="1"/>
  <c r="H355" i="16" s="1"/>
  <c r="G355" i="16" a="1"/>
  <c r="G355" i="16" s="1"/>
  <c r="F355" i="16" a="1"/>
  <c r="F355" i="16" s="1"/>
  <c r="E355" i="16" a="1"/>
  <c r="E355" i="16" s="1"/>
  <c r="D355" i="16" a="1"/>
  <c r="D355" i="16" s="1"/>
  <c r="C355" i="16" a="1"/>
  <c r="C355" i="16" s="1"/>
  <c r="L349" i="16" a="1"/>
  <c r="L349" i="16" s="1"/>
  <c r="K349" i="16" a="1"/>
  <c r="K349" i="16" s="1"/>
  <c r="J349" i="16" a="1"/>
  <c r="J349" i="16" s="1"/>
  <c r="I349" i="16" a="1"/>
  <c r="I349" i="16" s="1"/>
  <c r="H349" i="16" a="1"/>
  <c r="H349" i="16" s="1"/>
  <c r="G349" i="16" a="1"/>
  <c r="G349" i="16" s="1"/>
  <c r="F349" i="16" a="1"/>
  <c r="F349" i="16" s="1"/>
  <c r="E349" i="16" a="1"/>
  <c r="E349" i="16" s="1"/>
  <c r="D349" i="16" a="1"/>
  <c r="D349" i="16" s="1"/>
  <c r="C349" i="16" a="1"/>
  <c r="C349" i="16" s="1"/>
  <c r="L343" i="16" a="1"/>
  <c r="L343" i="16" s="1"/>
  <c r="K343" i="16" a="1"/>
  <c r="K343" i="16" s="1"/>
  <c r="J343" i="16" a="1"/>
  <c r="J343" i="16" s="1"/>
  <c r="I343" i="16" a="1"/>
  <c r="I343" i="16" s="1"/>
  <c r="H343" i="16" a="1"/>
  <c r="H343" i="16" s="1"/>
  <c r="G343" i="16" a="1"/>
  <c r="G343" i="16" s="1"/>
  <c r="F343" i="16" a="1"/>
  <c r="F343" i="16" s="1"/>
  <c r="E343" i="16" a="1"/>
  <c r="E343" i="16" s="1"/>
  <c r="D343" i="16" a="1"/>
  <c r="D343" i="16" s="1"/>
  <c r="C343" i="16" a="1"/>
  <c r="C343" i="16" s="1"/>
  <c r="L337" i="16" a="1"/>
  <c r="L337" i="16" s="1"/>
  <c r="K337" i="16" a="1"/>
  <c r="K337" i="16" s="1"/>
  <c r="J337" i="16" a="1"/>
  <c r="J337" i="16" s="1"/>
  <c r="I337" i="16" a="1"/>
  <c r="I337" i="16" s="1"/>
  <c r="H337" i="16" a="1"/>
  <c r="H337" i="16" s="1"/>
  <c r="G337" i="16" a="1"/>
  <c r="G337" i="16" s="1"/>
  <c r="F337" i="16" a="1"/>
  <c r="F337" i="16" s="1"/>
  <c r="E337" i="16" a="1"/>
  <c r="E337" i="16" s="1"/>
  <c r="D337" i="16" a="1"/>
  <c r="D337" i="16" s="1"/>
  <c r="C337" i="16" a="1"/>
  <c r="C337" i="16" s="1"/>
  <c r="L331" i="16" a="1"/>
  <c r="L331" i="16" s="1"/>
  <c r="K331" i="16" a="1"/>
  <c r="K331" i="16" s="1"/>
  <c r="J331" i="16" a="1"/>
  <c r="J331" i="16" s="1"/>
  <c r="I331" i="16" a="1"/>
  <c r="I331" i="16" s="1"/>
  <c r="H331" i="16" a="1"/>
  <c r="H331" i="16" s="1"/>
  <c r="G331" i="16" a="1"/>
  <c r="G331" i="16" s="1"/>
  <c r="F331" i="16" a="1"/>
  <c r="F331" i="16" s="1"/>
  <c r="E331" i="16" a="1"/>
  <c r="E331" i="16" s="1"/>
  <c r="D331" i="16" a="1"/>
  <c r="D331" i="16" s="1"/>
  <c r="C331" i="16" a="1"/>
  <c r="C331" i="16" s="1"/>
  <c r="L325" i="16" a="1"/>
  <c r="L325" i="16" s="1"/>
  <c r="K325" i="16" a="1"/>
  <c r="K325" i="16" s="1"/>
  <c r="J325" i="16" a="1"/>
  <c r="J325" i="16" s="1"/>
  <c r="I325" i="16" a="1"/>
  <c r="I325" i="16" s="1"/>
  <c r="H325" i="16" a="1"/>
  <c r="H325" i="16" s="1"/>
  <c r="G325" i="16" a="1"/>
  <c r="G325" i="16" s="1"/>
  <c r="F325" i="16" a="1"/>
  <c r="F325" i="16" s="1"/>
  <c r="E325" i="16" a="1"/>
  <c r="E325" i="16" s="1"/>
  <c r="D325" i="16" a="1"/>
  <c r="D325" i="16" s="1"/>
  <c r="C325" i="16" a="1"/>
  <c r="C325" i="16" s="1"/>
  <c r="L319" i="16" a="1"/>
  <c r="L319" i="16" s="1"/>
  <c r="K319" i="16" a="1"/>
  <c r="K319" i="16" s="1"/>
  <c r="J319" i="16" a="1"/>
  <c r="J319" i="16" s="1"/>
  <c r="I319" i="16" a="1"/>
  <c r="I319" i="16" s="1"/>
  <c r="H319" i="16" a="1"/>
  <c r="H319" i="16" s="1"/>
  <c r="G319" i="16" a="1"/>
  <c r="G319" i="16" s="1"/>
  <c r="F319" i="16" a="1"/>
  <c r="F319" i="16" s="1"/>
  <c r="E319" i="16" a="1"/>
  <c r="E319" i="16" s="1"/>
  <c r="D319" i="16" a="1"/>
  <c r="D319" i="16" s="1"/>
  <c r="C319" i="16" a="1"/>
  <c r="C319" i="16" s="1"/>
  <c r="L313" i="16" a="1"/>
  <c r="L313" i="16" s="1"/>
  <c r="K313" i="16" a="1"/>
  <c r="K313" i="16" s="1"/>
  <c r="J313" i="16" a="1"/>
  <c r="J313" i="16" s="1"/>
  <c r="I313" i="16" a="1"/>
  <c r="I313" i="16" s="1"/>
  <c r="H313" i="16" a="1"/>
  <c r="H313" i="16" s="1"/>
  <c r="G313" i="16" a="1"/>
  <c r="G313" i="16" s="1"/>
  <c r="F313" i="16" a="1"/>
  <c r="F313" i="16" s="1"/>
  <c r="E313" i="16" a="1"/>
  <c r="E313" i="16" s="1"/>
  <c r="D313" i="16" a="1"/>
  <c r="D313" i="16" s="1"/>
  <c r="C313" i="16" a="1"/>
  <c r="C313" i="16" s="1"/>
  <c r="L307" i="16" a="1"/>
  <c r="L307" i="16" s="1"/>
  <c r="K307" i="16" a="1"/>
  <c r="K307" i="16" s="1"/>
  <c r="J307" i="16" a="1"/>
  <c r="J307" i="16" s="1"/>
  <c r="I307" i="16" a="1"/>
  <c r="I307" i="16" s="1"/>
  <c r="H307" i="16" a="1"/>
  <c r="H307" i="16" s="1"/>
  <c r="G307" i="16" a="1"/>
  <c r="G307" i="16" s="1"/>
  <c r="F307" i="16" a="1"/>
  <c r="F307" i="16" s="1"/>
  <c r="E307" i="16" a="1"/>
  <c r="E307" i="16" s="1"/>
  <c r="D307" i="16" a="1"/>
  <c r="D307" i="16" s="1"/>
  <c r="C307" i="16" a="1"/>
  <c r="C307" i="16" s="1"/>
  <c r="L301" i="16" a="1"/>
  <c r="L301" i="16" s="1"/>
  <c r="K301" i="16" a="1"/>
  <c r="K301" i="16" s="1"/>
  <c r="J301" i="16" a="1"/>
  <c r="J301" i="16" s="1"/>
  <c r="I301" i="16" a="1"/>
  <c r="I301" i="16" s="1"/>
  <c r="H301" i="16" a="1"/>
  <c r="H301" i="16" s="1"/>
  <c r="G301" i="16" a="1"/>
  <c r="G301" i="16" s="1"/>
  <c r="F301" i="16" a="1"/>
  <c r="F301" i="16" s="1"/>
  <c r="E301" i="16" a="1"/>
  <c r="E301" i="16" s="1"/>
  <c r="D301" i="16" a="1"/>
  <c r="D301" i="16" s="1"/>
  <c r="C301" i="16" a="1"/>
  <c r="C301" i="16" s="1"/>
  <c r="L295" i="16" a="1"/>
  <c r="L295" i="16" s="1"/>
  <c r="K295" i="16" a="1"/>
  <c r="K295" i="16" s="1"/>
  <c r="J295" i="16" a="1"/>
  <c r="J295" i="16" s="1"/>
  <c r="I295" i="16" a="1"/>
  <c r="I295" i="16" s="1"/>
  <c r="H295" i="16" a="1"/>
  <c r="H295" i="16" s="1"/>
  <c r="G295" i="16" a="1"/>
  <c r="G295" i="16" s="1"/>
  <c r="F295" i="16" a="1"/>
  <c r="F295" i="16" s="1"/>
  <c r="E295" i="16" a="1"/>
  <c r="E295" i="16" s="1"/>
  <c r="D295" i="16" a="1"/>
  <c r="D295" i="16" s="1"/>
  <c r="C295" i="16" a="1"/>
  <c r="C295" i="16" s="1"/>
  <c r="L289" i="16" a="1"/>
  <c r="L289" i="16" s="1"/>
  <c r="K289" i="16" a="1"/>
  <c r="K289" i="16" s="1"/>
  <c r="J289" i="16" a="1"/>
  <c r="J289" i="16" s="1"/>
  <c r="I289" i="16" a="1"/>
  <c r="I289" i="16" s="1"/>
  <c r="H289" i="16" a="1"/>
  <c r="H289" i="16" s="1"/>
  <c r="G289" i="16" a="1"/>
  <c r="G289" i="16" s="1"/>
  <c r="F289" i="16" a="1"/>
  <c r="F289" i="16" s="1"/>
  <c r="E289" i="16" a="1"/>
  <c r="E289" i="16" s="1"/>
  <c r="D289" i="16" a="1"/>
  <c r="D289" i="16" s="1"/>
  <c r="C289" i="16" a="1"/>
  <c r="C289" i="16" s="1"/>
  <c r="L283" i="16" a="1"/>
  <c r="L283" i="16" s="1"/>
  <c r="K283" i="16" a="1"/>
  <c r="K283" i="16" s="1"/>
  <c r="J283" i="16" a="1"/>
  <c r="J283" i="16" s="1"/>
  <c r="I283" i="16" a="1"/>
  <c r="I283" i="16" s="1"/>
  <c r="H283" i="16" a="1"/>
  <c r="H283" i="16" s="1"/>
  <c r="G283" i="16" a="1"/>
  <c r="G283" i="16" s="1"/>
  <c r="F283" i="16" a="1"/>
  <c r="F283" i="16" s="1"/>
  <c r="E283" i="16" a="1"/>
  <c r="E283" i="16" s="1"/>
  <c r="D283" i="16" a="1"/>
  <c r="D283" i="16" s="1"/>
  <c r="C283" i="16" a="1"/>
  <c r="C283" i="16" s="1"/>
  <c r="L277" i="16" a="1"/>
  <c r="L277" i="16" s="1"/>
  <c r="K277" i="16" a="1"/>
  <c r="K277" i="16" s="1"/>
  <c r="J277" i="16" a="1"/>
  <c r="J277" i="16" s="1"/>
  <c r="I277" i="16" a="1"/>
  <c r="I277" i="16" s="1"/>
  <c r="H277" i="16" a="1"/>
  <c r="H277" i="16" s="1"/>
  <c r="G277" i="16" a="1"/>
  <c r="G277" i="16" s="1"/>
  <c r="F277" i="16" a="1"/>
  <c r="F277" i="16" s="1"/>
  <c r="E277" i="16" a="1"/>
  <c r="E277" i="16" s="1"/>
  <c r="D277" i="16" a="1"/>
  <c r="D277" i="16" s="1"/>
  <c r="C277" i="16" a="1"/>
  <c r="C277" i="16" s="1"/>
  <c r="L271" i="16" a="1"/>
  <c r="L271" i="16" s="1"/>
  <c r="K271" i="16" a="1"/>
  <c r="K271" i="16" s="1"/>
  <c r="J271" i="16" a="1"/>
  <c r="J271" i="16" s="1"/>
  <c r="I271" i="16" a="1"/>
  <c r="I271" i="16" s="1"/>
  <c r="H271" i="16" a="1"/>
  <c r="H271" i="16" s="1"/>
  <c r="G271" i="16" a="1"/>
  <c r="G271" i="16" s="1"/>
  <c r="F271" i="16" a="1"/>
  <c r="F271" i="16" s="1"/>
  <c r="E271" i="16" a="1"/>
  <c r="E271" i="16" s="1"/>
  <c r="D271" i="16" a="1"/>
  <c r="D271" i="16" s="1"/>
  <c r="C271" i="16" a="1"/>
  <c r="C271" i="16" s="1"/>
  <c r="L265" i="16" a="1"/>
  <c r="L265" i="16" s="1"/>
  <c r="K265" i="16" a="1"/>
  <c r="K265" i="16" s="1"/>
  <c r="J265" i="16" a="1"/>
  <c r="J265" i="16" s="1"/>
  <c r="I265" i="16" a="1"/>
  <c r="I265" i="16" s="1"/>
  <c r="H265" i="16" a="1"/>
  <c r="H265" i="16" s="1"/>
  <c r="G265" i="16" a="1"/>
  <c r="G265" i="16" s="1"/>
  <c r="F265" i="16" a="1"/>
  <c r="F265" i="16" s="1"/>
  <c r="E265" i="16" a="1"/>
  <c r="E265" i="16" s="1"/>
  <c r="D265" i="16" a="1"/>
  <c r="D265" i="16" s="1"/>
  <c r="C265" i="16" a="1"/>
  <c r="C265" i="16" s="1"/>
  <c r="L259" i="16" a="1"/>
  <c r="L259" i="16" s="1"/>
  <c r="K259" i="16" a="1"/>
  <c r="K259" i="16" s="1"/>
  <c r="J259" i="16" a="1"/>
  <c r="J259" i="16" s="1"/>
  <c r="I259" i="16" a="1"/>
  <c r="I259" i="16" s="1"/>
  <c r="H259" i="16" a="1"/>
  <c r="H259" i="16" s="1"/>
  <c r="G259" i="16" a="1"/>
  <c r="G259" i="16" s="1"/>
  <c r="F259" i="16" a="1"/>
  <c r="F259" i="16" s="1"/>
  <c r="E259" i="16" a="1"/>
  <c r="E259" i="16" s="1"/>
  <c r="D259" i="16" a="1"/>
  <c r="D259" i="16" s="1"/>
  <c r="C259" i="16" a="1"/>
  <c r="C259" i="16" s="1"/>
  <c r="L253" i="16" a="1"/>
  <c r="L253" i="16" s="1"/>
  <c r="K253" i="16" a="1"/>
  <c r="K253" i="16" s="1"/>
  <c r="J253" i="16" a="1"/>
  <c r="J253" i="16" s="1"/>
  <c r="I253" i="16" a="1"/>
  <c r="I253" i="16" s="1"/>
  <c r="H253" i="16" a="1"/>
  <c r="H253" i="16" s="1"/>
  <c r="G253" i="16" a="1"/>
  <c r="G253" i="16" s="1"/>
  <c r="F253" i="16" a="1"/>
  <c r="F253" i="16" s="1"/>
  <c r="E253" i="16" a="1"/>
  <c r="E253" i="16" s="1"/>
  <c r="D253" i="16" a="1"/>
  <c r="D253" i="16" s="1"/>
  <c r="C253" i="16" a="1"/>
  <c r="C253" i="16" s="1"/>
  <c r="L247" i="16" a="1"/>
  <c r="L247" i="16" s="1"/>
  <c r="K247" i="16" a="1"/>
  <c r="K247" i="16" s="1"/>
  <c r="J247" i="16" a="1"/>
  <c r="J247" i="16" s="1"/>
  <c r="I247" i="16" a="1"/>
  <c r="I247" i="16" s="1"/>
  <c r="H247" i="16" a="1"/>
  <c r="H247" i="16" s="1"/>
  <c r="G247" i="16" a="1"/>
  <c r="G247" i="16" s="1"/>
  <c r="F247" i="16" a="1"/>
  <c r="F247" i="16" s="1"/>
  <c r="E247" i="16" a="1"/>
  <c r="E247" i="16" s="1"/>
  <c r="D247" i="16" a="1"/>
  <c r="D247" i="16" s="1"/>
  <c r="C247" i="16" a="1"/>
  <c r="C247" i="16" s="1"/>
  <c r="L241" i="16" a="1"/>
  <c r="L241" i="16" s="1"/>
  <c r="K241" i="16" a="1"/>
  <c r="K241" i="16" s="1"/>
  <c r="J241" i="16" a="1"/>
  <c r="J241" i="16" s="1"/>
  <c r="I241" i="16" a="1"/>
  <c r="I241" i="16" s="1"/>
  <c r="H241" i="16" a="1"/>
  <c r="H241" i="16" s="1"/>
  <c r="G241" i="16" a="1"/>
  <c r="G241" i="16" s="1"/>
  <c r="F241" i="16" a="1"/>
  <c r="F241" i="16" s="1"/>
  <c r="E241" i="16" a="1"/>
  <c r="E241" i="16" s="1"/>
  <c r="D241" i="16" a="1"/>
  <c r="D241" i="16" s="1"/>
  <c r="C241" i="16" a="1"/>
  <c r="C241" i="16" s="1"/>
  <c r="L235" i="16" a="1"/>
  <c r="L235" i="16" s="1"/>
  <c r="K235" i="16" a="1"/>
  <c r="K235" i="16" s="1"/>
  <c r="J235" i="16" a="1"/>
  <c r="J235" i="16" s="1"/>
  <c r="I235" i="16" a="1"/>
  <c r="I235" i="16" s="1"/>
  <c r="H235" i="16" a="1"/>
  <c r="H235" i="16" s="1"/>
  <c r="G235" i="16" a="1"/>
  <c r="G235" i="16" s="1"/>
  <c r="F235" i="16" a="1"/>
  <c r="F235" i="16" s="1"/>
  <c r="E235" i="16" a="1"/>
  <c r="E235" i="16" s="1"/>
  <c r="D235" i="16" a="1"/>
  <c r="D235" i="16" s="1"/>
  <c r="C235" i="16" a="1"/>
  <c r="C235" i="16" s="1"/>
  <c r="L229" i="16" a="1"/>
  <c r="L229" i="16" s="1"/>
  <c r="K229" i="16" a="1"/>
  <c r="K229" i="16" s="1"/>
  <c r="J229" i="16" a="1"/>
  <c r="J229" i="16" s="1"/>
  <c r="I229" i="16" a="1"/>
  <c r="I229" i="16" s="1"/>
  <c r="H229" i="16" a="1"/>
  <c r="H229" i="16" s="1"/>
  <c r="G229" i="16" a="1"/>
  <c r="G229" i="16" s="1"/>
  <c r="F229" i="16" a="1"/>
  <c r="F229" i="16" s="1"/>
  <c r="E229" i="16" a="1"/>
  <c r="E229" i="16" s="1"/>
  <c r="D229" i="16" a="1"/>
  <c r="D229" i="16" s="1"/>
  <c r="C229" i="16" a="1"/>
  <c r="C229" i="16" s="1"/>
  <c r="L223" i="16" a="1"/>
  <c r="L223" i="16" s="1"/>
  <c r="K223" i="16" a="1"/>
  <c r="K223" i="16" s="1"/>
  <c r="J223" i="16" a="1"/>
  <c r="J223" i="16" s="1"/>
  <c r="I223" i="16" a="1"/>
  <c r="I223" i="16" s="1"/>
  <c r="H223" i="16" a="1"/>
  <c r="H223" i="16" s="1"/>
  <c r="G223" i="16" a="1"/>
  <c r="G223" i="16" s="1"/>
  <c r="F223" i="16" a="1"/>
  <c r="F223" i="16" s="1"/>
  <c r="E223" i="16" a="1"/>
  <c r="E223" i="16" s="1"/>
  <c r="D223" i="16" a="1"/>
  <c r="D223" i="16" s="1"/>
  <c r="C223" i="16" a="1"/>
  <c r="C223" i="16" s="1"/>
  <c r="L217" i="16" a="1"/>
  <c r="L217" i="16" s="1"/>
  <c r="K217" i="16" a="1"/>
  <c r="K217" i="16" s="1"/>
  <c r="J217" i="16" a="1"/>
  <c r="J217" i="16" s="1"/>
  <c r="I217" i="16" a="1"/>
  <c r="I217" i="16" s="1"/>
  <c r="H217" i="16" a="1"/>
  <c r="H217" i="16" s="1"/>
  <c r="G217" i="16" a="1"/>
  <c r="G217" i="16" s="1"/>
  <c r="F217" i="16" a="1"/>
  <c r="F217" i="16" s="1"/>
  <c r="E217" i="16" a="1"/>
  <c r="E217" i="16" s="1"/>
  <c r="D217" i="16" a="1"/>
  <c r="D217" i="16" s="1"/>
  <c r="C217" i="16" a="1"/>
  <c r="C217" i="16" s="1"/>
  <c r="L211" i="16" a="1"/>
  <c r="L211" i="16" s="1"/>
  <c r="K211" i="16" a="1"/>
  <c r="K211" i="16" s="1"/>
  <c r="J211" i="16" a="1"/>
  <c r="J211" i="16" s="1"/>
  <c r="I211" i="16" a="1"/>
  <c r="I211" i="16" s="1"/>
  <c r="H211" i="16" a="1"/>
  <c r="H211" i="16" s="1"/>
  <c r="G211" i="16" a="1"/>
  <c r="G211" i="16" s="1"/>
  <c r="F211" i="16" a="1"/>
  <c r="F211" i="16" s="1"/>
  <c r="E211" i="16" a="1"/>
  <c r="E211" i="16" s="1"/>
  <c r="D211" i="16" a="1"/>
  <c r="D211" i="16" s="1"/>
  <c r="C211" i="16" a="1"/>
  <c r="C211" i="16" s="1"/>
  <c r="L205" i="16" a="1"/>
  <c r="L205" i="16" s="1"/>
  <c r="K205" i="16" a="1"/>
  <c r="K205" i="16" s="1"/>
  <c r="J205" i="16" a="1"/>
  <c r="J205" i="16" s="1"/>
  <c r="I205" i="16" a="1"/>
  <c r="I205" i="16" s="1"/>
  <c r="H205" i="16" a="1"/>
  <c r="H205" i="16" s="1"/>
  <c r="G205" i="16" a="1"/>
  <c r="G205" i="16" s="1"/>
  <c r="F205" i="16" a="1"/>
  <c r="F205" i="16" s="1"/>
  <c r="E205" i="16" a="1"/>
  <c r="E205" i="16" s="1"/>
  <c r="D205" i="16" a="1"/>
  <c r="D205" i="16" s="1"/>
  <c r="C205" i="16" a="1"/>
  <c r="C205" i="16" s="1"/>
  <c r="L199" i="16" a="1"/>
  <c r="L199" i="16" s="1"/>
  <c r="K199" i="16" a="1"/>
  <c r="K199" i="16" s="1"/>
  <c r="J199" i="16" a="1"/>
  <c r="J199" i="16" s="1"/>
  <c r="I199" i="16" a="1"/>
  <c r="I199" i="16" s="1"/>
  <c r="H199" i="16" a="1"/>
  <c r="H199" i="16" s="1"/>
  <c r="G199" i="16" a="1"/>
  <c r="G199" i="16" s="1"/>
  <c r="F199" i="16" a="1"/>
  <c r="F199" i="16" s="1"/>
  <c r="E199" i="16" a="1"/>
  <c r="E199" i="16" s="1"/>
  <c r="D199" i="16" a="1"/>
  <c r="D199" i="16" s="1"/>
  <c r="C199" i="16" a="1"/>
  <c r="C199" i="16" s="1"/>
  <c r="L193" i="16" a="1"/>
  <c r="L193" i="16" s="1"/>
  <c r="K193" i="16" a="1"/>
  <c r="K193" i="16" s="1"/>
  <c r="J193" i="16" a="1"/>
  <c r="J193" i="16" s="1"/>
  <c r="I193" i="16" a="1"/>
  <c r="I193" i="16" s="1"/>
  <c r="H193" i="16" a="1"/>
  <c r="H193" i="16" s="1"/>
  <c r="G193" i="16" a="1"/>
  <c r="G193" i="16" s="1"/>
  <c r="F193" i="16" a="1"/>
  <c r="F193" i="16" s="1"/>
  <c r="E193" i="16" a="1"/>
  <c r="E193" i="16" s="1"/>
  <c r="D193" i="16" a="1"/>
  <c r="D193" i="16" s="1"/>
  <c r="C193" i="16" a="1"/>
  <c r="C193" i="16" s="1"/>
  <c r="L187" i="16" a="1"/>
  <c r="L187" i="16" s="1"/>
  <c r="K187" i="16" a="1"/>
  <c r="K187" i="16" s="1"/>
  <c r="J187" i="16" a="1"/>
  <c r="J187" i="16" s="1"/>
  <c r="I187" i="16" a="1"/>
  <c r="I187" i="16" s="1"/>
  <c r="H187" i="16" a="1"/>
  <c r="H187" i="16" s="1"/>
  <c r="G187" i="16" a="1"/>
  <c r="G187" i="16" s="1"/>
  <c r="F187" i="16" a="1"/>
  <c r="F187" i="16" s="1"/>
  <c r="E187" i="16" a="1"/>
  <c r="E187" i="16" s="1"/>
  <c r="D187" i="16" a="1"/>
  <c r="D187" i="16" s="1"/>
  <c r="C187" i="16" a="1"/>
  <c r="C187" i="16" s="1"/>
  <c r="L181" i="16" a="1"/>
  <c r="L181" i="16" s="1"/>
  <c r="K181" i="16" a="1"/>
  <c r="K181" i="16" s="1"/>
  <c r="J181" i="16" a="1"/>
  <c r="J181" i="16" s="1"/>
  <c r="I181" i="16" a="1"/>
  <c r="I181" i="16" s="1"/>
  <c r="H181" i="16" a="1"/>
  <c r="H181" i="16" s="1"/>
  <c r="G181" i="16" a="1"/>
  <c r="G181" i="16" s="1"/>
  <c r="F181" i="16" a="1"/>
  <c r="F181" i="16" s="1"/>
  <c r="E181" i="16" a="1"/>
  <c r="E181" i="16" s="1"/>
  <c r="D181" i="16" a="1"/>
  <c r="D181" i="16" s="1"/>
  <c r="C181" i="16" a="1"/>
  <c r="C181" i="16" s="1"/>
  <c r="L175" i="16" a="1"/>
  <c r="L175" i="16" s="1"/>
  <c r="K175" i="16" a="1"/>
  <c r="K175" i="16" s="1"/>
  <c r="J175" i="16" a="1"/>
  <c r="J175" i="16" s="1"/>
  <c r="I175" i="16" a="1"/>
  <c r="I175" i="16" s="1"/>
  <c r="H175" i="16" a="1"/>
  <c r="H175" i="16" s="1"/>
  <c r="G175" i="16" a="1"/>
  <c r="G175" i="16" s="1"/>
  <c r="F175" i="16" a="1"/>
  <c r="F175" i="16" s="1"/>
  <c r="E175" i="16" a="1"/>
  <c r="E175" i="16" s="1"/>
  <c r="D175" i="16" a="1"/>
  <c r="D175" i="16" s="1"/>
  <c r="C175" i="16" a="1"/>
  <c r="C175" i="16" s="1"/>
  <c r="L169" i="16" a="1"/>
  <c r="L169" i="16" s="1"/>
  <c r="K169" i="16" a="1"/>
  <c r="K169" i="16" s="1"/>
  <c r="J169" i="16" a="1"/>
  <c r="J169" i="16" s="1"/>
  <c r="I169" i="16" a="1"/>
  <c r="I169" i="16" s="1"/>
  <c r="H169" i="16" a="1"/>
  <c r="H169" i="16" s="1"/>
  <c r="G169" i="16" a="1"/>
  <c r="G169" i="16" s="1"/>
  <c r="F169" i="16" a="1"/>
  <c r="F169" i="16" s="1"/>
  <c r="E169" i="16" a="1"/>
  <c r="E169" i="16" s="1"/>
  <c r="D169" i="16" a="1"/>
  <c r="D169" i="16" s="1"/>
  <c r="C169" i="16" a="1"/>
  <c r="C169" i="16" s="1"/>
  <c r="L163" i="16" a="1"/>
  <c r="L163" i="16" s="1"/>
  <c r="K163" i="16" a="1"/>
  <c r="K163" i="16" s="1"/>
  <c r="J163" i="16" a="1"/>
  <c r="J163" i="16" s="1"/>
  <c r="I163" i="16" a="1"/>
  <c r="I163" i="16" s="1"/>
  <c r="H163" i="16" a="1"/>
  <c r="H163" i="16" s="1"/>
  <c r="G163" i="16" a="1"/>
  <c r="G163" i="16" s="1"/>
  <c r="F163" i="16" a="1"/>
  <c r="F163" i="16" s="1"/>
  <c r="E163" i="16" a="1"/>
  <c r="E163" i="16" s="1"/>
  <c r="D163" i="16" a="1"/>
  <c r="D163" i="16" s="1"/>
  <c r="C163" i="16" a="1"/>
  <c r="C163" i="16" s="1"/>
  <c r="L157" i="16" a="1"/>
  <c r="L157" i="16" s="1"/>
  <c r="K157" i="16" a="1"/>
  <c r="K157" i="16" s="1"/>
  <c r="J157" i="16" a="1"/>
  <c r="J157" i="16" s="1"/>
  <c r="I157" i="16" a="1"/>
  <c r="I157" i="16" s="1"/>
  <c r="H157" i="16" a="1"/>
  <c r="H157" i="16" s="1"/>
  <c r="G157" i="16" a="1"/>
  <c r="G157" i="16" s="1"/>
  <c r="F157" i="16" a="1"/>
  <c r="F157" i="16" s="1"/>
  <c r="E157" i="16" a="1"/>
  <c r="E157" i="16" s="1"/>
  <c r="D157" i="16" a="1"/>
  <c r="D157" i="16" s="1"/>
  <c r="C157" i="16" a="1"/>
  <c r="C157" i="16" s="1"/>
  <c r="L151" i="16" a="1"/>
  <c r="L151" i="16" s="1"/>
  <c r="K151" i="16" a="1"/>
  <c r="K151" i="16" s="1"/>
  <c r="J151" i="16" a="1"/>
  <c r="J151" i="16" s="1"/>
  <c r="I151" i="16" a="1"/>
  <c r="I151" i="16" s="1"/>
  <c r="H151" i="16" a="1"/>
  <c r="H151" i="16" s="1"/>
  <c r="G151" i="16" a="1"/>
  <c r="G151" i="16" s="1"/>
  <c r="F151" i="16" a="1"/>
  <c r="F151" i="16" s="1"/>
  <c r="E151" i="16" a="1"/>
  <c r="E151" i="16" s="1"/>
  <c r="D151" i="16" a="1"/>
  <c r="D151" i="16" s="1"/>
  <c r="C151" i="16" a="1"/>
  <c r="C151" i="16" s="1"/>
  <c r="L145" i="16" a="1"/>
  <c r="L145" i="16" s="1"/>
  <c r="K145" i="16" a="1"/>
  <c r="K145" i="16" s="1"/>
  <c r="J145" i="16" a="1"/>
  <c r="J145" i="16" s="1"/>
  <c r="I145" i="16" a="1"/>
  <c r="I145" i="16" s="1"/>
  <c r="H145" i="16" a="1"/>
  <c r="H145" i="16" s="1"/>
  <c r="G145" i="16" a="1"/>
  <c r="G145" i="16" s="1"/>
  <c r="F145" i="16" a="1"/>
  <c r="F145" i="16" s="1"/>
  <c r="E145" i="16" a="1"/>
  <c r="E145" i="16" s="1"/>
  <c r="D145" i="16" a="1"/>
  <c r="D145" i="16" s="1"/>
  <c r="C145" i="16" a="1"/>
  <c r="C145" i="16" s="1"/>
  <c r="L139" i="16" a="1"/>
  <c r="L139" i="16" s="1"/>
  <c r="K139" i="16" a="1"/>
  <c r="K139" i="16" s="1"/>
  <c r="J139" i="16" a="1"/>
  <c r="J139" i="16" s="1"/>
  <c r="I139" i="16" a="1"/>
  <c r="I139" i="16" s="1"/>
  <c r="H139" i="16" a="1"/>
  <c r="H139" i="16" s="1"/>
  <c r="G139" i="16" a="1"/>
  <c r="G139" i="16" s="1"/>
  <c r="F139" i="16" a="1"/>
  <c r="F139" i="16" s="1"/>
  <c r="E139" i="16" a="1"/>
  <c r="E139" i="16" s="1"/>
  <c r="D139" i="16" a="1"/>
  <c r="D139" i="16" s="1"/>
  <c r="C139" i="16" a="1"/>
  <c r="C139" i="16" s="1"/>
  <c r="L133" i="16" a="1"/>
  <c r="L133" i="16" s="1"/>
  <c r="K133" i="16" a="1"/>
  <c r="K133" i="16" s="1"/>
  <c r="J133" i="16" a="1"/>
  <c r="J133" i="16" s="1"/>
  <c r="I133" i="16" a="1"/>
  <c r="I133" i="16" s="1"/>
  <c r="H133" i="16" a="1"/>
  <c r="H133" i="16" s="1"/>
  <c r="G133" i="16" a="1"/>
  <c r="G133" i="16" s="1"/>
  <c r="F133" i="16" a="1"/>
  <c r="F133" i="16" s="1"/>
  <c r="E133" i="16" a="1"/>
  <c r="E133" i="16" s="1"/>
  <c r="D133" i="16" a="1"/>
  <c r="D133" i="16" s="1"/>
  <c r="C133" i="16" a="1"/>
  <c r="C133" i="16" s="1"/>
  <c r="L127" i="16" a="1"/>
  <c r="L127" i="16" s="1"/>
  <c r="K127" i="16" a="1"/>
  <c r="K127" i="16" s="1"/>
  <c r="J127" i="16" a="1"/>
  <c r="J127" i="16" s="1"/>
  <c r="I127" i="16" a="1"/>
  <c r="I127" i="16" s="1"/>
  <c r="H127" i="16" a="1"/>
  <c r="H127" i="16" s="1"/>
  <c r="G127" i="16" a="1"/>
  <c r="G127" i="16" s="1"/>
  <c r="F127" i="16" a="1"/>
  <c r="F127" i="16" s="1"/>
  <c r="E127" i="16" a="1"/>
  <c r="E127" i="16" s="1"/>
  <c r="D127" i="16" a="1"/>
  <c r="D127" i="16" s="1"/>
  <c r="C127" i="16" a="1"/>
  <c r="C127" i="16" s="1"/>
  <c r="L121" i="16" a="1"/>
  <c r="L121" i="16" s="1"/>
  <c r="K121" i="16" a="1"/>
  <c r="K121" i="16" s="1"/>
  <c r="J121" i="16" a="1"/>
  <c r="J121" i="16" s="1"/>
  <c r="I121" i="16" a="1"/>
  <c r="I121" i="16" s="1"/>
  <c r="H121" i="16" a="1"/>
  <c r="H121" i="16" s="1"/>
  <c r="G121" i="16" a="1"/>
  <c r="G121" i="16" s="1"/>
  <c r="F121" i="16" a="1"/>
  <c r="F121" i="16" s="1"/>
  <c r="E121" i="16" a="1"/>
  <c r="E121" i="16" s="1"/>
  <c r="D121" i="16" a="1"/>
  <c r="D121" i="16" s="1"/>
  <c r="C121" i="16" a="1"/>
  <c r="C121" i="16" s="1"/>
  <c r="L115" i="16" a="1"/>
  <c r="L115" i="16" s="1"/>
  <c r="K115" i="16" a="1"/>
  <c r="K115" i="16" s="1"/>
  <c r="J115" i="16" a="1"/>
  <c r="J115" i="16" s="1"/>
  <c r="I115" i="16" a="1"/>
  <c r="I115" i="16" s="1"/>
  <c r="H115" i="16" a="1"/>
  <c r="H115" i="16" s="1"/>
  <c r="G115" i="16" a="1"/>
  <c r="G115" i="16" s="1"/>
  <c r="F115" i="16" a="1"/>
  <c r="F115" i="16" s="1"/>
  <c r="E115" i="16" a="1"/>
  <c r="E115" i="16" s="1"/>
  <c r="D115" i="16" a="1"/>
  <c r="D115" i="16" s="1"/>
  <c r="C115" i="16" a="1"/>
  <c r="C115" i="16" s="1"/>
  <c r="L109" i="16" a="1"/>
  <c r="L109" i="16" s="1"/>
  <c r="K109" i="16" a="1"/>
  <c r="K109" i="16" s="1"/>
  <c r="J109" i="16" a="1"/>
  <c r="J109" i="16" s="1"/>
  <c r="I109" i="16" a="1"/>
  <c r="I109" i="16" s="1"/>
  <c r="H109" i="16" a="1"/>
  <c r="H109" i="16" s="1"/>
  <c r="G109" i="16" a="1"/>
  <c r="G109" i="16" s="1"/>
  <c r="F109" i="16" a="1"/>
  <c r="F109" i="16" s="1"/>
  <c r="E109" i="16" a="1"/>
  <c r="E109" i="16" s="1"/>
  <c r="D109" i="16" a="1"/>
  <c r="D109" i="16" s="1"/>
  <c r="C109" i="16" a="1"/>
  <c r="C109" i="16" s="1"/>
  <c r="L103" i="16" a="1"/>
  <c r="L103" i="16" s="1"/>
  <c r="K103" i="16" a="1"/>
  <c r="K103" i="16" s="1"/>
  <c r="J103" i="16" a="1"/>
  <c r="J103" i="16" s="1"/>
  <c r="I103" i="16" a="1"/>
  <c r="I103" i="16" s="1"/>
  <c r="H103" i="16" a="1"/>
  <c r="H103" i="16" s="1"/>
  <c r="G103" i="16" a="1"/>
  <c r="G103" i="16" s="1"/>
  <c r="F103" i="16" a="1"/>
  <c r="F103" i="16" s="1"/>
  <c r="E103" i="16" a="1"/>
  <c r="E103" i="16" s="1"/>
  <c r="D103" i="16" a="1"/>
  <c r="D103" i="16" s="1"/>
  <c r="C103" i="16" a="1"/>
  <c r="C103" i="16" s="1"/>
  <c r="L97" i="16" a="1"/>
  <c r="L97" i="16" s="1"/>
  <c r="K97" i="16" a="1"/>
  <c r="K97" i="16" s="1"/>
  <c r="J97" i="16" a="1"/>
  <c r="J97" i="16" s="1"/>
  <c r="I97" i="16" a="1"/>
  <c r="I97" i="16" s="1"/>
  <c r="H97" i="16" a="1"/>
  <c r="H97" i="16" s="1"/>
  <c r="G97" i="16" a="1"/>
  <c r="G97" i="16" s="1"/>
  <c r="F97" i="16" a="1"/>
  <c r="F97" i="16" s="1"/>
  <c r="E97" i="16" a="1"/>
  <c r="E97" i="16" s="1"/>
  <c r="D97" i="16" a="1"/>
  <c r="D97" i="16" s="1"/>
  <c r="C97" i="16" a="1"/>
  <c r="C97" i="16" s="1"/>
  <c r="L91" i="16" a="1"/>
  <c r="L91" i="16" s="1"/>
  <c r="K91" i="16" a="1"/>
  <c r="K91" i="16" s="1"/>
  <c r="J91" i="16" a="1"/>
  <c r="J91" i="16" s="1"/>
  <c r="I91" i="16" a="1"/>
  <c r="I91" i="16" s="1"/>
  <c r="H91" i="16" a="1"/>
  <c r="H91" i="16" s="1"/>
  <c r="G91" i="16" a="1"/>
  <c r="G91" i="16" s="1"/>
  <c r="F91" i="16" a="1"/>
  <c r="F91" i="16" s="1"/>
  <c r="E91" i="16" a="1"/>
  <c r="E91" i="16" s="1"/>
  <c r="D91" i="16" a="1"/>
  <c r="D91" i="16" s="1"/>
  <c r="C91" i="16" a="1"/>
  <c r="C91" i="16" s="1"/>
  <c r="L85" i="16" a="1"/>
  <c r="L85" i="16" s="1"/>
  <c r="K85" i="16" a="1"/>
  <c r="K85" i="16" s="1"/>
  <c r="J85" i="16" a="1"/>
  <c r="J85" i="16" s="1"/>
  <c r="I85" i="16" a="1"/>
  <c r="I85" i="16" s="1"/>
  <c r="H85" i="16" a="1"/>
  <c r="H85" i="16" s="1"/>
  <c r="G85" i="16" a="1"/>
  <c r="G85" i="16" s="1"/>
  <c r="F85" i="16" a="1"/>
  <c r="F85" i="16" s="1"/>
  <c r="E85" i="16" a="1"/>
  <c r="E85" i="16" s="1"/>
  <c r="D85" i="16" a="1"/>
  <c r="D85" i="16" s="1"/>
  <c r="C85" i="16" a="1"/>
  <c r="C85" i="16" s="1"/>
  <c r="L79" i="16" a="1"/>
  <c r="L79" i="16" s="1"/>
  <c r="K79" i="16" a="1"/>
  <c r="K79" i="16" s="1"/>
  <c r="J79" i="16" a="1"/>
  <c r="J79" i="16" s="1"/>
  <c r="I79" i="16" a="1"/>
  <c r="I79" i="16" s="1"/>
  <c r="H79" i="16" a="1"/>
  <c r="H79" i="16" s="1"/>
  <c r="G79" i="16" a="1"/>
  <c r="G79" i="16" s="1"/>
  <c r="F79" i="16" a="1"/>
  <c r="F79" i="16" s="1"/>
  <c r="E79" i="16" a="1"/>
  <c r="E79" i="16" s="1"/>
  <c r="D79" i="16" a="1"/>
  <c r="D79" i="16" s="1"/>
  <c r="C79" i="16" a="1"/>
  <c r="C79" i="16" s="1"/>
  <c r="L73" i="16" a="1"/>
  <c r="L73" i="16" s="1"/>
  <c r="K73" i="16" a="1"/>
  <c r="K73" i="16" s="1"/>
  <c r="J73" i="16" a="1"/>
  <c r="J73" i="16" s="1"/>
  <c r="I73" i="16" a="1"/>
  <c r="I73" i="16" s="1"/>
  <c r="H73" i="16" a="1"/>
  <c r="H73" i="16" s="1"/>
  <c r="G73" i="16" a="1"/>
  <c r="G73" i="16" s="1"/>
  <c r="F73" i="16" a="1"/>
  <c r="F73" i="16" s="1"/>
  <c r="E73" i="16" a="1"/>
  <c r="E73" i="16" s="1"/>
  <c r="D73" i="16" a="1"/>
  <c r="D73" i="16" s="1"/>
  <c r="C73" i="16" a="1"/>
  <c r="C73" i="16" s="1"/>
  <c r="L67" i="16" a="1"/>
  <c r="L67" i="16" s="1"/>
  <c r="K67" i="16" a="1"/>
  <c r="K67" i="16" s="1"/>
  <c r="J67" i="16" a="1"/>
  <c r="J67" i="16" s="1"/>
  <c r="I67" i="16" a="1"/>
  <c r="I67" i="16" s="1"/>
  <c r="H67" i="16" a="1"/>
  <c r="H67" i="16" s="1"/>
  <c r="G67" i="16" a="1"/>
  <c r="G67" i="16" s="1"/>
  <c r="F67" i="16" a="1"/>
  <c r="F67" i="16" s="1"/>
  <c r="E67" i="16" a="1"/>
  <c r="E67" i="16" s="1"/>
  <c r="D67" i="16" a="1"/>
  <c r="D67" i="16" s="1"/>
  <c r="C67" i="16" a="1"/>
  <c r="C67" i="16" s="1"/>
  <c r="L61" i="16" a="1"/>
  <c r="L61" i="16" s="1"/>
  <c r="K61" i="16" a="1"/>
  <c r="K61" i="16" s="1"/>
  <c r="J61" i="16" a="1"/>
  <c r="J61" i="16" s="1"/>
  <c r="I61" i="16" a="1"/>
  <c r="I61" i="16" s="1"/>
  <c r="H61" i="16" a="1"/>
  <c r="H61" i="16" s="1"/>
  <c r="G61" i="16" a="1"/>
  <c r="G61" i="16" s="1"/>
  <c r="F61" i="16" a="1"/>
  <c r="F61" i="16" s="1"/>
  <c r="E61" i="16" a="1"/>
  <c r="E61" i="16" s="1"/>
  <c r="D61" i="16" a="1"/>
  <c r="D61" i="16" s="1"/>
  <c r="C61" i="16" a="1"/>
  <c r="C61" i="16" s="1"/>
  <c r="L55" i="16" a="1"/>
  <c r="L55" i="16" s="1"/>
  <c r="K55" i="16" a="1"/>
  <c r="K55" i="16" s="1"/>
  <c r="J55" i="16" a="1"/>
  <c r="J55" i="16" s="1"/>
  <c r="I55" i="16" a="1"/>
  <c r="I55" i="16" s="1"/>
  <c r="H55" i="16" a="1"/>
  <c r="H55" i="16" s="1"/>
  <c r="G55" i="16" a="1"/>
  <c r="G55" i="16" s="1"/>
  <c r="F55" i="16" a="1"/>
  <c r="F55" i="16" s="1"/>
  <c r="E55" i="16" a="1"/>
  <c r="E55" i="16" s="1"/>
  <c r="D55" i="16" a="1"/>
  <c r="D55" i="16" s="1"/>
  <c r="C55" i="16" a="1"/>
  <c r="C55" i="16" s="1"/>
  <c r="L49" i="16" a="1"/>
  <c r="L49" i="16" s="1"/>
  <c r="K49" i="16" a="1"/>
  <c r="K49" i="16" s="1"/>
  <c r="J49" i="16" a="1"/>
  <c r="J49" i="16" s="1"/>
  <c r="I49" i="16" a="1"/>
  <c r="I49" i="16" s="1"/>
  <c r="H49" i="16" a="1"/>
  <c r="H49" i="16" s="1"/>
  <c r="G49" i="16" a="1"/>
  <c r="G49" i="16" s="1"/>
  <c r="F49" i="16" a="1"/>
  <c r="F49" i="16" s="1"/>
  <c r="E49" i="16" a="1"/>
  <c r="E49" i="16" s="1"/>
  <c r="D49" i="16" a="1"/>
  <c r="D49" i="16" s="1"/>
  <c r="C49" i="16" a="1"/>
  <c r="C49" i="16" s="1"/>
  <c r="L43" i="16" a="1"/>
  <c r="L43" i="16" s="1"/>
  <c r="K43" i="16" a="1"/>
  <c r="K43" i="16" s="1"/>
  <c r="J43" i="16" a="1"/>
  <c r="J43" i="16" s="1"/>
  <c r="I43" i="16" a="1"/>
  <c r="I43" i="16" s="1"/>
  <c r="H43" i="16" a="1"/>
  <c r="H43" i="16" s="1"/>
  <c r="G43" i="16" a="1"/>
  <c r="G43" i="16" s="1"/>
  <c r="F43" i="16" a="1"/>
  <c r="F43" i="16" s="1"/>
  <c r="E43" i="16" a="1"/>
  <c r="E43" i="16" s="1"/>
  <c r="D43" i="16" a="1"/>
  <c r="D43" i="16" s="1"/>
  <c r="C43" i="16" a="1"/>
  <c r="C43" i="16" s="1"/>
  <c r="L37" i="16" a="1"/>
  <c r="L37" i="16" s="1"/>
  <c r="K37" i="16" a="1"/>
  <c r="K37" i="16" s="1"/>
  <c r="J37" i="16" a="1"/>
  <c r="J37" i="16" s="1"/>
  <c r="I37" i="16" a="1"/>
  <c r="I37" i="16" s="1"/>
  <c r="H37" i="16" a="1"/>
  <c r="H37" i="16" s="1"/>
  <c r="G37" i="16" a="1"/>
  <c r="G37" i="16" s="1"/>
  <c r="F37" i="16" a="1"/>
  <c r="F37" i="16" s="1"/>
  <c r="E37" i="16" a="1"/>
  <c r="E37" i="16" s="1"/>
  <c r="D37" i="16" a="1"/>
  <c r="D37" i="16" s="1"/>
  <c r="C37" i="16" a="1"/>
  <c r="C37" i="16" s="1"/>
  <c r="L31" i="16" a="1"/>
  <c r="L31" i="16" s="1"/>
  <c r="K31" i="16" a="1"/>
  <c r="K31" i="16" s="1"/>
  <c r="J31" i="16" a="1"/>
  <c r="J31" i="16" s="1"/>
  <c r="I31" i="16" a="1"/>
  <c r="I31" i="16" s="1"/>
  <c r="H31" i="16" a="1"/>
  <c r="H31" i="16" s="1"/>
  <c r="G31" i="16" a="1"/>
  <c r="G31" i="16" s="1"/>
  <c r="F31" i="16" a="1"/>
  <c r="F31" i="16" s="1"/>
  <c r="E31" i="16" a="1"/>
  <c r="E31" i="16" s="1"/>
  <c r="D31" i="16" a="1"/>
  <c r="D31" i="16" s="1"/>
  <c r="C31" i="16" a="1"/>
  <c r="C31" i="16" s="1"/>
  <c r="L25" i="16" a="1"/>
  <c r="L25" i="16" s="1"/>
  <c r="K25" i="16" a="1"/>
  <c r="K25" i="16" s="1"/>
  <c r="J25" i="16" a="1"/>
  <c r="J25" i="16" s="1"/>
  <c r="I25" i="16" a="1"/>
  <c r="I25" i="16" s="1"/>
  <c r="H25" i="16" a="1"/>
  <c r="H25" i="16" s="1"/>
  <c r="G25" i="16" a="1"/>
  <c r="G25" i="16" s="1"/>
  <c r="F25" i="16" a="1"/>
  <c r="F25" i="16" s="1"/>
  <c r="E25" i="16" a="1"/>
  <c r="E25" i="16" s="1"/>
  <c r="D25" i="16" a="1"/>
  <c r="D25" i="16" s="1"/>
  <c r="C25" i="16" a="1"/>
  <c r="C25" i="16" s="1"/>
  <c r="L19" i="16" a="1"/>
  <c r="L19" i="16" s="1"/>
  <c r="K19" i="16" a="1"/>
  <c r="K19" i="16" s="1"/>
  <c r="J19" i="16" a="1"/>
  <c r="J19" i="16" s="1"/>
  <c r="I19" i="16" a="1"/>
  <c r="I19" i="16" s="1"/>
  <c r="H19" i="16" a="1"/>
  <c r="H19" i="16" s="1"/>
  <c r="G19" i="16" a="1"/>
  <c r="G19" i="16" s="1"/>
  <c r="F19" i="16" a="1"/>
  <c r="F19" i="16" s="1"/>
  <c r="E19" i="16" a="1"/>
  <c r="E19" i="16" s="1"/>
  <c r="D19" i="16" a="1"/>
  <c r="D19" i="16" s="1"/>
  <c r="C19" i="16" a="1"/>
  <c r="C19" i="16" s="1"/>
  <c r="L13" i="16" a="1"/>
  <c r="L13" i="16" s="1"/>
  <c r="K13" i="16" a="1"/>
  <c r="K13" i="16" s="1"/>
  <c r="J13" i="16" a="1"/>
  <c r="J13" i="16" s="1"/>
  <c r="I13" i="16" a="1"/>
  <c r="I13" i="16" s="1"/>
  <c r="H13" i="16" a="1"/>
  <c r="H13" i="16" s="1"/>
  <c r="G13" i="16" a="1"/>
  <c r="G13" i="16" s="1"/>
  <c r="F13" i="16" a="1"/>
  <c r="F13" i="16" s="1"/>
  <c r="E13" i="16" a="1"/>
  <c r="E13" i="16" s="1"/>
  <c r="D13" i="16" a="1"/>
  <c r="D13" i="16" s="1"/>
  <c r="C13" i="16" a="1"/>
  <c r="C13" i="16" s="1"/>
  <c r="L7" i="16" a="1"/>
  <c r="L7" i="16" s="1"/>
  <c r="K7" i="16" a="1"/>
  <c r="K7" i="16" s="1"/>
  <c r="J7" i="16" a="1"/>
  <c r="J7" i="16" s="1"/>
  <c r="I7" i="16" a="1"/>
  <c r="I7" i="16" s="1"/>
  <c r="H7" i="16" a="1"/>
  <c r="H7" i="16" s="1"/>
  <c r="G7" i="16" a="1"/>
  <c r="G7" i="16" s="1"/>
  <c r="F7" i="16" a="1"/>
  <c r="F7" i="16" s="1"/>
  <c r="E7" i="16" a="1"/>
  <c r="E7" i="16" s="1"/>
  <c r="D7" i="16" a="1"/>
  <c r="D7" i="16" s="1"/>
  <c r="C7" i="16" a="1"/>
  <c r="C7" i="16" s="1"/>
  <c r="C5" i="16"/>
  <c r="F2" i="16" s="1"/>
  <c r="Q62" i="15" a="1"/>
  <c r="Q62" i="15" s="1"/>
  <c r="O62" i="15" a="1"/>
  <c r="O62" i="15" s="1"/>
  <c r="P62" i="15" s="1"/>
  <c r="M62" i="15" a="1"/>
  <c r="M62" i="15" s="1"/>
  <c r="N62" i="15" s="1"/>
  <c r="Q61" i="15" a="1"/>
  <c r="Q61" i="15" s="1"/>
  <c r="O61" i="15" a="1"/>
  <c r="O61" i="15" s="1"/>
  <c r="P61" i="15" s="1"/>
  <c r="M61" i="15" a="1"/>
  <c r="M61" i="15" s="1"/>
  <c r="N61" i="15" s="1"/>
  <c r="Q60" i="15" a="1"/>
  <c r="Q60" i="15" s="1"/>
  <c r="O60" i="15" a="1"/>
  <c r="O60" i="15" s="1"/>
  <c r="P60" i="15" s="1"/>
  <c r="M60" i="15" a="1"/>
  <c r="M60" i="15" s="1"/>
  <c r="N60" i="15" s="1"/>
  <c r="Q59" i="15" a="1"/>
  <c r="Q59" i="15" s="1"/>
  <c r="O59" i="15" a="1"/>
  <c r="O59" i="15" s="1"/>
  <c r="P59" i="15" s="1"/>
  <c r="M59" i="15" a="1"/>
  <c r="M59" i="15" s="1"/>
  <c r="N59" i="15" s="1"/>
  <c r="Q58" i="15" a="1"/>
  <c r="Q58" i="15" s="1"/>
  <c r="O58" i="15" a="1"/>
  <c r="O58" i="15" s="1"/>
  <c r="P58" i="15" s="1"/>
  <c r="M58" i="15" a="1"/>
  <c r="M58" i="15" s="1"/>
  <c r="N58" i="15" s="1"/>
  <c r="Q57" i="15" a="1"/>
  <c r="Q57" i="15" s="1"/>
  <c r="O57" i="15" a="1"/>
  <c r="O57" i="15" s="1"/>
  <c r="P57" i="15" s="1"/>
  <c r="M57" i="15" a="1"/>
  <c r="M57" i="15" s="1"/>
  <c r="N57" i="15" s="1"/>
  <c r="Q56" i="15" a="1"/>
  <c r="Q56" i="15" s="1"/>
  <c r="O56" i="15" a="1"/>
  <c r="O56" i="15" s="1"/>
  <c r="P56" i="15" s="1"/>
  <c r="M56" i="15" a="1"/>
  <c r="M56" i="15" s="1"/>
  <c r="N56" i="15" s="1"/>
  <c r="Q55" i="15" a="1"/>
  <c r="Q55" i="15" s="1"/>
  <c r="O55" i="15" a="1"/>
  <c r="O55" i="15" s="1"/>
  <c r="P55" i="15" s="1"/>
  <c r="M55" i="15" a="1"/>
  <c r="M55" i="15" s="1"/>
  <c r="N55" i="15" s="1"/>
  <c r="Q54" i="15" a="1"/>
  <c r="Q54" i="15" s="1"/>
  <c r="O54" i="15" a="1"/>
  <c r="O54" i="15" s="1"/>
  <c r="P54" i="15" s="1"/>
  <c r="M54" i="15" a="1"/>
  <c r="M54" i="15" s="1"/>
  <c r="N54" i="15" s="1"/>
  <c r="Q53" i="15" a="1"/>
  <c r="Q53" i="15" s="1"/>
  <c r="O53" i="15" a="1"/>
  <c r="O53" i="15" s="1"/>
  <c r="P53" i="15" s="1"/>
  <c r="M53" i="15" a="1"/>
  <c r="M53" i="15" s="1"/>
  <c r="N53" i="15" s="1"/>
  <c r="Q52" i="15" a="1"/>
  <c r="Q52" i="15" s="1"/>
  <c r="O52" i="15" a="1"/>
  <c r="O52" i="15" s="1"/>
  <c r="P52" i="15" s="1"/>
  <c r="M52" i="15" a="1"/>
  <c r="M52" i="15" s="1"/>
  <c r="N52" i="15" s="1"/>
  <c r="Q51" i="15" a="1"/>
  <c r="Q51" i="15" s="1"/>
  <c r="O51" i="15" a="1"/>
  <c r="O51" i="15" s="1"/>
  <c r="P51" i="15" s="1"/>
  <c r="M51" i="15" a="1"/>
  <c r="M51" i="15" s="1"/>
  <c r="N51" i="15" s="1"/>
  <c r="Q50" i="15" a="1"/>
  <c r="Q50" i="15" s="1"/>
  <c r="O50" i="15" a="1"/>
  <c r="O50" i="15" s="1"/>
  <c r="P50" i="15" s="1"/>
  <c r="M50" i="15" a="1"/>
  <c r="M50" i="15" s="1"/>
  <c r="N50" i="15" s="1"/>
  <c r="Q49" i="15" a="1"/>
  <c r="Q49" i="15" s="1"/>
  <c r="O49" i="15" a="1"/>
  <c r="O49" i="15" s="1"/>
  <c r="P49" i="15" s="1"/>
  <c r="M49" i="15" a="1"/>
  <c r="M49" i="15" s="1"/>
  <c r="N49" i="15" s="1"/>
  <c r="Q48" i="15" a="1"/>
  <c r="Q48" i="15" s="1"/>
  <c r="O48" i="15" a="1"/>
  <c r="O48" i="15" s="1"/>
  <c r="P48" i="15" s="1"/>
  <c r="M48" i="15" a="1"/>
  <c r="M48" i="15" s="1"/>
  <c r="N48" i="15" s="1"/>
  <c r="Q47" i="15" a="1"/>
  <c r="Q47" i="15" s="1"/>
  <c r="O47" i="15" a="1"/>
  <c r="O47" i="15" s="1"/>
  <c r="P47" i="15" s="1"/>
  <c r="M47" i="15" a="1"/>
  <c r="M47" i="15" s="1"/>
  <c r="N47" i="15" s="1"/>
  <c r="Q46" i="15" a="1"/>
  <c r="Q46" i="15" s="1"/>
  <c r="O46" i="15" a="1"/>
  <c r="O46" i="15" s="1"/>
  <c r="P46" i="15" s="1"/>
  <c r="M46" i="15" a="1"/>
  <c r="M46" i="15" s="1"/>
  <c r="N46" i="15" s="1"/>
  <c r="Q45" i="15" a="1"/>
  <c r="Q45" i="15" s="1"/>
  <c r="O45" i="15" a="1"/>
  <c r="O45" i="15" s="1"/>
  <c r="P45" i="15" s="1"/>
  <c r="M45" i="15" a="1"/>
  <c r="M45" i="15" s="1"/>
  <c r="N45" i="15" s="1"/>
  <c r="Q44" i="15" a="1"/>
  <c r="Q44" i="15" s="1"/>
  <c r="O44" i="15" a="1"/>
  <c r="O44" i="15" s="1"/>
  <c r="P44" i="15" s="1"/>
  <c r="M44" i="15" a="1"/>
  <c r="M44" i="15" s="1"/>
  <c r="N44" i="15" s="1"/>
  <c r="Q43" i="15" a="1"/>
  <c r="Q43" i="15" s="1"/>
  <c r="O43" i="15" a="1"/>
  <c r="O43" i="15" s="1"/>
  <c r="P43" i="15" s="1"/>
  <c r="M43" i="15" a="1"/>
  <c r="M43" i="15" s="1"/>
  <c r="N43" i="15" s="1"/>
  <c r="Q42" i="15" a="1"/>
  <c r="Q42" i="15" s="1"/>
  <c r="O42" i="15" a="1"/>
  <c r="O42" i="15" s="1"/>
  <c r="P42" i="15" s="1"/>
  <c r="M42" i="15" a="1"/>
  <c r="M42" i="15" s="1"/>
  <c r="N42" i="15" s="1"/>
  <c r="Q41" i="15" a="1"/>
  <c r="Q41" i="15" s="1"/>
  <c r="O41" i="15" a="1"/>
  <c r="O41" i="15" s="1"/>
  <c r="P41" i="15" s="1"/>
  <c r="M41" i="15" a="1"/>
  <c r="M41" i="15" s="1"/>
  <c r="N41" i="15" s="1"/>
  <c r="Q40" i="15" a="1"/>
  <c r="Q40" i="15" s="1"/>
  <c r="O40" i="15" a="1"/>
  <c r="O40" i="15" s="1"/>
  <c r="P40" i="15" s="1"/>
  <c r="M40" i="15" a="1"/>
  <c r="M40" i="15" s="1"/>
  <c r="N40" i="15" s="1"/>
  <c r="Q39" i="15" a="1"/>
  <c r="Q39" i="15" s="1"/>
  <c r="O39" i="15" a="1"/>
  <c r="O39" i="15" s="1"/>
  <c r="P39" i="15" s="1"/>
  <c r="M39" i="15" a="1"/>
  <c r="M39" i="15" s="1"/>
  <c r="N39" i="15" s="1"/>
  <c r="Q34" i="15" a="1"/>
  <c r="Q34" i="15" s="1"/>
  <c r="O34" i="15" a="1"/>
  <c r="O34" i="15" s="1"/>
  <c r="P34" i="15" s="1"/>
  <c r="M34" i="15" a="1"/>
  <c r="M34" i="15" s="1"/>
  <c r="N34" i="15" s="1"/>
  <c r="Q33" i="15" a="1"/>
  <c r="Q33" i="15" s="1"/>
  <c r="O33" i="15" a="1"/>
  <c r="O33" i="15" s="1"/>
  <c r="P33" i="15" s="1"/>
  <c r="M33" i="15" a="1"/>
  <c r="M33" i="15" s="1"/>
  <c r="N33" i="15" s="1"/>
  <c r="Q32" i="15" a="1"/>
  <c r="Q32" i="15" s="1"/>
  <c r="O32" i="15" a="1"/>
  <c r="O32" i="15" s="1"/>
  <c r="P32" i="15" s="1"/>
  <c r="M32" i="15" a="1"/>
  <c r="M32" i="15" s="1"/>
  <c r="N32" i="15" s="1"/>
  <c r="Q31" i="15" a="1"/>
  <c r="Q31" i="15" s="1"/>
  <c r="O31" i="15" a="1"/>
  <c r="O31" i="15" s="1"/>
  <c r="P31" i="15" s="1"/>
  <c r="M31" i="15" a="1"/>
  <c r="M31" i="15" s="1"/>
  <c r="N31" i="15" s="1"/>
  <c r="Q30" i="15" a="1"/>
  <c r="Q30" i="15" s="1"/>
  <c r="O30" i="15" a="1"/>
  <c r="O30" i="15" s="1"/>
  <c r="P30" i="15" s="1"/>
  <c r="M30" i="15" a="1"/>
  <c r="M30" i="15" s="1"/>
  <c r="N30" i="15" s="1"/>
  <c r="Q29" i="15" a="1"/>
  <c r="Q29" i="15" s="1"/>
  <c r="O29" i="15" a="1"/>
  <c r="O29" i="15" s="1"/>
  <c r="P29" i="15" s="1"/>
  <c r="M29" i="15" a="1"/>
  <c r="M29" i="15" s="1"/>
  <c r="N29" i="15" s="1"/>
  <c r="Q28" i="15" a="1"/>
  <c r="Q28" i="15" s="1"/>
  <c r="O28" i="15" a="1"/>
  <c r="O28" i="15" s="1"/>
  <c r="P28" i="15" s="1"/>
  <c r="M28" i="15" a="1"/>
  <c r="M28" i="15" s="1"/>
  <c r="N28" i="15" s="1"/>
  <c r="Q27" i="15" a="1"/>
  <c r="Q27" i="15" s="1"/>
  <c r="O27" i="15" a="1"/>
  <c r="O27" i="15" s="1"/>
  <c r="P27" i="15" s="1"/>
  <c r="M27" i="15" a="1"/>
  <c r="M27" i="15" s="1"/>
  <c r="N27" i="15" s="1"/>
  <c r="Q26" i="15" a="1"/>
  <c r="Q26" i="15" s="1"/>
  <c r="O26" i="15" a="1"/>
  <c r="O26" i="15" s="1"/>
  <c r="P26" i="15" s="1"/>
  <c r="M26" i="15" a="1"/>
  <c r="M26" i="15" s="1"/>
  <c r="N26" i="15" s="1"/>
  <c r="Q25" i="15" a="1"/>
  <c r="Q25" i="15" s="1"/>
  <c r="O25" i="15" a="1"/>
  <c r="O25" i="15" s="1"/>
  <c r="P25" i="15" s="1"/>
  <c r="M25" i="15" a="1"/>
  <c r="M25" i="15" s="1"/>
  <c r="N25" i="15" s="1"/>
  <c r="Q24" i="15" a="1"/>
  <c r="Q24" i="15" s="1"/>
  <c r="O24" i="15" a="1"/>
  <c r="O24" i="15" s="1"/>
  <c r="P24" i="15" s="1"/>
  <c r="M24" i="15" a="1"/>
  <c r="M24" i="15" s="1"/>
  <c r="N24" i="15" s="1"/>
  <c r="Q23" i="15" a="1"/>
  <c r="Q23" i="15" s="1"/>
  <c r="O23" i="15" a="1"/>
  <c r="O23" i="15" s="1"/>
  <c r="P23" i="15" s="1"/>
  <c r="M23" i="15" a="1"/>
  <c r="M23" i="15" s="1"/>
  <c r="N23" i="15" s="1"/>
  <c r="Q22" i="15" a="1"/>
  <c r="Q22" i="15" s="1"/>
  <c r="O22" i="15" a="1"/>
  <c r="O22" i="15" s="1"/>
  <c r="P22" i="15" s="1"/>
  <c r="M22" i="15" a="1"/>
  <c r="M22" i="15" s="1"/>
  <c r="N22" i="15" s="1"/>
  <c r="Q21" i="15" a="1"/>
  <c r="Q21" i="15" s="1"/>
  <c r="O21" i="15" a="1"/>
  <c r="O21" i="15" s="1"/>
  <c r="P21" i="15" s="1"/>
  <c r="M21" i="15" a="1"/>
  <c r="M21" i="15" s="1"/>
  <c r="N21" i="15" s="1"/>
  <c r="Q20" i="15" a="1"/>
  <c r="Q20" i="15" s="1"/>
  <c r="O20" i="15" a="1"/>
  <c r="O20" i="15" s="1"/>
  <c r="P20" i="15" s="1"/>
  <c r="M20" i="15" a="1"/>
  <c r="M20" i="15" s="1"/>
  <c r="N20" i="15" s="1"/>
  <c r="Q19" i="15" a="1"/>
  <c r="Q19" i="15" s="1"/>
  <c r="O19" i="15" a="1"/>
  <c r="O19" i="15" s="1"/>
  <c r="P19" i="15" s="1"/>
  <c r="M19" i="15" a="1"/>
  <c r="M19" i="15" s="1"/>
  <c r="N19" i="15" s="1"/>
  <c r="Q18" i="15" a="1"/>
  <c r="Q18" i="15" s="1"/>
  <c r="O18" i="15" a="1"/>
  <c r="O18" i="15" s="1"/>
  <c r="P18" i="15" s="1"/>
  <c r="M18" i="15" a="1"/>
  <c r="M18" i="15" s="1"/>
  <c r="N18" i="15" s="1"/>
  <c r="Q17" i="15" a="1"/>
  <c r="Q17" i="15" s="1"/>
  <c r="O17" i="15" a="1"/>
  <c r="O17" i="15" s="1"/>
  <c r="P17" i="15" s="1"/>
  <c r="M17" i="15" a="1"/>
  <c r="M17" i="15" s="1"/>
  <c r="N17" i="15" s="1"/>
  <c r="Q16" i="15" a="1"/>
  <c r="Q16" i="15" s="1"/>
  <c r="O16" i="15" a="1"/>
  <c r="O16" i="15" s="1"/>
  <c r="P16" i="15" s="1"/>
  <c r="M16" i="15" a="1"/>
  <c r="M16" i="15" s="1"/>
  <c r="N16" i="15" s="1"/>
  <c r="Q15" i="15" a="1"/>
  <c r="Q15" i="15" s="1"/>
  <c r="O15" i="15" a="1"/>
  <c r="O15" i="15" s="1"/>
  <c r="P15" i="15" s="1"/>
  <c r="M15" i="15" a="1"/>
  <c r="M15" i="15" s="1"/>
  <c r="N15" i="15" s="1"/>
  <c r="Q14" i="15" a="1"/>
  <c r="Q14" i="15" s="1"/>
  <c r="O14" i="15" a="1"/>
  <c r="O14" i="15" s="1"/>
  <c r="P14" i="15" s="1"/>
  <c r="M14" i="15" a="1"/>
  <c r="M14" i="15" s="1"/>
  <c r="N14" i="15" s="1"/>
  <c r="Q13" i="15" a="1"/>
  <c r="Q13" i="15" s="1"/>
  <c r="O13" i="15" a="1"/>
  <c r="O13" i="15" s="1"/>
  <c r="P13" i="15" s="1"/>
  <c r="M13" i="15" a="1"/>
  <c r="M13" i="15" s="1"/>
  <c r="N13" i="15" s="1"/>
  <c r="Q12" i="15" a="1"/>
  <c r="Q12" i="15" s="1"/>
  <c r="O12" i="15" a="1"/>
  <c r="O12" i="15" s="1"/>
  <c r="P12" i="15" s="1"/>
  <c r="M12" i="15" a="1"/>
  <c r="M12" i="15" s="1"/>
  <c r="N12" i="15" s="1"/>
  <c r="Q11" i="15" a="1"/>
  <c r="Q11" i="15" s="1"/>
  <c r="O11" i="15" a="1"/>
  <c r="O11" i="15" s="1"/>
  <c r="P11" i="15" s="1"/>
  <c r="M11" i="15" a="1"/>
  <c r="M11" i="15" s="1"/>
  <c r="N11" i="15" s="1"/>
  <c r="Q10" i="15" a="1"/>
  <c r="Q10" i="15" s="1"/>
  <c r="O10" i="15" a="1"/>
  <c r="O10" i="15" s="1"/>
  <c r="P10" i="15" s="1"/>
  <c r="M10" i="15" a="1"/>
  <c r="M10" i="15" s="1"/>
  <c r="N10" i="15" s="1"/>
  <c r="Q9" i="15" a="1"/>
  <c r="Q9" i="15" s="1"/>
  <c r="O9" i="15" a="1"/>
  <c r="O9" i="15" s="1"/>
  <c r="P9" i="15" s="1"/>
  <c r="M9" i="15" a="1"/>
  <c r="M9" i="15" s="1"/>
  <c r="N9" i="15" s="1"/>
  <c r="Q8" i="15" a="1"/>
  <c r="Q8" i="15" s="1"/>
  <c r="O8" i="15" a="1"/>
  <c r="O8" i="15" s="1"/>
  <c r="P8" i="15" s="1"/>
  <c r="M8" i="15" a="1"/>
  <c r="M8" i="15" s="1"/>
  <c r="N8" i="15" s="1"/>
  <c r="K8" i="15"/>
  <c r="S6" i="15" s="1"/>
  <c r="O2" i="15"/>
  <c r="AK251" i="14"/>
  <c r="AL251" i="14" s="1" a="1"/>
  <c r="AL251" i="14" s="1"/>
  <c r="AH251" i="14"/>
  <c r="AI251" i="14" s="1" a="1"/>
  <c r="AI251" i="14" s="1"/>
  <c r="AA251" i="14"/>
  <c r="Y251" i="14"/>
  <c r="W251" i="14"/>
  <c r="X251" i="14" s="1"/>
  <c r="V251" i="14"/>
  <c r="T251" i="14"/>
  <c r="R251" i="14"/>
  <c r="P251" i="14"/>
  <c r="N251" i="14"/>
  <c r="L251" i="14"/>
  <c r="J251" i="14"/>
  <c r="B251" i="14"/>
  <c r="AK250" i="14"/>
  <c r="AL250" i="14" s="1" a="1"/>
  <c r="AL250" i="14" s="1"/>
  <c r="AH250" i="14"/>
  <c r="AI250" i="14" s="1" a="1"/>
  <c r="AI250" i="14" s="1"/>
  <c r="AA250" i="14"/>
  <c r="Y250" i="14"/>
  <c r="W250" i="14"/>
  <c r="X250" i="14" s="1"/>
  <c r="AB250" i="14" s="1"/>
  <c r="AC250" i="14" s="1"/>
  <c r="V250" i="14"/>
  <c r="T250" i="14"/>
  <c r="R250" i="14"/>
  <c r="P250" i="14"/>
  <c r="N250" i="14"/>
  <c r="L250" i="14"/>
  <c r="J250" i="14"/>
  <c r="B250" i="14"/>
  <c r="AK249" i="14"/>
  <c r="AL249" i="14" s="1" a="1"/>
  <c r="AL249" i="14" s="1"/>
  <c r="AH249" i="14"/>
  <c r="AI249" i="14" s="1" a="1"/>
  <c r="AI249" i="14" s="1"/>
  <c r="AA249" i="14"/>
  <c r="Y249" i="14"/>
  <c r="W249" i="14"/>
  <c r="X249" i="14" s="1"/>
  <c r="AB249" i="14" s="1"/>
  <c r="AC249" i="14" s="1"/>
  <c r="V249" i="14"/>
  <c r="T249" i="14"/>
  <c r="R249" i="14"/>
  <c r="P249" i="14"/>
  <c r="N249" i="14"/>
  <c r="L249" i="14"/>
  <c r="J249" i="14"/>
  <c r="B249" i="14"/>
  <c r="AK248" i="14"/>
  <c r="AL248" i="14" s="1" a="1"/>
  <c r="AL248" i="14" s="1"/>
  <c r="AH248" i="14"/>
  <c r="AI248" i="14" s="1" a="1"/>
  <c r="AI248" i="14" s="1"/>
  <c r="AA248" i="14"/>
  <c r="AB248" i="14" s="1"/>
  <c r="AC248" i="14" s="1"/>
  <c r="Y248" i="14"/>
  <c r="AD248" i="14" s="1"/>
  <c r="AE248" i="14" s="1"/>
  <c r="AF248" i="14" s="1"/>
  <c r="W248" i="14"/>
  <c r="X248" i="14" s="1"/>
  <c r="V248" i="14"/>
  <c r="T248" i="14"/>
  <c r="R248" i="14"/>
  <c r="P248" i="14"/>
  <c r="N248" i="14"/>
  <c r="L248" i="14"/>
  <c r="J248" i="14"/>
  <c r="B248" i="14"/>
  <c r="AK247" i="14"/>
  <c r="AL247" i="14" s="1" a="1"/>
  <c r="AL247" i="14" s="1"/>
  <c r="AH247" i="14"/>
  <c r="AI247" i="14" s="1" a="1"/>
  <c r="AI247" i="14" s="1"/>
  <c r="AA247" i="14"/>
  <c r="AB247" i="14" s="1"/>
  <c r="AC247" i="14" s="1"/>
  <c r="Y247" i="14"/>
  <c r="AD247" i="14" s="1"/>
  <c r="AE247" i="14" s="1"/>
  <c r="AF247" i="14" s="1"/>
  <c r="W247" i="14"/>
  <c r="X247" i="14" s="1"/>
  <c r="V247" i="14"/>
  <c r="T247" i="14"/>
  <c r="R247" i="14"/>
  <c r="P247" i="14"/>
  <c r="N247" i="14"/>
  <c r="L247" i="14"/>
  <c r="J247" i="14"/>
  <c r="B247" i="14"/>
  <c r="AK246" i="14"/>
  <c r="AL246" i="14" s="1" a="1"/>
  <c r="AL246" i="14" s="1"/>
  <c r="AH246" i="14"/>
  <c r="AI246" i="14" s="1" a="1"/>
  <c r="AI246" i="14" s="1"/>
  <c r="AA246" i="14"/>
  <c r="Y246" i="14"/>
  <c r="W246" i="14"/>
  <c r="X246" i="14" s="1"/>
  <c r="AB246" i="14" s="1"/>
  <c r="AC246" i="14" s="1"/>
  <c r="V246" i="14"/>
  <c r="T246" i="14"/>
  <c r="R246" i="14"/>
  <c r="P246" i="14"/>
  <c r="N246" i="14"/>
  <c r="L246" i="14"/>
  <c r="J246" i="14"/>
  <c r="B246" i="14"/>
  <c r="AK245" i="14"/>
  <c r="AL245" i="14" s="1" a="1"/>
  <c r="AL245" i="14" s="1"/>
  <c r="AH245" i="14"/>
  <c r="AI245" i="14" s="1" a="1"/>
  <c r="AI245" i="14" s="1"/>
  <c r="AA245" i="14"/>
  <c r="Y245" i="14"/>
  <c r="W245" i="14"/>
  <c r="X245" i="14" s="1"/>
  <c r="AB245" i="14" s="1"/>
  <c r="AC245" i="14" s="1"/>
  <c r="V245" i="14"/>
  <c r="T245" i="14"/>
  <c r="R245" i="14"/>
  <c r="P245" i="14"/>
  <c r="N245" i="14"/>
  <c r="L245" i="14"/>
  <c r="J245" i="14"/>
  <c r="B245" i="14"/>
  <c r="AK244" i="14"/>
  <c r="AL244" i="14" s="1" a="1"/>
  <c r="AL244" i="14" s="1"/>
  <c r="AH244" i="14"/>
  <c r="AI244" i="14" s="1" a="1"/>
  <c r="AI244" i="14" s="1"/>
  <c r="AA244" i="14"/>
  <c r="Y244" i="14"/>
  <c r="W244" i="14"/>
  <c r="X244" i="14" s="1"/>
  <c r="AB244" i="14" s="1"/>
  <c r="AC244" i="14" s="1"/>
  <c r="V244" i="14"/>
  <c r="T244" i="14"/>
  <c r="R244" i="14"/>
  <c r="P244" i="14"/>
  <c r="N244" i="14"/>
  <c r="L244" i="14"/>
  <c r="J244" i="14"/>
  <c r="B244" i="14"/>
  <c r="AK243" i="14"/>
  <c r="AL243" i="14" s="1" a="1"/>
  <c r="AL243" i="14" s="1"/>
  <c r="AH243" i="14"/>
  <c r="AI243" i="14" s="1" a="1"/>
  <c r="AI243" i="14" s="1"/>
  <c r="AA243" i="14"/>
  <c r="Y243" i="14"/>
  <c r="W243" i="14"/>
  <c r="X243" i="14" s="1"/>
  <c r="V243" i="14"/>
  <c r="T243" i="14"/>
  <c r="R243" i="14"/>
  <c r="P243" i="14"/>
  <c r="N243" i="14"/>
  <c r="L243" i="14"/>
  <c r="J243" i="14"/>
  <c r="B243" i="14"/>
  <c r="AK242" i="14"/>
  <c r="AL242" i="14" s="1" a="1"/>
  <c r="AL242" i="14" s="1"/>
  <c r="AH242" i="14"/>
  <c r="AI242" i="14" s="1" a="1"/>
  <c r="AI242" i="14" s="1"/>
  <c r="AA242" i="14"/>
  <c r="Y242" i="14"/>
  <c r="AD242" i="14" s="1"/>
  <c r="AE242" i="14" s="1"/>
  <c r="AF242" i="14" s="1"/>
  <c r="W242" i="14"/>
  <c r="X242" i="14" s="1"/>
  <c r="V242" i="14"/>
  <c r="T242" i="14"/>
  <c r="R242" i="14"/>
  <c r="P242" i="14"/>
  <c r="N242" i="14"/>
  <c r="L242" i="14"/>
  <c r="J242" i="14"/>
  <c r="B242" i="14"/>
  <c r="AK241" i="14"/>
  <c r="AL241" i="14" s="1" a="1"/>
  <c r="AL241" i="14" s="1"/>
  <c r="AH241" i="14"/>
  <c r="AI241" i="14" s="1" a="1"/>
  <c r="AI241" i="14" s="1"/>
  <c r="AD241" i="14"/>
  <c r="AE241" i="14" s="1"/>
  <c r="AF241" i="14" s="1"/>
  <c r="AA241" i="14"/>
  <c r="Y241" i="14"/>
  <c r="W241" i="14"/>
  <c r="X241" i="14" s="1"/>
  <c r="V241" i="14"/>
  <c r="T241" i="14"/>
  <c r="R241" i="14"/>
  <c r="P241" i="14"/>
  <c r="N241" i="14"/>
  <c r="L241" i="14"/>
  <c r="J241" i="14"/>
  <c r="B241" i="14"/>
  <c r="AK240" i="14"/>
  <c r="AL240" i="14" s="1" a="1"/>
  <c r="AL240" i="14" s="1"/>
  <c r="AH240" i="14"/>
  <c r="AI240" i="14" s="1" a="1"/>
  <c r="AI240" i="14" s="1"/>
  <c r="AA240" i="14"/>
  <c r="AB240" i="14" s="1"/>
  <c r="AC240" i="14" s="1"/>
  <c r="Y240" i="14"/>
  <c r="AD240" i="14" s="1"/>
  <c r="AE240" i="14" s="1"/>
  <c r="AF240" i="14" s="1"/>
  <c r="W240" i="14"/>
  <c r="X240" i="14" s="1"/>
  <c r="V240" i="14"/>
  <c r="T240" i="14"/>
  <c r="R240" i="14"/>
  <c r="P240" i="14"/>
  <c r="N240" i="14"/>
  <c r="L240" i="14"/>
  <c r="J240" i="14"/>
  <c r="B240" i="14"/>
  <c r="AK239" i="14"/>
  <c r="AL239" i="14" s="1" a="1"/>
  <c r="AL239" i="14" s="1"/>
  <c r="AH239" i="14"/>
  <c r="AI239" i="14" s="1" a="1"/>
  <c r="AI239" i="14" s="1"/>
  <c r="AA239" i="14"/>
  <c r="Y239" i="14"/>
  <c r="W239" i="14"/>
  <c r="X239" i="14" s="1"/>
  <c r="V239" i="14"/>
  <c r="T239" i="14"/>
  <c r="R239" i="14"/>
  <c r="P239" i="14"/>
  <c r="N239" i="14"/>
  <c r="L239" i="14"/>
  <c r="J239" i="14"/>
  <c r="B239" i="14"/>
  <c r="AK238" i="14"/>
  <c r="AL238" i="14" s="1" a="1"/>
  <c r="AL238" i="14" s="1"/>
  <c r="AH238" i="14"/>
  <c r="AI238" i="14" s="1" a="1"/>
  <c r="AI238" i="14" s="1"/>
  <c r="AA238" i="14"/>
  <c r="Y238" i="14"/>
  <c r="W238" i="14"/>
  <c r="X238" i="14" s="1"/>
  <c r="AB238" i="14" s="1"/>
  <c r="AC238" i="14" s="1"/>
  <c r="V238" i="14"/>
  <c r="T238" i="14"/>
  <c r="R238" i="14"/>
  <c r="P238" i="14"/>
  <c r="N238" i="14"/>
  <c r="L238" i="14"/>
  <c r="J238" i="14"/>
  <c r="B238" i="14"/>
  <c r="AK237" i="14"/>
  <c r="AL237" i="14" s="1" a="1"/>
  <c r="AL237" i="14" s="1"/>
  <c r="AH237" i="14"/>
  <c r="AI237" i="14" s="1" a="1"/>
  <c r="AI237" i="14" s="1"/>
  <c r="AA237" i="14"/>
  <c r="Y237" i="14"/>
  <c r="W237" i="14"/>
  <c r="X237" i="14" s="1"/>
  <c r="AB237" i="14" s="1"/>
  <c r="AC237" i="14" s="1"/>
  <c r="V237" i="14"/>
  <c r="T237" i="14"/>
  <c r="R237" i="14"/>
  <c r="P237" i="14"/>
  <c r="N237" i="14"/>
  <c r="L237" i="14"/>
  <c r="J237" i="14"/>
  <c r="B237" i="14"/>
  <c r="AK236" i="14"/>
  <c r="AL236" i="14" s="1" a="1"/>
  <c r="AL236" i="14" s="1"/>
  <c r="AH236" i="14"/>
  <c r="AI236" i="14" s="1" a="1"/>
  <c r="AI236" i="14" s="1"/>
  <c r="AA236" i="14"/>
  <c r="Y236" i="14"/>
  <c r="W236" i="14"/>
  <c r="X236" i="14" s="1"/>
  <c r="AB236" i="14" s="1"/>
  <c r="AC236" i="14" s="1"/>
  <c r="V236" i="14"/>
  <c r="T236" i="14"/>
  <c r="R236" i="14"/>
  <c r="P236" i="14"/>
  <c r="N236" i="14"/>
  <c r="L236" i="14"/>
  <c r="J236" i="14"/>
  <c r="B236" i="14"/>
  <c r="AK235" i="14"/>
  <c r="AL235" i="14" s="1" a="1"/>
  <c r="AL235" i="14" s="1"/>
  <c r="AH235" i="14"/>
  <c r="AI235" i="14" s="1" a="1"/>
  <c r="AI235" i="14" s="1"/>
  <c r="AA235" i="14"/>
  <c r="Y235" i="14"/>
  <c r="W235" i="14"/>
  <c r="X235" i="14" s="1"/>
  <c r="V235" i="14"/>
  <c r="T235" i="14"/>
  <c r="R235" i="14"/>
  <c r="P235" i="14"/>
  <c r="N235" i="14"/>
  <c r="L235" i="14"/>
  <c r="J235" i="14"/>
  <c r="B235" i="14"/>
  <c r="AK234" i="14"/>
  <c r="AL234" i="14" s="1" a="1"/>
  <c r="AL234" i="14" s="1"/>
  <c r="AH234" i="14"/>
  <c r="AI234" i="14" s="1" a="1"/>
  <c r="AI234" i="14" s="1"/>
  <c r="AA234" i="14"/>
  <c r="Y234" i="14"/>
  <c r="AD234" i="14" s="1"/>
  <c r="AE234" i="14" s="1"/>
  <c r="AF234" i="14" s="1"/>
  <c r="W234" i="14"/>
  <c r="X234" i="14" s="1"/>
  <c r="V234" i="14"/>
  <c r="T234" i="14"/>
  <c r="R234" i="14"/>
  <c r="P234" i="14"/>
  <c r="N234" i="14"/>
  <c r="L234" i="14"/>
  <c r="J234" i="14"/>
  <c r="B234" i="14"/>
  <c r="AK233" i="14"/>
  <c r="AL233" i="14" s="1" a="1"/>
  <c r="AL233" i="14" s="1"/>
  <c r="AH233" i="14"/>
  <c r="AI233" i="14" s="1" a="1"/>
  <c r="AI233" i="14" s="1"/>
  <c r="AA233" i="14"/>
  <c r="Y233" i="14"/>
  <c r="W233" i="14"/>
  <c r="X233" i="14" s="1"/>
  <c r="V233" i="14"/>
  <c r="T233" i="14"/>
  <c r="R233" i="14"/>
  <c r="P233" i="14"/>
  <c r="N233" i="14"/>
  <c r="L233" i="14"/>
  <c r="J233" i="14"/>
  <c r="B233" i="14"/>
  <c r="AK232" i="14"/>
  <c r="AL232" i="14" s="1" a="1"/>
  <c r="AL232" i="14" s="1"/>
  <c r="AH232" i="14"/>
  <c r="AI232" i="14" s="1" a="1"/>
  <c r="AI232" i="14" s="1"/>
  <c r="AA232" i="14"/>
  <c r="Y232" i="14"/>
  <c r="W232" i="14"/>
  <c r="X232" i="14" s="1"/>
  <c r="AB232" i="14" s="1"/>
  <c r="AC232" i="14" s="1"/>
  <c r="V232" i="14"/>
  <c r="T232" i="14"/>
  <c r="R232" i="14"/>
  <c r="P232" i="14"/>
  <c r="N232" i="14"/>
  <c r="L232" i="14"/>
  <c r="J232" i="14"/>
  <c r="B232" i="14"/>
  <c r="AK231" i="14"/>
  <c r="AL231" i="14" s="1" a="1"/>
  <c r="AL231" i="14" s="1"/>
  <c r="AH231" i="14"/>
  <c r="AI231" i="14" s="1" a="1"/>
  <c r="AI231" i="14" s="1"/>
  <c r="AA231" i="14"/>
  <c r="Y231" i="14"/>
  <c r="W231" i="14"/>
  <c r="X231" i="14" s="1"/>
  <c r="V231" i="14"/>
  <c r="T231" i="14"/>
  <c r="R231" i="14"/>
  <c r="P231" i="14"/>
  <c r="N231" i="14"/>
  <c r="L231" i="14"/>
  <c r="J231" i="14"/>
  <c r="B231" i="14"/>
  <c r="AK230" i="14"/>
  <c r="AL230" i="14" s="1" a="1"/>
  <c r="AL230" i="14" s="1"/>
  <c r="AH230" i="14"/>
  <c r="AI230" i="14" s="1" a="1"/>
  <c r="AI230" i="14" s="1"/>
  <c r="AA230" i="14"/>
  <c r="Y230" i="14"/>
  <c r="W230" i="14"/>
  <c r="X230" i="14" s="1"/>
  <c r="AB230" i="14" s="1"/>
  <c r="AC230" i="14" s="1"/>
  <c r="V230" i="14"/>
  <c r="T230" i="14"/>
  <c r="R230" i="14"/>
  <c r="P230" i="14"/>
  <c r="N230" i="14"/>
  <c r="L230" i="14"/>
  <c r="J230" i="14"/>
  <c r="B230" i="14"/>
  <c r="AK229" i="14"/>
  <c r="AL229" i="14" s="1" a="1"/>
  <c r="AL229" i="14" s="1"/>
  <c r="AH229" i="14"/>
  <c r="AI229" i="14" s="1" a="1"/>
  <c r="AI229" i="14" s="1"/>
  <c r="AA229" i="14"/>
  <c r="Y229" i="14"/>
  <c r="AD229" i="14" s="1"/>
  <c r="AE229" i="14" s="1"/>
  <c r="AF229" i="14" s="1"/>
  <c r="W229" i="14"/>
  <c r="X229" i="14" s="1"/>
  <c r="V229" i="14"/>
  <c r="T229" i="14"/>
  <c r="R229" i="14"/>
  <c r="P229" i="14"/>
  <c r="N229" i="14"/>
  <c r="L229" i="14"/>
  <c r="J229" i="14"/>
  <c r="B229" i="14"/>
  <c r="AK228" i="14"/>
  <c r="AL228" i="14" s="1" a="1"/>
  <c r="AL228" i="14" s="1"/>
  <c r="AH228" i="14"/>
  <c r="AI228" i="14" s="1" a="1"/>
  <c r="AI228" i="14" s="1"/>
  <c r="AB228" i="14"/>
  <c r="AC228" i="14" s="1"/>
  <c r="AA228" i="14"/>
  <c r="Y228" i="14"/>
  <c r="W228" i="14"/>
  <c r="X228" i="14" s="1"/>
  <c r="V228" i="14"/>
  <c r="T228" i="14"/>
  <c r="R228" i="14"/>
  <c r="P228" i="14"/>
  <c r="N228" i="14"/>
  <c r="L228" i="14"/>
  <c r="J228" i="14"/>
  <c r="B228" i="14"/>
  <c r="AK227" i="14"/>
  <c r="AL227" i="14" s="1" a="1"/>
  <c r="AL227" i="14" s="1"/>
  <c r="AH227" i="14"/>
  <c r="AI227" i="14" s="1" a="1"/>
  <c r="AI227" i="14" s="1"/>
  <c r="AA227" i="14"/>
  <c r="Y227" i="14"/>
  <c r="AD227" i="14" s="1"/>
  <c r="AE227" i="14" s="1"/>
  <c r="AF227" i="14" s="1"/>
  <c r="W227" i="14"/>
  <c r="X227" i="14" s="1"/>
  <c r="V227" i="14"/>
  <c r="T227" i="14"/>
  <c r="R227" i="14"/>
  <c r="P227" i="14"/>
  <c r="N227" i="14"/>
  <c r="L227" i="14"/>
  <c r="J227" i="14"/>
  <c r="B227" i="14"/>
  <c r="AK226" i="14"/>
  <c r="AL226" i="14" s="1" a="1"/>
  <c r="AL226" i="14" s="1"/>
  <c r="AH226" i="14"/>
  <c r="AI226" i="14" s="1" a="1"/>
  <c r="AI226" i="14" s="1"/>
  <c r="AA226" i="14"/>
  <c r="Y226" i="14"/>
  <c r="W226" i="14"/>
  <c r="X226" i="14" s="1"/>
  <c r="AB226" i="14" s="1"/>
  <c r="AC226" i="14" s="1"/>
  <c r="V226" i="14"/>
  <c r="T226" i="14"/>
  <c r="R226" i="14"/>
  <c r="P226" i="14"/>
  <c r="N226" i="14"/>
  <c r="L226" i="14"/>
  <c r="J226" i="14"/>
  <c r="B226" i="14"/>
  <c r="AK225" i="14"/>
  <c r="AL225" i="14" s="1" a="1"/>
  <c r="AL225" i="14" s="1"/>
  <c r="AH225" i="14"/>
  <c r="AI225" i="14" s="1" a="1"/>
  <c r="AI225" i="14" s="1"/>
  <c r="AD225" i="14"/>
  <c r="AE225" i="14" s="1"/>
  <c r="AF225" i="14" s="1"/>
  <c r="AA225" i="14"/>
  <c r="Y225" i="14"/>
  <c r="W225" i="14"/>
  <c r="X225" i="14" s="1"/>
  <c r="AB225" i="14" s="1"/>
  <c r="AC225" i="14" s="1"/>
  <c r="V225" i="14"/>
  <c r="T225" i="14"/>
  <c r="R225" i="14"/>
  <c r="P225" i="14"/>
  <c r="N225" i="14"/>
  <c r="L225" i="14"/>
  <c r="J225" i="14"/>
  <c r="B225" i="14"/>
  <c r="AK224" i="14"/>
  <c r="AL224" i="14" s="1" a="1"/>
  <c r="AL224" i="14" s="1"/>
  <c r="AH224" i="14"/>
  <c r="AI224" i="14" s="1" a="1"/>
  <c r="AI224" i="14" s="1"/>
  <c r="AA224" i="14"/>
  <c r="Y224" i="14"/>
  <c r="W224" i="14"/>
  <c r="X224" i="14" s="1"/>
  <c r="AB224" i="14" s="1"/>
  <c r="AC224" i="14" s="1"/>
  <c r="V224" i="14"/>
  <c r="T224" i="14"/>
  <c r="R224" i="14"/>
  <c r="P224" i="14"/>
  <c r="N224" i="14"/>
  <c r="L224" i="14"/>
  <c r="J224" i="14"/>
  <c r="B224" i="14"/>
  <c r="AK223" i="14"/>
  <c r="AL223" i="14" s="1" a="1"/>
  <c r="AL223" i="14" s="1"/>
  <c r="AH223" i="14"/>
  <c r="AI223" i="14" s="1" a="1"/>
  <c r="AI223" i="14" s="1"/>
  <c r="AA223" i="14"/>
  <c r="AB223" i="14" s="1"/>
  <c r="AC223" i="14" s="1"/>
  <c r="Y223" i="14"/>
  <c r="W223" i="14"/>
  <c r="X223" i="14" s="1"/>
  <c r="V223" i="14"/>
  <c r="T223" i="14"/>
  <c r="R223" i="14"/>
  <c r="P223" i="14"/>
  <c r="N223" i="14"/>
  <c r="L223" i="14"/>
  <c r="J223" i="14"/>
  <c r="B223" i="14"/>
  <c r="AK222" i="14"/>
  <c r="AL222" i="14" s="1" a="1"/>
  <c r="AL222" i="14" s="1"/>
  <c r="AH222" i="14"/>
  <c r="AI222" i="14" s="1" a="1"/>
  <c r="AI222" i="14" s="1"/>
  <c r="AA222" i="14"/>
  <c r="Y222" i="14"/>
  <c r="W222" i="14"/>
  <c r="X222" i="14" s="1"/>
  <c r="V222" i="14"/>
  <c r="T222" i="14"/>
  <c r="R222" i="14"/>
  <c r="P222" i="14"/>
  <c r="N222" i="14"/>
  <c r="L222" i="14"/>
  <c r="J222" i="14"/>
  <c r="B222" i="14"/>
  <c r="AK221" i="14"/>
  <c r="AL221" i="14" s="1" a="1"/>
  <c r="AL221" i="14" s="1"/>
  <c r="AH221" i="14"/>
  <c r="AI221" i="14" s="1" a="1"/>
  <c r="AI221" i="14" s="1"/>
  <c r="AA221" i="14"/>
  <c r="Y221" i="14"/>
  <c r="AD221" i="14" s="1"/>
  <c r="AE221" i="14" s="1"/>
  <c r="AF221" i="14" s="1"/>
  <c r="W221" i="14"/>
  <c r="X221" i="14" s="1"/>
  <c r="V221" i="14"/>
  <c r="T221" i="14"/>
  <c r="R221" i="14"/>
  <c r="P221" i="14"/>
  <c r="N221" i="14"/>
  <c r="L221" i="14"/>
  <c r="J221" i="14"/>
  <c r="B221" i="14"/>
  <c r="AK220" i="14"/>
  <c r="AL220" i="14" s="1" a="1"/>
  <c r="AL220" i="14" s="1"/>
  <c r="AH220" i="14"/>
  <c r="AI220" i="14" s="1" a="1"/>
  <c r="AI220" i="14" s="1"/>
  <c r="AA220" i="14"/>
  <c r="Y220" i="14"/>
  <c r="W220" i="14"/>
  <c r="X220" i="14" s="1"/>
  <c r="AB220" i="14" s="1"/>
  <c r="AC220" i="14" s="1"/>
  <c r="V220" i="14"/>
  <c r="T220" i="14"/>
  <c r="R220" i="14"/>
  <c r="P220" i="14"/>
  <c r="N220" i="14"/>
  <c r="L220" i="14"/>
  <c r="J220" i="14"/>
  <c r="B220" i="14"/>
  <c r="AK219" i="14"/>
  <c r="AL219" i="14" s="1" a="1"/>
  <c r="AL219" i="14" s="1"/>
  <c r="AH219" i="14"/>
  <c r="AI219" i="14" s="1" a="1"/>
  <c r="AI219" i="14" s="1"/>
  <c r="AA219" i="14"/>
  <c r="Y219" i="14"/>
  <c r="W219" i="14"/>
  <c r="X219" i="14" s="1"/>
  <c r="V219" i="14"/>
  <c r="T219" i="14"/>
  <c r="R219" i="14"/>
  <c r="P219" i="14"/>
  <c r="N219" i="14"/>
  <c r="L219" i="14"/>
  <c r="J219" i="14"/>
  <c r="B219" i="14"/>
  <c r="AK218" i="14"/>
  <c r="AL218" i="14" s="1" a="1"/>
  <c r="AL218" i="14" s="1"/>
  <c r="AH218" i="14"/>
  <c r="AI218" i="14" s="1" a="1"/>
  <c r="AI218" i="14" s="1"/>
  <c r="AA218" i="14"/>
  <c r="Y218" i="14"/>
  <c r="W218" i="14"/>
  <c r="X218" i="14" s="1"/>
  <c r="AB218" i="14" s="1"/>
  <c r="AC218" i="14" s="1"/>
  <c r="V218" i="14"/>
  <c r="T218" i="14"/>
  <c r="R218" i="14"/>
  <c r="P218" i="14"/>
  <c r="N218" i="14"/>
  <c r="L218" i="14"/>
  <c r="J218" i="14"/>
  <c r="B218" i="14"/>
  <c r="AK217" i="14"/>
  <c r="AL217" i="14" s="1" a="1"/>
  <c r="AL217" i="14" s="1"/>
  <c r="AH217" i="14"/>
  <c r="AI217" i="14" s="1" a="1"/>
  <c r="AI217" i="14" s="1"/>
  <c r="AA217" i="14"/>
  <c r="Y217" i="14"/>
  <c r="W217" i="14"/>
  <c r="X217" i="14" s="1"/>
  <c r="AB217" i="14" s="1"/>
  <c r="AC217" i="14" s="1"/>
  <c r="V217" i="14"/>
  <c r="T217" i="14"/>
  <c r="R217" i="14"/>
  <c r="P217" i="14"/>
  <c r="N217" i="14"/>
  <c r="L217" i="14"/>
  <c r="J217" i="14"/>
  <c r="B217" i="14"/>
  <c r="AK216" i="14"/>
  <c r="AL216" i="14" s="1" a="1"/>
  <c r="AL216" i="14" s="1"/>
  <c r="AH216" i="14"/>
  <c r="AI216" i="14" s="1" a="1"/>
  <c r="AI216" i="14" s="1"/>
  <c r="AA216" i="14"/>
  <c r="AB216" i="14" s="1"/>
  <c r="AC216" i="14" s="1"/>
  <c r="Y216" i="14"/>
  <c r="W216" i="14"/>
  <c r="X216" i="14" s="1"/>
  <c r="V216" i="14"/>
  <c r="T216" i="14"/>
  <c r="R216" i="14"/>
  <c r="P216" i="14"/>
  <c r="N216" i="14"/>
  <c r="L216" i="14"/>
  <c r="J216" i="14"/>
  <c r="B216" i="14"/>
  <c r="AK215" i="14"/>
  <c r="AL215" i="14" s="1" a="1"/>
  <c r="AL215" i="14" s="1"/>
  <c r="AH215" i="14"/>
  <c r="AI215" i="14" s="1" a="1"/>
  <c r="AI215" i="14" s="1"/>
  <c r="AA215" i="14"/>
  <c r="AB215" i="14" s="1"/>
  <c r="AC215" i="14" s="1"/>
  <c r="Y215" i="14"/>
  <c r="AD215" i="14" s="1"/>
  <c r="AE215" i="14" s="1"/>
  <c r="AF215" i="14" s="1"/>
  <c r="W215" i="14"/>
  <c r="X215" i="14" s="1"/>
  <c r="V215" i="14"/>
  <c r="T215" i="14"/>
  <c r="R215" i="14"/>
  <c r="P215" i="14"/>
  <c r="N215" i="14"/>
  <c r="L215" i="14"/>
  <c r="J215" i="14"/>
  <c r="B215" i="14"/>
  <c r="AK214" i="14"/>
  <c r="AL214" i="14" s="1" a="1"/>
  <c r="AL214" i="14" s="1"/>
  <c r="AH214" i="14"/>
  <c r="AI214" i="14" s="1" a="1"/>
  <c r="AI214" i="14" s="1"/>
  <c r="AA214" i="14"/>
  <c r="Y214" i="14"/>
  <c r="W214" i="14"/>
  <c r="X214" i="14" s="1"/>
  <c r="AB214" i="14" s="1"/>
  <c r="AC214" i="14" s="1"/>
  <c r="V214" i="14"/>
  <c r="T214" i="14"/>
  <c r="R214" i="14"/>
  <c r="P214" i="14"/>
  <c r="N214" i="14"/>
  <c r="L214" i="14"/>
  <c r="J214" i="14"/>
  <c r="B214" i="14"/>
  <c r="AK213" i="14"/>
  <c r="AL213" i="14" s="1" a="1"/>
  <c r="AL213" i="14" s="1"/>
  <c r="AH213" i="14"/>
  <c r="AI213" i="14" s="1" a="1"/>
  <c r="AI213" i="14" s="1"/>
  <c r="AD213" i="14"/>
  <c r="AE213" i="14" s="1"/>
  <c r="AF213" i="14" s="1"/>
  <c r="AA213" i="14"/>
  <c r="Y213" i="14"/>
  <c r="W213" i="14"/>
  <c r="X213" i="14" s="1"/>
  <c r="V213" i="14"/>
  <c r="T213" i="14"/>
  <c r="R213" i="14"/>
  <c r="P213" i="14"/>
  <c r="N213" i="14"/>
  <c r="L213" i="14"/>
  <c r="J213" i="14"/>
  <c r="B213" i="14"/>
  <c r="AK212" i="14"/>
  <c r="AL212" i="14" s="1" a="1"/>
  <c r="AL212" i="14" s="1"/>
  <c r="AH212" i="14"/>
  <c r="AI212" i="14" s="1" a="1"/>
  <c r="AI212" i="14" s="1"/>
  <c r="AA212" i="14"/>
  <c r="Y212" i="14"/>
  <c r="W212" i="14"/>
  <c r="X212" i="14" s="1"/>
  <c r="AB212" i="14" s="1"/>
  <c r="AC212" i="14" s="1"/>
  <c r="V212" i="14"/>
  <c r="T212" i="14"/>
  <c r="R212" i="14"/>
  <c r="P212" i="14"/>
  <c r="N212" i="14"/>
  <c r="L212" i="14"/>
  <c r="J212" i="14"/>
  <c r="B212" i="14"/>
  <c r="AK211" i="14"/>
  <c r="AL211" i="14" s="1" a="1"/>
  <c r="AL211" i="14" s="1"/>
  <c r="AH211" i="14"/>
  <c r="AI211" i="14" s="1" a="1"/>
  <c r="AI211" i="14" s="1"/>
  <c r="AA211" i="14"/>
  <c r="Y211" i="14"/>
  <c r="W211" i="14"/>
  <c r="X211" i="14" s="1"/>
  <c r="AB211" i="14" s="1"/>
  <c r="AC211" i="14" s="1"/>
  <c r="V211" i="14"/>
  <c r="T211" i="14"/>
  <c r="R211" i="14"/>
  <c r="P211" i="14"/>
  <c r="N211" i="14"/>
  <c r="L211" i="14"/>
  <c r="J211" i="14"/>
  <c r="B211" i="14"/>
  <c r="AK210" i="14"/>
  <c r="AL210" i="14" s="1" a="1"/>
  <c r="AL210" i="14" s="1"/>
  <c r="AH210" i="14"/>
  <c r="AI210" i="14" s="1" a="1"/>
  <c r="AI210" i="14" s="1"/>
  <c r="AA210" i="14"/>
  <c r="Y210" i="14"/>
  <c r="W210" i="14"/>
  <c r="X210" i="14" s="1"/>
  <c r="AB210" i="14" s="1"/>
  <c r="AC210" i="14" s="1"/>
  <c r="V210" i="14"/>
  <c r="T210" i="14"/>
  <c r="R210" i="14"/>
  <c r="P210" i="14"/>
  <c r="N210" i="14"/>
  <c r="L210" i="14"/>
  <c r="J210" i="14"/>
  <c r="B210" i="14"/>
  <c r="AK209" i="14"/>
  <c r="AL209" i="14" s="1" a="1"/>
  <c r="AL209" i="14" s="1"/>
  <c r="AH209" i="14"/>
  <c r="AI209" i="14" s="1" a="1"/>
  <c r="AI209" i="14" s="1"/>
  <c r="AA209" i="14"/>
  <c r="Y209" i="14"/>
  <c r="AD209" i="14" s="1"/>
  <c r="AE209" i="14" s="1"/>
  <c r="AF209" i="14" s="1"/>
  <c r="W209" i="14"/>
  <c r="X209" i="14" s="1"/>
  <c r="V209" i="14"/>
  <c r="T209" i="14"/>
  <c r="R209" i="14"/>
  <c r="P209" i="14"/>
  <c r="N209" i="14"/>
  <c r="L209" i="14"/>
  <c r="J209" i="14"/>
  <c r="B209" i="14"/>
  <c r="AK208" i="14"/>
  <c r="AL208" i="14" s="1" a="1"/>
  <c r="AL208" i="14" s="1"/>
  <c r="AH208" i="14"/>
  <c r="AI208" i="14" s="1" a="1"/>
  <c r="AI208" i="14" s="1"/>
  <c r="AA208" i="14"/>
  <c r="Y208" i="14"/>
  <c r="W208" i="14"/>
  <c r="X208" i="14" s="1"/>
  <c r="AB208" i="14" s="1"/>
  <c r="AC208" i="14" s="1"/>
  <c r="V208" i="14"/>
  <c r="T208" i="14"/>
  <c r="R208" i="14"/>
  <c r="P208" i="14"/>
  <c r="N208" i="14"/>
  <c r="L208" i="14"/>
  <c r="J208" i="14"/>
  <c r="B208" i="14"/>
  <c r="AK207" i="14"/>
  <c r="AL207" i="14" s="1" a="1"/>
  <c r="AL207" i="14" s="1"/>
  <c r="AH207" i="14"/>
  <c r="AI207" i="14" s="1" a="1"/>
  <c r="AI207" i="14" s="1"/>
  <c r="AA207" i="14"/>
  <c r="Y207" i="14"/>
  <c r="W207" i="14"/>
  <c r="X207" i="14" s="1"/>
  <c r="AB207" i="14" s="1"/>
  <c r="AC207" i="14" s="1"/>
  <c r="V207" i="14"/>
  <c r="T207" i="14"/>
  <c r="R207" i="14"/>
  <c r="P207" i="14"/>
  <c r="N207" i="14"/>
  <c r="L207" i="14"/>
  <c r="J207" i="14"/>
  <c r="B207" i="14"/>
  <c r="AK206" i="14"/>
  <c r="AL206" i="14" s="1" a="1"/>
  <c r="AL206" i="14" s="1"/>
  <c r="AH206" i="14"/>
  <c r="AI206" i="14" s="1" a="1"/>
  <c r="AI206" i="14" s="1"/>
  <c r="AA206" i="14"/>
  <c r="Y206" i="14"/>
  <c r="W206" i="14"/>
  <c r="X206" i="14" s="1"/>
  <c r="AB206" i="14" s="1"/>
  <c r="AC206" i="14" s="1"/>
  <c r="V206" i="14"/>
  <c r="T206" i="14"/>
  <c r="R206" i="14"/>
  <c r="P206" i="14"/>
  <c r="N206" i="14"/>
  <c r="L206" i="14"/>
  <c r="J206" i="14"/>
  <c r="B206" i="14"/>
  <c r="AK205" i="14"/>
  <c r="AL205" i="14" s="1" a="1"/>
  <c r="AL205" i="14" s="1"/>
  <c r="AH205" i="14"/>
  <c r="AI205" i="14" s="1" a="1"/>
  <c r="AI205" i="14" s="1"/>
  <c r="AA205" i="14"/>
  <c r="Y205" i="14"/>
  <c r="AD205" i="14" s="1"/>
  <c r="AE205" i="14" s="1"/>
  <c r="AF205" i="14" s="1"/>
  <c r="W205" i="14"/>
  <c r="X205" i="14" s="1"/>
  <c r="V205" i="14"/>
  <c r="T205" i="14"/>
  <c r="R205" i="14"/>
  <c r="P205" i="14"/>
  <c r="N205" i="14"/>
  <c r="L205" i="14"/>
  <c r="J205" i="14"/>
  <c r="B205" i="14"/>
  <c r="AK204" i="14"/>
  <c r="AL204" i="14" s="1" a="1"/>
  <c r="AL204" i="14" s="1"/>
  <c r="AH204" i="14"/>
  <c r="AI204" i="14" s="1" a="1"/>
  <c r="AI204" i="14" s="1"/>
  <c r="AA204" i="14"/>
  <c r="Y204" i="14"/>
  <c r="AD204" i="14" s="1"/>
  <c r="AE204" i="14" s="1"/>
  <c r="AF204" i="14" s="1"/>
  <c r="W204" i="14"/>
  <c r="X204" i="14" s="1"/>
  <c r="V204" i="14"/>
  <c r="T204" i="14"/>
  <c r="R204" i="14"/>
  <c r="P204" i="14"/>
  <c r="N204" i="14"/>
  <c r="L204" i="14"/>
  <c r="J204" i="14"/>
  <c r="B204" i="14"/>
  <c r="AK203" i="14"/>
  <c r="AL203" i="14" s="1" a="1"/>
  <c r="AL203" i="14" s="1"/>
  <c r="AH203" i="14"/>
  <c r="AI203" i="14" s="1" a="1"/>
  <c r="AI203" i="14" s="1"/>
  <c r="AA203" i="14"/>
  <c r="Y203" i="14"/>
  <c r="W203" i="14"/>
  <c r="X203" i="14" s="1"/>
  <c r="AB203" i="14" s="1"/>
  <c r="AC203" i="14" s="1"/>
  <c r="V203" i="14"/>
  <c r="T203" i="14"/>
  <c r="R203" i="14"/>
  <c r="P203" i="14"/>
  <c r="N203" i="14"/>
  <c r="L203" i="14"/>
  <c r="J203" i="14"/>
  <c r="B203" i="14"/>
  <c r="AK202" i="14"/>
  <c r="AL202" i="14" s="1" a="1"/>
  <c r="AL202" i="14" s="1"/>
  <c r="AH202" i="14"/>
  <c r="AI202" i="14" s="1" a="1"/>
  <c r="AI202" i="14" s="1"/>
  <c r="AA202" i="14"/>
  <c r="Y202" i="14"/>
  <c r="AD202" i="14" s="1"/>
  <c r="AE202" i="14" s="1"/>
  <c r="AF202" i="14" s="1"/>
  <c r="W202" i="14"/>
  <c r="X202" i="14" s="1"/>
  <c r="V202" i="14"/>
  <c r="T202" i="14"/>
  <c r="R202" i="14"/>
  <c r="P202" i="14"/>
  <c r="N202" i="14"/>
  <c r="L202" i="14"/>
  <c r="J202" i="14"/>
  <c r="B202" i="14"/>
  <c r="AK201" i="14"/>
  <c r="AL201" i="14" s="1" a="1"/>
  <c r="AL201" i="14" s="1"/>
  <c r="AH201" i="14"/>
  <c r="AI201" i="14" s="1" a="1"/>
  <c r="AI201" i="14" s="1"/>
  <c r="AA201" i="14"/>
  <c r="Y201" i="14"/>
  <c r="AD201" i="14" s="1"/>
  <c r="AE201" i="14" s="1"/>
  <c r="AF201" i="14" s="1"/>
  <c r="W201" i="14"/>
  <c r="X201" i="14" s="1"/>
  <c r="AB201" i="14" s="1"/>
  <c r="AC201" i="14" s="1"/>
  <c r="V201" i="14"/>
  <c r="T201" i="14"/>
  <c r="R201" i="14"/>
  <c r="P201" i="14"/>
  <c r="N201" i="14"/>
  <c r="L201" i="14"/>
  <c r="J201" i="14"/>
  <c r="B201" i="14"/>
  <c r="AK200" i="14"/>
  <c r="AL200" i="14" s="1" a="1"/>
  <c r="AL200" i="14" s="1"/>
  <c r="AH200" i="14"/>
  <c r="AI200" i="14" s="1" a="1"/>
  <c r="AI200" i="14" s="1"/>
  <c r="AA200" i="14"/>
  <c r="Y200" i="14"/>
  <c r="W200" i="14"/>
  <c r="X200" i="14" s="1"/>
  <c r="V200" i="14"/>
  <c r="T200" i="14"/>
  <c r="R200" i="14"/>
  <c r="P200" i="14"/>
  <c r="N200" i="14"/>
  <c r="L200" i="14"/>
  <c r="J200" i="14"/>
  <c r="B200" i="14"/>
  <c r="AK199" i="14"/>
  <c r="AL199" i="14" s="1" a="1"/>
  <c r="AL199" i="14" s="1"/>
  <c r="AH199" i="14"/>
  <c r="AI199" i="14" s="1" a="1"/>
  <c r="AI199" i="14" s="1"/>
  <c r="AA199" i="14"/>
  <c r="Y199" i="14"/>
  <c r="W199" i="14"/>
  <c r="X199" i="14" s="1"/>
  <c r="V199" i="14"/>
  <c r="T199" i="14"/>
  <c r="R199" i="14"/>
  <c r="P199" i="14"/>
  <c r="N199" i="14"/>
  <c r="L199" i="14"/>
  <c r="J199" i="14"/>
  <c r="B199" i="14"/>
  <c r="AK198" i="14"/>
  <c r="AL198" i="14" s="1" a="1"/>
  <c r="AL198" i="14" s="1"/>
  <c r="AH198" i="14"/>
  <c r="AI198" i="14" s="1" a="1"/>
  <c r="AI198" i="14" s="1"/>
  <c r="AA198" i="14"/>
  <c r="Y198" i="14"/>
  <c r="W198" i="14"/>
  <c r="X198" i="14" s="1"/>
  <c r="AB198" i="14" s="1"/>
  <c r="AC198" i="14" s="1"/>
  <c r="V198" i="14"/>
  <c r="T198" i="14"/>
  <c r="R198" i="14"/>
  <c r="P198" i="14"/>
  <c r="N198" i="14"/>
  <c r="L198" i="14"/>
  <c r="J198" i="14"/>
  <c r="B198" i="14"/>
  <c r="AK197" i="14"/>
  <c r="AL197" i="14" s="1" a="1"/>
  <c r="AL197" i="14" s="1"/>
  <c r="AH197" i="14"/>
  <c r="AI197" i="14" s="1" a="1"/>
  <c r="AI197" i="14" s="1"/>
  <c r="AA197" i="14"/>
  <c r="Y197" i="14"/>
  <c r="AD197" i="14" s="1"/>
  <c r="AE197" i="14" s="1"/>
  <c r="AF197" i="14" s="1"/>
  <c r="W197" i="14"/>
  <c r="X197" i="14" s="1"/>
  <c r="V197" i="14"/>
  <c r="T197" i="14"/>
  <c r="R197" i="14"/>
  <c r="P197" i="14"/>
  <c r="N197" i="14"/>
  <c r="L197" i="14"/>
  <c r="J197" i="14"/>
  <c r="B197" i="14"/>
  <c r="AK196" i="14"/>
  <c r="AL196" i="14" s="1" a="1"/>
  <c r="AL196" i="14" s="1"/>
  <c r="AH196" i="14"/>
  <c r="AI196" i="14" s="1" a="1"/>
  <c r="AI196" i="14" s="1"/>
  <c r="AA196" i="14"/>
  <c r="Y196" i="14"/>
  <c r="AD196" i="14" s="1"/>
  <c r="AE196" i="14" s="1"/>
  <c r="AF196" i="14" s="1"/>
  <c r="W196" i="14"/>
  <c r="X196" i="14" s="1"/>
  <c r="V196" i="14"/>
  <c r="T196" i="14"/>
  <c r="R196" i="14"/>
  <c r="P196" i="14"/>
  <c r="N196" i="14"/>
  <c r="L196" i="14"/>
  <c r="J196" i="14"/>
  <c r="B196" i="14"/>
  <c r="AK195" i="14"/>
  <c r="AL195" i="14" s="1" a="1"/>
  <c r="AL195" i="14" s="1"/>
  <c r="AH195" i="14"/>
  <c r="AI195" i="14" s="1" a="1"/>
  <c r="AI195" i="14" s="1"/>
  <c r="AA195" i="14"/>
  <c r="Y195" i="14"/>
  <c r="W195" i="14"/>
  <c r="X195" i="14" s="1"/>
  <c r="AB195" i="14" s="1"/>
  <c r="AC195" i="14" s="1"/>
  <c r="V195" i="14"/>
  <c r="T195" i="14"/>
  <c r="R195" i="14"/>
  <c r="P195" i="14"/>
  <c r="N195" i="14"/>
  <c r="L195" i="14"/>
  <c r="J195" i="14"/>
  <c r="B195" i="14"/>
  <c r="AK194" i="14"/>
  <c r="AL194" i="14" s="1" a="1"/>
  <c r="AL194" i="14" s="1"/>
  <c r="AH194" i="14"/>
  <c r="AI194" i="14" s="1" a="1"/>
  <c r="AI194" i="14" s="1"/>
  <c r="AD194" i="14"/>
  <c r="AE194" i="14" s="1"/>
  <c r="AF194" i="14" s="1"/>
  <c r="AA194" i="14"/>
  <c r="Y194" i="14"/>
  <c r="W194" i="14"/>
  <c r="X194" i="14" s="1"/>
  <c r="V194" i="14"/>
  <c r="T194" i="14"/>
  <c r="R194" i="14"/>
  <c r="P194" i="14"/>
  <c r="N194" i="14"/>
  <c r="L194" i="14"/>
  <c r="J194" i="14"/>
  <c r="B194" i="14"/>
  <c r="AK193" i="14"/>
  <c r="AL193" i="14" s="1" a="1"/>
  <c r="AL193" i="14" s="1"/>
  <c r="AH193" i="14"/>
  <c r="AI193" i="14" s="1" a="1"/>
  <c r="AI193" i="14" s="1"/>
  <c r="AD193" i="14"/>
  <c r="AE193" i="14" s="1"/>
  <c r="AF193" i="14" s="1"/>
  <c r="AG193" i="14" s="1"/>
  <c r="AA193" i="14"/>
  <c r="Y193" i="14"/>
  <c r="W193" i="14"/>
  <c r="X193" i="14" s="1"/>
  <c r="V193" i="14"/>
  <c r="T193" i="14"/>
  <c r="R193" i="14"/>
  <c r="P193" i="14"/>
  <c r="N193" i="14"/>
  <c r="L193" i="14"/>
  <c r="J193" i="14"/>
  <c r="B193" i="14"/>
  <c r="AK192" i="14"/>
  <c r="AL192" i="14" s="1" a="1"/>
  <c r="AL192" i="14" s="1"/>
  <c r="AH192" i="14"/>
  <c r="AI192" i="14" s="1" a="1"/>
  <c r="AI192" i="14" s="1"/>
  <c r="AA192" i="14"/>
  <c r="Y192" i="14"/>
  <c r="W192" i="14"/>
  <c r="X192" i="14" s="1"/>
  <c r="V192" i="14"/>
  <c r="T192" i="14"/>
  <c r="R192" i="14"/>
  <c r="P192" i="14"/>
  <c r="N192" i="14"/>
  <c r="L192" i="14"/>
  <c r="J192" i="14"/>
  <c r="B192" i="14"/>
  <c r="AK191" i="14"/>
  <c r="AL191" i="14" s="1" a="1"/>
  <c r="AL191" i="14" s="1"/>
  <c r="AH191" i="14"/>
  <c r="AI191" i="14" s="1" a="1"/>
  <c r="AI191" i="14" s="1"/>
  <c r="AA191" i="14"/>
  <c r="Y191" i="14"/>
  <c r="AD191" i="14" s="1"/>
  <c r="AE191" i="14" s="1"/>
  <c r="AF191" i="14" s="1"/>
  <c r="W191" i="14"/>
  <c r="X191" i="14" s="1"/>
  <c r="V191" i="14"/>
  <c r="T191" i="14"/>
  <c r="R191" i="14"/>
  <c r="P191" i="14"/>
  <c r="N191" i="14"/>
  <c r="L191" i="14"/>
  <c r="J191" i="14"/>
  <c r="B191" i="14"/>
  <c r="AK190" i="14"/>
  <c r="AL190" i="14" s="1" a="1"/>
  <c r="AL190" i="14" s="1"/>
  <c r="AH190" i="14"/>
  <c r="AI190" i="14" s="1" a="1"/>
  <c r="AI190" i="14" s="1"/>
  <c r="AA190" i="14"/>
  <c r="Y190" i="14"/>
  <c r="AD190" i="14" s="1"/>
  <c r="AE190" i="14" s="1"/>
  <c r="AF190" i="14" s="1"/>
  <c r="W190" i="14"/>
  <c r="X190" i="14" s="1"/>
  <c r="V190" i="14"/>
  <c r="T190" i="14"/>
  <c r="R190" i="14"/>
  <c r="P190" i="14"/>
  <c r="N190" i="14"/>
  <c r="L190" i="14"/>
  <c r="J190" i="14"/>
  <c r="B190" i="14"/>
  <c r="AK189" i="14"/>
  <c r="AL189" i="14" s="1" a="1"/>
  <c r="AL189" i="14" s="1"/>
  <c r="AH189" i="14"/>
  <c r="AI189" i="14" s="1" a="1"/>
  <c r="AI189" i="14" s="1"/>
  <c r="AD189" i="14"/>
  <c r="AE189" i="14" s="1"/>
  <c r="AF189" i="14" s="1"/>
  <c r="AG189" i="14" s="1"/>
  <c r="AA189" i="14"/>
  <c r="Y189" i="14"/>
  <c r="W189" i="14"/>
  <c r="X189" i="14" s="1"/>
  <c r="V189" i="14"/>
  <c r="T189" i="14"/>
  <c r="R189" i="14"/>
  <c r="P189" i="14"/>
  <c r="N189" i="14"/>
  <c r="L189" i="14"/>
  <c r="J189" i="14"/>
  <c r="B189" i="14"/>
  <c r="AK188" i="14"/>
  <c r="AL188" i="14" s="1" a="1"/>
  <c r="AL188" i="14" s="1"/>
  <c r="AH188" i="14"/>
  <c r="AI188" i="14" s="1" a="1"/>
  <c r="AI188" i="14" s="1"/>
  <c r="AA188" i="14"/>
  <c r="Y188" i="14"/>
  <c r="W188" i="14"/>
  <c r="X188" i="14" s="1"/>
  <c r="V188" i="14"/>
  <c r="T188" i="14"/>
  <c r="R188" i="14"/>
  <c r="P188" i="14"/>
  <c r="N188" i="14"/>
  <c r="L188" i="14"/>
  <c r="J188" i="14"/>
  <c r="B188" i="14"/>
  <c r="AK187" i="14"/>
  <c r="AL187" i="14" s="1" a="1"/>
  <c r="AL187" i="14" s="1"/>
  <c r="AH187" i="14"/>
  <c r="AI187" i="14" s="1" a="1"/>
  <c r="AI187" i="14" s="1"/>
  <c r="AA187" i="14"/>
  <c r="Y187" i="14"/>
  <c r="AD187" i="14" s="1"/>
  <c r="AE187" i="14" s="1"/>
  <c r="AF187" i="14" s="1"/>
  <c r="W187" i="14"/>
  <c r="X187" i="14" s="1"/>
  <c r="V187" i="14"/>
  <c r="T187" i="14"/>
  <c r="R187" i="14"/>
  <c r="P187" i="14"/>
  <c r="N187" i="14"/>
  <c r="L187" i="14"/>
  <c r="J187" i="14"/>
  <c r="B187" i="14"/>
  <c r="AK186" i="14"/>
  <c r="AL186" i="14" s="1" a="1"/>
  <c r="AL186" i="14" s="1"/>
  <c r="AH186" i="14"/>
  <c r="AI186" i="14" s="1" a="1"/>
  <c r="AI186" i="14" s="1"/>
  <c r="AD186" i="14"/>
  <c r="AE186" i="14" s="1"/>
  <c r="AF186" i="14" s="1"/>
  <c r="AA186" i="14"/>
  <c r="Y186" i="14"/>
  <c r="W186" i="14"/>
  <c r="X186" i="14" s="1"/>
  <c r="AB186" i="14" s="1"/>
  <c r="AC186" i="14" s="1"/>
  <c r="V186" i="14"/>
  <c r="T186" i="14"/>
  <c r="R186" i="14"/>
  <c r="P186" i="14"/>
  <c r="N186" i="14"/>
  <c r="L186" i="14"/>
  <c r="J186" i="14"/>
  <c r="B186" i="14"/>
  <c r="AK185" i="14"/>
  <c r="AL185" i="14" s="1" a="1"/>
  <c r="AL185" i="14" s="1"/>
  <c r="AH185" i="14"/>
  <c r="AI185" i="14" s="1" a="1"/>
  <c r="AI185" i="14" s="1"/>
  <c r="AA185" i="14"/>
  <c r="Y185" i="14"/>
  <c r="AD185" i="14" s="1"/>
  <c r="AE185" i="14" s="1"/>
  <c r="AF185" i="14" s="1"/>
  <c r="AG185" i="14" s="1"/>
  <c r="W185" i="14"/>
  <c r="X185" i="14" s="1"/>
  <c r="V185" i="14"/>
  <c r="T185" i="14"/>
  <c r="R185" i="14"/>
  <c r="P185" i="14"/>
  <c r="N185" i="14"/>
  <c r="L185" i="14"/>
  <c r="J185" i="14"/>
  <c r="B185" i="14"/>
  <c r="AK184" i="14"/>
  <c r="AL184" i="14" s="1" a="1"/>
  <c r="AL184" i="14" s="1"/>
  <c r="AH184" i="14"/>
  <c r="AI184" i="14" s="1" a="1"/>
  <c r="AI184" i="14" s="1"/>
  <c r="AA184" i="14"/>
  <c r="Y184" i="14"/>
  <c r="W184" i="14"/>
  <c r="X184" i="14" s="1"/>
  <c r="V184" i="14"/>
  <c r="T184" i="14"/>
  <c r="R184" i="14"/>
  <c r="P184" i="14"/>
  <c r="N184" i="14"/>
  <c r="L184" i="14"/>
  <c r="J184" i="14"/>
  <c r="B184" i="14"/>
  <c r="AK183" i="14"/>
  <c r="AL183" i="14" s="1" a="1"/>
  <c r="AL183" i="14" s="1"/>
  <c r="AH183" i="14"/>
  <c r="AI183" i="14" s="1" a="1"/>
  <c r="AI183" i="14" s="1"/>
  <c r="AA183" i="14"/>
  <c r="Y183" i="14"/>
  <c r="W183" i="14"/>
  <c r="X183" i="14" s="1"/>
  <c r="AB183" i="14" s="1"/>
  <c r="AC183" i="14" s="1"/>
  <c r="V183" i="14"/>
  <c r="T183" i="14"/>
  <c r="R183" i="14"/>
  <c r="P183" i="14"/>
  <c r="N183" i="14"/>
  <c r="L183" i="14"/>
  <c r="J183" i="14"/>
  <c r="B183" i="14"/>
  <c r="AK182" i="14"/>
  <c r="AL182" i="14" s="1" a="1"/>
  <c r="AL182" i="14" s="1"/>
  <c r="AH182" i="14"/>
  <c r="AI182" i="14" s="1" a="1"/>
  <c r="AI182" i="14" s="1"/>
  <c r="AD182" i="14"/>
  <c r="AE182" i="14" s="1"/>
  <c r="AF182" i="14" s="1"/>
  <c r="AA182" i="14"/>
  <c r="Y182" i="14"/>
  <c r="W182" i="14"/>
  <c r="X182" i="14" s="1"/>
  <c r="V182" i="14"/>
  <c r="T182" i="14"/>
  <c r="R182" i="14"/>
  <c r="P182" i="14"/>
  <c r="N182" i="14"/>
  <c r="L182" i="14"/>
  <c r="J182" i="14"/>
  <c r="B182" i="14"/>
  <c r="AK181" i="14"/>
  <c r="AL181" i="14" s="1" a="1"/>
  <c r="AL181" i="14" s="1"/>
  <c r="AH181" i="14"/>
  <c r="AI181" i="14" s="1" a="1"/>
  <c r="AI181" i="14" s="1"/>
  <c r="AA181" i="14"/>
  <c r="Y181" i="14"/>
  <c r="AD181" i="14" s="1"/>
  <c r="AE181" i="14" s="1"/>
  <c r="AF181" i="14" s="1"/>
  <c r="AG181" i="14" s="1"/>
  <c r="W181" i="14"/>
  <c r="X181" i="14" s="1"/>
  <c r="V181" i="14"/>
  <c r="T181" i="14"/>
  <c r="R181" i="14"/>
  <c r="P181" i="14"/>
  <c r="N181" i="14"/>
  <c r="L181" i="14"/>
  <c r="J181" i="14"/>
  <c r="B181" i="14"/>
  <c r="AK180" i="14"/>
  <c r="AL180" i="14" s="1" a="1"/>
  <c r="AL180" i="14" s="1"/>
  <c r="AH180" i="14"/>
  <c r="AI180" i="14" s="1" a="1"/>
  <c r="AI180" i="14" s="1"/>
  <c r="AA180" i="14"/>
  <c r="Y180" i="14"/>
  <c r="W180" i="14"/>
  <c r="X180" i="14" s="1"/>
  <c r="V180" i="14"/>
  <c r="T180" i="14"/>
  <c r="R180" i="14"/>
  <c r="P180" i="14"/>
  <c r="N180" i="14"/>
  <c r="L180" i="14"/>
  <c r="J180" i="14"/>
  <c r="B180" i="14"/>
  <c r="AK179" i="14"/>
  <c r="AL179" i="14" s="1" a="1"/>
  <c r="AL179" i="14" s="1"/>
  <c r="AH179" i="14"/>
  <c r="AI179" i="14" s="1" a="1"/>
  <c r="AI179" i="14" s="1"/>
  <c r="AA179" i="14"/>
  <c r="Y179" i="14"/>
  <c r="W179" i="14"/>
  <c r="X179" i="14" s="1"/>
  <c r="V179" i="14"/>
  <c r="T179" i="14"/>
  <c r="R179" i="14"/>
  <c r="P179" i="14"/>
  <c r="N179" i="14"/>
  <c r="L179" i="14"/>
  <c r="J179" i="14"/>
  <c r="B179" i="14"/>
  <c r="AK178" i="14"/>
  <c r="AL178" i="14" s="1" a="1"/>
  <c r="AL178" i="14" s="1"/>
  <c r="AH178" i="14"/>
  <c r="AI178" i="14" s="1" a="1"/>
  <c r="AI178" i="14" s="1"/>
  <c r="AA178" i="14"/>
  <c r="Y178" i="14"/>
  <c r="AD178" i="14" s="1"/>
  <c r="AE178" i="14" s="1"/>
  <c r="AF178" i="14" s="1"/>
  <c r="W178" i="14"/>
  <c r="X178" i="14" s="1"/>
  <c r="V178" i="14"/>
  <c r="T178" i="14"/>
  <c r="R178" i="14"/>
  <c r="P178" i="14"/>
  <c r="N178" i="14"/>
  <c r="L178" i="14"/>
  <c r="J178" i="14"/>
  <c r="B178" i="14"/>
  <c r="AK177" i="14"/>
  <c r="AL177" i="14" s="1" a="1"/>
  <c r="AL177" i="14" s="1"/>
  <c r="AH177" i="14"/>
  <c r="AI177" i="14" s="1" a="1"/>
  <c r="AI177" i="14" s="1"/>
  <c r="AD177" i="14"/>
  <c r="AE177" i="14" s="1"/>
  <c r="AF177" i="14" s="1"/>
  <c r="AG177" i="14" s="1"/>
  <c r="AA177" i="14"/>
  <c r="Y177" i="14"/>
  <c r="W177" i="14"/>
  <c r="X177" i="14" s="1"/>
  <c r="V177" i="14"/>
  <c r="T177" i="14"/>
  <c r="R177" i="14"/>
  <c r="P177" i="14"/>
  <c r="N177" i="14"/>
  <c r="L177" i="14"/>
  <c r="J177" i="14"/>
  <c r="B177" i="14"/>
  <c r="AK176" i="14"/>
  <c r="AL176" i="14" s="1" a="1"/>
  <c r="AL176" i="14" s="1"/>
  <c r="AH176" i="14"/>
  <c r="AI176" i="14" s="1" a="1"/>
  <c r="AI176" i="14" s="1"/>
  <c r="AA176" i="14"/>
  <c r="Y176" i="14"/>
  <c r="AD176" i="14" s="1"/>
  <c r="AE176" i="14" s="1"/>
  <c r="AF176" i="14" s="1"/>
  <c r="W176" i="14"/>
  <c r="X176" i="14" s="1"/>
  <c r="V176" i="14"/>
  <c r="T176" i="14"/>
  <c r="R176" i="14"/>
  <c r="P176" i="14"/>
  <c r="N176" i="14"/>
  <c r="L176" i="14"/>
  <c r="J176" i="14"/>
  <c r="B176" i="14"/>
  <c r="AK175" i="14"/>
  <c r="AL175" i="14" s="1" a="1"/>
  <c r="AL175" i="14" s="1"/>
  <c r="AH175" i="14"/>
  <c r="AI175" i="14" s="1" a="1"/>
  <c r="AI175" i="14" s="1"/>
  <c r="AA175" i="14"/>
  <c r="Y175" i="14"/>
  <c r="W175" i="14"/>
  <c r="X175" i="14" s="1"/>
  <c r="AB175" i="14" s="1"/>
  <c r="AC175" i="14" s="1"/>
  <c r="V175" i="14"/>
  <c r="T175" i="14"/>
  <c r="R175" i="14"/>
  <c r="P175" i="14"/>
  <c r="N175" i="14"/>
  <c r="L175" i="14"/>
  <c r="J175" i="14"/>
  <c r="B175" i="14"/>
  <c r="AK174" i="14"/>
  <c r="AL174" i="14" s="1" a="1"/>
  <c r="AL174" i="14" s="1"/>
  <c r="AH174" i="14"/>
  <c r="AI174" i="14" s="1" a="1"/>
  <c r="AI174" i="14" s="1"/>
  <c r="AA174" i="14"/>
  <c r="Y174" i="14"/>
  <c r="AD174" i="14" s="1"/>
  <c r="AE174" i="14" s="1"/>
  <c r="AF174" i="14" s="1"/>
  <c r="W174" i="14"/>
  <c r="X174" i="14" s="1"/>
  <c r="AB174" i="14" s="1"/>
  <c r="AC174" i="14" s="1"/>
  <c r="V174" i="14"/>
  <c r="T174" i="14"/>
  <c r="R174" i="14"/>
  <c r="P174" i="14"/>
  <c r="N174" i="14"/>
  <c r="L174" i="14"/>
  <c r="J174" i="14"/>
  <c r="B174" i="14"/>
  <c r="AK173" i="14"/>
  <c r="AL173" i="14" s="1" a="1"/>
  <c r="AL173" i="14" s="1"/>
  <c r="AH173" i="14"/>
  <c r="AI173" i="14" s="1" a="1"/>
  <c r="AI173" i="14" s="1"/>
  <c r="AA173" i="14"/>
  <c r="Y173" i="14"/>
  <c r="W173" i="14"/>
  <c r="X173" i="14" s="1"/>
  <c r="V173" i="14"/>
  <c r="T173" i="14"/>
  <c r="R173" i="14"/>
  <c r="P173" i="14"/>
  <c r="N173" i="14"/>
  <c r="L173" i="14"/>
  <c r="J173" i="14"/>
  <c r="B173" i="14"/>
  <c r="AK172" i="14"/>
  <c r="AL172" i="14" s="1" a="1"/>
  <c r="AL172" i="14" s="1"/>
  <c r="AH172" i="14"/>
  <c r="AI172" i="14" s="1" a="1"/>
  <c r="AI172" i="14" s="1"/>
  <c r="AA172" i="14"/>
  <c r="Y172" i="14"/>
  <c r="W172" i="14"/>
  <c r="X172" i="14" s="1"/>
  <c r="V172" i="14"/>
  <c r="T172" i="14"/>
  <c r="R172" i="14"/>
  <c r="P172" i="14"/>
  <c r="N172" i="14"/>
  <c r="L172" i="14"/>
  <c r="J172" i="14"/>
  <c r="B172" i="14"/>
  <c r="AK171" i="14"/>
  <c r="AL171" i="14" s="1" a="1"/>
  <c r="AL171" i="14" s="1"/>
  <c r="AH171" i="14"/>
  <c r="AI171" i="14" s="1" a="1"/>
  <c r="AI171" i="14" s="1"/>
  <c r="AA171" i="14"/>
  <c r="Y171" i="14"/>
  <c r="W171" i="14"/>
  <c r="X171" i="14" s="1"/>
  <c r="AB171" i="14" s="1"/>
  <c r="AC171" i="14" s="1"/>
  <c r="V171" i="14"/>
  <c r="T171" i="14"/>
  <c r="R171" i="14"/>
  <c r="P171" i="14"/>
  <c r="N171" i="14"/>
  <c r="L171" i="14"/>
  <c r="J171" i="14"/>
  <c r="B171" i="14"/>
  <c r="AK170" i="14"/>
  <c r="AL170" i="14" s="1" a="1"/>
  <c r="AL170" i="14" s="1"/>
  <c r="AH170" i="14"/>
  <c r="AI170" i="14" s="1" a="1"/>
  <c r="AI170" i="14" s="1"/>
  <c r="AD170" i="14"/>
  <c r="AE170" i="14" s="1"/>
  <c r="AF170" i="14" s="1"/>
  <c r="AA170" i="14"/>
  <c r="Y170" i="14"/>
  <c r="W170" i="14"/>
  <c r="X170" i="14" s="1"/>
  <c r="AB170" i="14" s="1"/>
  <c r="AC170" i="14" s="1"/>
  <c r="V170" i="14"/>
  <c r="T170" i="14"/>
  <c r="R170" i="14"/>
  <c r="P170" i="14"/>
  <c r="N170" i="14"/>
  <c r="L170" i="14"/>
  <c r="J170" i="14"/>
  <c r="B170" i="14"/>
  <c r="AK169" i="14"/>
  <c r="AL169" i="14" s="1" a="1"/>
  <c r="AL169" i="14" s="1"/>
  <c r="AH169" i="14"/>
  <c r="AI169" i="14" s="1" a="1"/>
  <c r="AI169" i="14" s="1"/>
  <c r="AA169" i="14"/>
  <c r="Y169" i="14"/>
  <c r="AD169" i="14" s="1"/>
  <c r="AE169" i="14" s="1"/>
  <c r="AF169" i="14" s="1"/>
  <c r="AG169" i="14" s="1"/>
  <c r="W169" i="14"/>
  <c r="X169" i="14" s="1"/>
  <c r="V169" i="14"/>
  <c r="T169" i="14"/>
  <c r="R169" i="14"/>
  <c r="P169" i="14"/>
  <c r="N169" i="14"/>
  <c r="L169" i="14"/>
  <c r="J169" i="14"/>
  <c r="B169" i="14"/>
  <c r="AK168" i="14"/>
  <c r="AL168" i="14" s="1" a="1"/>
  <c r="AL168" i="14" s="1"/>
  <c r="AH168" i="14"/>
  <c r="AI168" i="14" s="1" a="1"/>
  <c r="AI168" i="14" s="1"/>
  <c r="AA168" i="14"/>
  <c r="Y168" i="14"/>
  <c r="W168" i="14"/>
  <c r="X168" i="14" s="1"/>
  <c r="V168" i="14"/>
  <c r="T168" i="14"/>
  <c r="R168" i="14"/>
  <c r="P168" i="14"/>
  <c r="N168" i="14"/>
  <c r="L168" i="14"/>
  <c r="J168" i="14"/>
  <c r="B168" i="14"/>
  <c r="AK167" i="14"/>
  <c r="AL167" i="14" s="1" a="1"/>
  <c r="AL167" i="14" s="1"/>
  <c r="AH167" i="14"/>
  <c r="AI167" i="14" s="1" a="1"/>
  <c r="AI167" i="14" s="1"/>
  <c r="AA167" i="14"/>
  <c r="Y167" i="14"/>
  <c r="W167" i="14"/>
  <c r="X167" i="14" s="1"/>
  <c r="AB167" i="14" s="1"/>
  <c r="AC167" i="14" s="1"/>
  <c r="V167" i="14"/>
  <c r="T167" i="14"/>
  <c r="R167" i="14"/>
  <c r="P167" i="14"/>
  <c r="N167" i="14"/>
  <c r="L167" i="14"/>
  <c r="J167" i="14"/>
  <c r="B167" i="14"/>
  <c r="AK166" i="14"/>
  <c r="AL166" i="14" s="1" a="1"/>
  <c r="AL166" i="14" s="1"/>
  <c r="AH166" i="14"/>
  <c r="AI166" i="14" s="1" a="1"/>
  <c r="AI166" i="14" s="1"/>
  <c r="AA166" i="14"/>
  <c r="Y166" i="14"/>
  <c r="W166" i="14"/>
  <c r="X166" i="14" s="1"/>
  <c r="AB166" i="14" s="1"/>
  <c r="AC166" i="14" s="1"/>
  <c r="V166" i="14"/>
  <c r="T166" i="14"/>
  <c r="R166" i="14"/>
  <c r="P166" i="14"/>
  <c r="N166" i="14"/>
  <c r="L166" i="14"/>
  <c r="J166" i="14"/>
  <c r="B166" i="14"/>
  <c r="AK165" i="14"/>
  <c r="AL165" i="14" s="1" a="1"/>
  <c r="AL165" i="14" s="1"/>
  <c r="AH165" i="14"/>
  <c r="AI165" i="14" s="1" a="1"/>
  <c r="AI165" i="14" s="1"/>
  <c r="AA165" i="14"/>
  <c r="Y165" i="14"/>
  <c r="AD165" i="14" s="1"/>
  <c r="AE165" i="14" s="1"/>
  <c r="AF165" i="14" s="1"/>
  <c r="AG165" i="14" s="1"/>
  <c r="W165" i="14"/>
  <c r="X165" i="14" s="1"/>
  <c r="V165" i="14"/>
  <c r="T165" i="14"/>
  <c r="R165" i="14"/>
  <c r="P165" i="14"/>
  <c r="N165" i="14"/>
  <c r="L165" i="14"/>
  <c r="J165" i="14"/>
  <c r="B165" i="14"/>
  <c r="AK164" i="14"/>
  <c r="AL164" i="14" s="1" a="1"/>
  <c r="AL164" i="14" s="1"/>
  <c r="AH164" i="14"/>
  <c r="AI164" i="14" s="1" a="1"/>
  <c r="AI164" i="14" s="1"/>
  <c r="AA164" i="14"/>
  <c r="Y164" i="14"/>
  <c r="AD164" i="14" s="1"/>
  <c r="AE164" i="14" s="1"/>
  <c r="AF164" i="14" s="1"/>
  <c r="W164" i="14"/>
  <c r="X164" i="14" s="1"/>
  <c r="V164" i="14"/>
  <c r="T164" i="14"/>
  <c r="R164" i="14"/>
  <c r="P164" i="14"/>
  <c r="N164" i="14"/>
  <c r="L164" i="14"/>
  <c r="J164" i="14"/>
  <c r="B164" i="14"/>
  <c r="AK163" i="14"/>
  <c r="AL163" i="14" s="1" a="1"/>
  <c r="AL163" i="14" s="1"/>
  <c r="AH163" i="14"/>
  <c r="AI163" i="14" s="1" a="1"/>
  <c r="AI163" i="14" s="1"/>
  <c r="AA163" i="14"/>
  <c r="Y163" i="14"/>
  <c r="AD163" i="14" s="1"/>
  <c r="AE163" i="14" s="1"/>
  <c r="AF163" i="14" s="1"/>
  <c r="W163" i="14"/>
  <c r="X163" i="14" s="1"/>
  <c r="AB163" i="14" s="1"/>
  <c r="AC163" i="14" s="1"/>
  <c r="V163" i="14"/>
  <c r="T163" i="14"/>
  <c r="R163" i="14"/>
  <c r="P163" i="14"/>
  <c r="N163" i="14"/>
  <c r="L163" i="14"/>
  <c r="J163" i="14"/>
  <c r="B163" i="14"/>
  <c r="AK162" i="14"/>
  <c r="AL162" i="14" s="1" a="1"/>
  <c r="AL162" i="14" s="1"/>
  <c r="AH162" i="14"/>
  <c r="AI162" i="14" s="1" a="1"/>
  <c r="AI162" i="14" s="1"/>
  <c r="AD162" i="14"/>
  <c r="AE162" i="14" s="1"/>
  <c r="AF162" i="14" s="1"/>
  <c r="AA162" i="14"/>
  <c r="Y162" i="14"/>
  <c r="W162" i="14"/>
  <c r="X162" i="14" s="1"/>
  <c r="V162" i="14"/>
  <c r="T162" i="14"/>
  <c r="R162" i="14"/>
  <c r="P162" i="14"/>
  <c r="N162" i="14"/>
  <c r="L162" i="14"/>
  <c r="J162" i="14"/>
  <c r="B162" i="14"/>
  <c r="AK161" i="14"/>
  <c r="AL161" i="14" s="1" a="1"/>
  <c r="AL161" i="14" s="1"/>
  <c r="AH161" i="14"/>
  <c r="AI161" i="14" s="1" a="1"/>
  <c r="AI161" i="14" s="1"/>
  <c r="AA161" i="14"/>
  <c r="Y161" i="14"/>
  <c r="W161" i="14"/>
  <c r="X161" i="14" s="1"/>
  <c r="V161" i="14"/>
  <c r="T161" i="14"/>
  <c r="R161" i="14"/>
  <c r="P161" i="14"/>
  <c r="N161" i="14"/>
  <c r="L161" i="14"/>
  <c r="J161" i="14"/>
  <c r="B161" i="14"/>
  <c r="AK160" i="14"/>
  <c r="AL160" i="14" s="1" a="1"/>
  <c r="AL160" i="14" s="1"/>
  <c r="AH160" i="14"/>
  <c r="AI160" i="14" s="1" a="1"/>
  <c r="AI160" i="14" s="1"/>
  <c r="AA160" i="14"/>
  <c r="Y160" i="14"/>
  <c r="W160" i="14"/>
  <c r="X160" i="14" s="1"/>
  <c r="V160" i="14"/>
  <c r="T160" i="14"/>
  <c r="R160" i="14"/>
  <c r="P160" i="14"/>
  <c r="N160" i="14"/>
  <c r="L160" i="14"/>
  <c r="J160" i="14"/>
  <c r="B160" i="14"/>
  <c r="AK159" i="14"/>
  <c r="AL159" i="14" s="1" a="1"/>
  <c r="AL159" i="14" s="1"/>
  <c r="AH159" i="14"/>
  <c r="AI159" i="14" s="1" a="1"/>
  <c r="AI159" i="14" s="1"/>
  <c r="AA159" i="14"/>
  <c r="Y159" i="14"/>
  <c r="AD159" i="14" s="1"/>
  <c r="AE159" i="14" s="1"/>
  <c r="AF159" i="14" s="1"/>
  <c r="W159" i="14"/>
  <c r="X159" i="14" s="1"/>
  <c r="V159" i="14"/>
  <c r="T159" i="14"/>
  <c r="R159" i="14"/>
  <c r="P159" i="14"/>
  <c r="N159" i="14"/>
  <c r="L159" i="14"/>
  <c r="J159" i="14"/>
  <c r="B159" i="14"/>
  <c r="AK158" i="14"/>
  <c r="AL158" i="14" s="1" a="1"/>
  <c r="AL158" i="14" s="1"/>
  <c r="AH158" i="14"/>
  <c r="AI158" i="14" s="1" a="1"/>
  <c r="AI158" i="14" s="1"/>
  <c r="AA158" i="14"/>
  <c r="Y158" i="14"/>
  <c r="AD158" i="14" s="1"/>
  <c r="AE158" i="14" s="1"/>
  <c r="AF158" i="14" s="1"/>
  <c r="W158" i="14"/>
  <c r="X158" i="14" s="1"/>
  <c r="V158" i="14"/>
  <c r="T158" i="14"/>
  <c r="R158" i="14"/>
  <c r="P158" i="14"/>
  <c r="N158" i="14"/>
  <c r="L158" i="14"/>
  <c r="J158" i="14"/>
  <c r="B158" i="14"/>
  <c r="AK157" i="14"/>
  <c r="AL157" i="14" s="1" a="1"/>
  <c r="AL157" i="14" s="1"/>
  <c r="AH157" i="14"/>
  <c r="AI157" i="14" s="1" a="1"/>
  <c r="AI157" i="14" s="1"/>
  <c r="AD157" i="14"/>
  <c r="AE157" i="14" s="1"/>
  <c r="AF157" i="14" s="1"/>
  <c r="AG157" i="14" s="1"/>
  <c r="AA157" i="14"/>
  <c r="Y157" i="14"/>
  <c r="W157" i="14"/>
  <c r="X157" i="14" s="1"/>
  <c r="V157" i="14"/>
  <c r="T157" i="14"/>
  <c r="R157" i="14"/>
  <c r="P157" i="14"/>
  <c r="N157" i="14"/>
  <c r="L157" i="14"/>
  <c r="J157" i="14"/>
  <c r="B157" i="14"/>
  <c r="AK156" i="14"/>
  <c r="AL156" i="14" s="1" a="1"/>
  <c r="AL156" i="14" s="1"/>
  <c r="AH156" i="14"/>
  <c r="AI156" i="14" s="1" a="1"/>
  <c r="AI156" i="14" s="1"/>
  <c r="AA156" i="14"/>
  <c r="Y156" i="14"/>
  <c r="AD156" i="14" s="1"/>
  <c r="AE156" i="14" s="1"/>
  <c r="AF156" i="14" s="1"/>
  <c r="W156" i="14"/>
  <c r="X156" i="14" s="1"/>
  <c r="V156" i="14"/>
  <c r="T156" i="14"/>
  <c r="R156" i="14"/>
  <c r="P156" i="14"/>
  <c r="N156" i="14"/>
  <c r="L156" i="14"/>
  <c r="J156" i="14"/>
  <c r="B156" i="14"/>
  <c r="AK155" i="14"/>
  <c r="AL155" i="14" s="1" a="1"/>
  <c r="AL155" i="14" s="1"/>
  <c r="AH155" i="14"/>
  <c r="AI155" i="14" s="1" a="1"/>
  <c r="AI155" i="14" s="1"/>
  <c r="AA155" i="14"/>
  <c r="Y155" i="14"/>
  <c r="W155" i="14"/>
  <c r="X155" i="14" s="1"/>
  <c r="AB155" i="14" s="1"/>
  <c r="AC155" i="14" s="1"/>
  <c r="V155" i="14"/>
  <c r="T155" i="14"/>
  <c r="R155" i="14"/>
  <c r="P155" i="14"/>
  <c r="N155" i="14"/>
  <c r="L155" i="14"/>
  <c r="J155" i="14"/>
  <c r="B155" i="14"/>
  <c r="AK154" i="14"/>
  <c r="AL154" i="14" s="1" a="1"/>
  <c r="AL154" i="14" s="1"/>
  <c r="AH154" i="14"/>
  <c r="AI154" i="14" s="1" a="1"/>
  <c r="AI154" i="14" s="1"/>
  <c r="AA154" i="14"/>
  <c r="Y154" i="14"/>
  <c r="W154" i="14"/>
  <c r="X154" i="14" s="1"/>
  <c r="AB154" i="14" s="1"/>
  <c r="AC154" i="14" s="1"/>
  <c r="V154" i="14"/>
  <c r="T154" i="14"/>
  <c r="R154" i="14"/>
  <c r="P154" i="14"/>
  <c r="N154" i="14"/>
  <c r="L154" i="14"/>
  <c r="J154" i="14"/>
  <c r="B154" i="14"/>
  <c r="AK153" i="14"/>
  <c r="AL153" i="14" s="1" a="1"/>
  <c r="AL153" i="14" s="1"/>
  <c r="AH153" i="14"/>
  <c r="AI153" i="14" s="1" a="1"/>
  <c r="AI153" i="14" s="1"/>
  <c r="AA153" i="14"/>
  <c r="Y153" i="14"/>
  <c r="W153" i="14"/>
  <c r="X153" i="14" s="1"/>
  <c r="AB153" i="14" s="1"/>
  <c r="AC153" i="14" s="1"/>
  <c r="V153" i="14"/>
  <c r="T153" i="14"/>
  <c r="R153" i="14"/>
  <c r="P153" i="14"/>
  <c r="N153" i="14"/>
  <c r="L153" i="14"/>
  <c r="J153" i="14"/>
  <c r="B153" i="14"/>
  <c r="AK152" i="14"/>
  <c r="AL152" i="14" s="1" a="1"/>
  <c r="AL152" i="14" s="1"/>
  <c r="AH152" i="14"/>
  <c r="AI152" i="14" s="1" a="1"/>
  <c r="AI152" i="14" s="1"/>
  <c r="AA152" i="14"/>
  <c r="AB152" i="14" s="1"/>
  <c r="AC152" i="14" s="1"/>
  <c r="Y152" i="14"/>
  <c r="AD152" i="14" s="1"/>
  <c r="AE152" i="14" s="1"/>
  <c r="AF152" i="14" s="1"/>
  <c r="AG152" i="14" s="1"/>
  <c r="W152" i="14"/>
  <c r="X152" i="14" s="1"/>
  <c r="V152" i="14"/>
  <c r="T152" i="14"/>
  <c r="R152" i="14"/>
  <c r="P152" i="14"/>
  <c r="N152" i="14"/>
  <c r="L152" i="14"/>
  <c r="J152" i="14"/>
  <c r="B152" i="14"/>
  <c r="AK151" i="14"/>
  <c r="AL151" i="14" s="1" a="1"/>
  <c r="AL151" i="14" s="1"/>
  <c r="AH151" i="14"/>
  <c r="AI151" i="14" s="1" a="1"/>
  <c r="AI151" i="14" s="1"/>
  <c r="AA151" i="14"/>
  <c r="Y151" i="14"/>
  <c r="AD151" i="14" s="1"/>
  <c r="AE151" i="14" s="1"/>
  <c r="AF151" i="14" s="1"/>
  <c r="W151" i="14"/>
  <c r="X151" i="14" s="1"/>
  <c r="V151" i="14"/>
  <c r="T151" i="14"/>
  <c r="R151" i="14"/>
  <c r="P151" i="14"/>
  <c r="N151" i="14"/>
  <c r="L151" i="14"/>
  <c r="J151" i="14"/>
  <c r="B151" i="14"/>
  <c r="AK150" i="14"/>
  <c r="AL150" i="14" s="1" a="1"/>
  <c r="AL150" i="14" s="1"/>
  <c r="AH150" i="14"/>
  <c r="AI150" i="14" s="1" a="1"/>
  <c r="AI150" i="14" s="1"/>
  <c r="AA150" i="14"/>
  <c r="Y150" i="14"/>
  <c r="W150" i="14"/>
  <c r="X150" i="14" s="1"/>
  <c r="AB150" i="14" s="1"/>
  <c r="AC150" i="14" s="1"/>
  <c r="V150" i="14"/>
  <c r="T150" i="14"/>
  <c r="R150" i="14"/>
  <c r="P150" i="14"/>
  <c r="N150" i="14"/>
  <c r="L150" i="14"/>
  <c r="J150" i="14"/>
  <c r="B150" i="14"/>
  <c r="AK149" i="14"/>
  <c r="AL149" i="14" s="1" a="1"/>
  <c r="AL149" i="14" s="1"/>
  <c r="AH149" i="14"/>
  <c r="AI149" i="14" s="1" a="1"/>
  <c r="AI149" i="14" s="1"/>
  <c r="AA149" i="14"/>
  <c r="Y149" i="14"/>
  <c r="W149" i="14"/>
  <c r="X149" i="14" s="1"/>
  <c r="V149" i="14"/>
  <c r="T149" i="14"/>
  <c r="R149" i="14"/>
  <c r="P149" i="14"/>
  <c r="N149" i="14"/>
  <c r="L149" i="14"/>
  <c r="J149" i="14"/>
  <c r="B149" i="14"/>
  <c r="AK148" i="14"/>
  <c r="AL148" i="14" s="1" a="1"/>
  <c r="AL148" i="14" s="1"/>
  <c r="AH148" i="14"/>
  <c r="AI148" i="14" s="1" a="1"/>
  <c r="AI148" i="14" s="1"/>
  <c r="AA148" i="14"/>
  <c r="Y148" i="14"/>
  <c r="W148" i="14"/>
  <c r="X148" i="14" s="1"/>
  <c r="V148" i="14"/>
  <c r="T148" i="14"/>
  <c r="R148" i="14"/>
  <c r="P148" i="14"/>
  <c r="N148" i="14"/>
  <c r="L148" i="14"/>
  <c r="J148" i="14"/>
  <c r="B148" i="14"/>
  <c r="AK147" i="14"/>
  <c r="AL147" i="14" s="1" a="1"/>
  <c r="AL147" i="14" s="1"/>
  <c r="AH147" i="14"/>
  <c r="AI147" i="14" s="1" a="1"/>
  <c r="AI147" i="14" s="1"/>
  <c r="AA147" i="14"/>
  <c r="Y147" i="14"/>
  <c r="W147" i="14"/>
  <c r="X147" i="14" s="1"/>
  <c r="AB147" i="14" s="1"/>
  <c r="AC147" i="14" s="1"/>
  <c r="V147" i="14"/>
  <c r="T147" i="14"/>
  <c r="R147" i="14"/>
  <c r="P147" i="14"/>
  <c r="N147" i="14"/>
  <c r="L147" i="14"/>
  <c r="J147" i="14"/>
  <c r="B147" i="14"/>
  <c r="AK146" i="14"/>
  <c r="AL146" i="14" s="1" a="1"/>
  <c r="AL146" i="14" s="1"/>
  <c r="AH146" i="14"/>
  <c r="AI146" i="14" s="1" a="1"/>
  <c r="AI146" i="14" s="1"/>
  <c r="AA146" i="14"/>
  <c r="AB146" i="14" s="1"/>
  <c r="AC146" i="14" s="1"/>
  <c r="Y146" i="14"/>
  <c r="W146" i="14"/>
  <c r="X146" i="14" s="1"/>
  <c r="V146" i="14"/>
  <c r="T146" i="14"/>
  <c r="R146" i="14"/>
  <c r="P146" i="14"/>
  <c r="N146" i="14"/>
  <c r="L146" i="14"/>
  <c r="J146" i="14"/>
  <c r="B146" i="14"/>
  <c r="AK145" i="14"/>
  <c r="AL145" i="14" s="1" a="1"/>
  <c r="AL145" i="14" s="1"/>
  <c r="AH145" i="14"/>
  <c r="AI145" i="14" s="1" a="1"/>
  <c r="AI145" i="14" s="1"/>
  <c r="AA145" i="14"/>
  <c r="AB145" i="14" s="1"/>
  <c r="AC145" i="14" s="1"/>
  <c r="Y145" i="14"/>
  <c r="W145" i="14"/>
  <c r="X145" i="14" s="1"/>
  <c r="V145" i="14"/>
  <c r="T145" i="14"/>
  <c r="R145" i="14"/>
  <c r="P145" i="14"/>
  <c r="N145" i="14"/>
  <c r="L145" i="14"/>
  <c r="J145" i="14"/>
  <c r="B145" i="14"/>
  <c r="AK144" i="14"/>
  <c r="AL144" i="14" s="1" a="1"/>
  <c r="AL144" i="14" s="1"/>
  <c r="AH144" i="14"/>
  <c r="AI144" i="14" s="1" a="1"/>
  <c r="AI144" i="14" s="1"/>
  <c r="AA144" i="14"/>
  <c r="Y144" i="14"/>
  <c r="W144" i="14"/>
  <c r="X144" i="14" s="1"/>
  <c r="V144" i="14"/>
  <c r="T144" i="14"/>
  <c r="R144" i="14"/>
  <c r="P144" i="14"/>
  <c r="N144" i="14"/>
  <c r="L144" i="14"/>
  <c r="J144" i="14"/>
  <c r="B144" i="14"/>
  <c r="AK143" i="14"/>
  <c r="AL143" i="14" s="1" a="1"/>
  <c r="AL143" i="14" s="1"/>
  <c r="AH143" i="14"/>
  <c r="AI143" i="14" s="1" a="1"/>
  <c r="AI143" i="14" s="1"/>
  <c r="AA143" i="14"/>
  <c r="Y143" i="14"/>
  <c r="W143" i="14"/>
  <c r="X143" i="14" s="1"/>
  <c r="AB143" i="14" s="1"/>
  <c r="AC143" i="14" s="1"/>
  <c r="V143" i="14"/>
  <c r="T143" i="14"/>
  <c r="R143" i="14"/>
  <c r="P143" i="14"/>
  <c r="N143" i="14"/>
  <c r="L143" i="14"/>
  <c r="J143" i="14"/>
  <c r="B143" i="14"/>
  <c r="AK142" i="14"/>
  <c r="AL142" i="14" s="1" a="1"/>
  <c r="AL142" i="14" s="1"/>
  <c r="AH142" i="14"/>
  <c r="AI142" i="14" s="1" a="1"/>
  <c r="AI142" i="14" s="1"/>
  <c r="AA142" i="14"/>
  <c r="Y142" i="14"/>
  <c r="W142" i="14"/>
  <c r="X142" i="14" s="1"/>
  <c r="AB142" i="14" s="1"/>
  <c r="AC142" i="14" s="1"/>
  <c r="V142" i="14"/>
  <c r="T142" i="14"/>
  <c r="R142" i="14"/>
  <c r="P142" i="14"/>
  <c r="N142" i="14"/>
  <c r="L142" i="14"/>
  <c r="J142" i="14"/>
  <c r="B142" i="14"/>
  <c r="AK141" i="14"/>
  <c r="AL141" i="14" s="1" a="1"/>
  <c r="AL141" i="14" s="1"/>
  <c r="AH141" i="14"/>
  <c r="AI141" i="14" s="1" a="1"/>
  <c r="AI141" i="14" s="1"/>
  <c r="AA141" i="14"/>
  <c r="Y141" i="14"/>
  <c r="X141" i="14"/>
  <c r="AB141" i="14" s="1"/>
  <c r="AC141" i="14" s="1"/>
  <c r="W141" i="14"/>
  <c r="V141" i="14"/>
  <c r="T141" i="14"/>
  <c r="R141" i="14"/>
  <c r="P141" i="14"/>
  <c r="N141" i="14"/>
  <c r="L141" i="14"/>
  <c r="J141" i="14"/>
  <c r="B141" i="14"/>
  <c r="AK140" i="14"/>
  <c r="AL140" i="14" s="1" a="1"/>
  <c r="AL140" i="14" s="1"/>
  <c r="AH140" i="14"/>
  <c r="AI140" i="14" s="1" a="1"/>
  <c r="AI140" i="14" s="1"/>
  <c r="AA140" i="14"/>
  <c r="Y140" i="14"/>
  <c r="AD140" i="14" s="1"/>
  <c r="AE140" i="14" s="1"/>
  <c r="AF140" i="14" s="1"/>
  <c r="AJ140" i="14" s="1" a="1"/>
  <c r="AJ140" i="14" s="1"/>
  <c r="W140" i="14"/>
  <c r="X140" i="14" s="1"/>
  <c r="AB140" i="14" s="1"/>
  <c r="AC140" i="14" s="1"/>
  <c r="V140" i="14"/>
  <c r="T140" i="14"/>
  <c r="R140" i="14"/>
  <c r="P140" i="14"/>
  <c r="N140" i="14"/>
  <c r="L140" i="14"/>
  <c r="J140" i="14"/>
  <c r="B140" i="14"/>
  <c r="AK139" i="14"/>
  <c r="AL139" i="14" s="1" a="1"/>
  <c r="AL139" i="14" s="1"/>
  <c r="AH139" i="14"/>
  <c r="AI139" i="14" s="1" a="1"/>
  <c r="AI139" i="14" s="1"/>
  <c r="AA139" i="14"/>
  <c r="Y139" i="14"/>
  <c r="W139" i="14"/>
  <c r="X139" i="14" s="1"/>
  <c r="AB139" i="14" s="1"/>
  <c r="AC139" i="14" s="1"/>
  <c r="V139" i="14"/>
  <c r="T139" i="14"/>
  <c r="R139" i="14"/>
  <c r="P139" i="14"/>
  <c r="N139" i="14"/>
  <c r="L139" i="14"/>
  <c r="J139" i="14"/>
  <c r="B139" i="14"/>
  <c r="AK138" i="14"/>
  <c r="AL138" i="14" s="1" a="1"/>
  <c r="AL138" i="14" s="1"/>
  <c r="AH138" i="14"/>
  <c r="AI138" i="14" s="1" a="1"/>
  <c r="AI138" i="14" s="1"/>
  <c r="AA138" i="14"/>
  <c r="Y138" i="14"/>
  <c r="W138" i="14"/>
  <c r="X138" i="14" s="1"/>
  <c r="AB138" i="14" s="1"/>
  <c r="AC138" i="14" s="1"/>
  <c r="V138" i="14"/>
  <c r="T138" i="14"/>
  <c r="R138" i="14"/>
  <c r="P138" i="14"/>
  <c r="N138" i="14"/>
  <c r="L138" i="14"/>
  <c r="J138" i="14"/>
  <c r="B138" i="14"/>
  <c r="AK137" i="14"/>
  <c r="AL137" i="14" s="1" a="1"/>
  <c r="AL137" i="14" s="1"/>
  <c r="AH137" i="14"/>
  <c r="AI137" i="14" s="1" a="1"/>
  <c r="AI137" i="14" s="1"/>
  <c r="AA137" i="14"/>
  <c r="Y137" i="14"/>
  <c r="AD137" i="14" s="1"/>
  <c r="AE137" i="14" s="1"/>
  <c r="AF137" i="14" s="1"/>
  <c r="AG137" i="14" s="1"/>
  <c r="W137" i="14"/>
  <c r="X137" i="14" s="1"/>
  <c r="AB137" i="14" s="1"/>
  <c r="AC137" i="14" s="1"/>
  <c r="V137" i="14"/>
  <c r="T137" i="14"/>
  <c r="R137" i="14"/>
  <c r="P137" i="14"/>
  <c r="N137" i="14"/>
  <c r="L137" i="14"/>
  <c r="J137" i="14"/>
  <c r="B137" i="14"/>
  <c r="AK136" i="14"/>
  <c r="AL136" i="14" s="1" a="1"/>
  <c r="AL136" i="14" s="1"/>
  <c r="AH136" i="14"/>
  <c r="AI136" i="14" s="1" a="1"/>
  <c r="AI136" i="14" s="1"/>
  <c r="AA136" i="14"/>
  <c r="Y136" i="14"/>
  <c r="AD136" i="14" s="1"/>
  <c r="AE136" i="14" s="1"/>
  <c r="AF136" i="14" s="1"/>
  <c r="AJ136" i="14" s="1" a="1"/>
  <c r="AJ136" i="14" s="1"/>
  <c r="X136" i="14"/>
  <c r="AB136" i="14" s="1"/>
  <c r="AC136" i="14" s="1"/>
  <c r="W136" i="14"/>
  <c r="V136" i="14"/>
  <c r="T136" i="14"/>
  <c r="R136" i="14"/>
  <c r="P136" i="14"/>
  <c r="N136" i="14"/>
  <c r="L136" i="14"/>
  <c r="J136" i="14"/>
  <c r="B136" i="14"/>
  <c r="AK135" i="14"/>
  <c r="AL135" i="14" s="1" a="1"/>
  <c r="AL135" i="14" s="1"/>
  <c r="AH135" i="14"/>
  <c r="AI135" i="14" s="1" a="1"/>
  <c r="AI135" i="14" s="1"/>
  <c r="AA135" i="14"/>
  <c r="Y135" i="14"/>
  <c r="W135" i="14"/>
  <c r="X135" i="14" s="1"/>
  <c r="AB135" i="14" s="1"/>
  <c r="AC135" i="14" s="1"/>
  <c r="V135" i="14"/>
  <c r="T135" i="14"/>
  <c r="R135" i="14"/>
  <c r="P135" i="14"/>
  <c r="N135" i="14"/>
  <c r="L135" i="14"/>
  <c r="J135" i="14"/>
  <c r="B135" i="14"/>
  <c r="AK134" i="14"/>
  <c r="AL134" i="14" s="1" a="1"/>
  <c r="AL134" i="14" s="1"/>
  <c r="AH134" i="14"/>
  <c r="AI134" i="14" s="1" a="1"/>
  <c r="AI134" i="14" s="1"/>
  <c r="AA134" i="14"/>
  <c r="Y134" i="14"/>
  <c r="AD134" i="14" s="1"/>
  <c r="AE134" i="14" s="1"/>
  <c r="AF134" i="14" s="1"/>
  <c r="AG134" i="14" s="1"/>
  <c r="X134" i="14"/>
  <c r="AB134" i="14" s="1"/>
  <c r="AC134" i="14" s="1"/>
  <c r="W134" i="14"/>
  <c r="V134" i="14"/>
  <c r="T134" i="14"/>
  <c r="R134" i="14"/>
  <c r="P134" i="14"/>
  <c r="N134" i="14"/>
  <c r="L134" i="14"/>
  <c r="J134" i="14"/>
  <c r="B134" i="14"/>
  <c r="AK133" i="14"/>
  <c r="AL133" i="14" s="1" a="1"/>
  <c r="AL133" i="14" s="1"/>
  <c r="AH133" i="14"/>
  <c r="AI133" i="14" s="1" a="1"/>
  <c r="AI133" i="14" s="1"/>
  <c r="AA133" i="14"/>
  <c r="Y133" i="14"/>
  <c r="X133" i="14"/>
  <c r="AB133" i="14" s="1"/>
  <c r="AC133" i="14" s="1"/>
  <c r="W133" i="14"/>
  <c r="V133" i="14"/>
  <c r="T133" i="14"/>
  <c r="R133" i="14"/>
  <c r="P133" i="14"/>
  <c r="N133" i="14"/>
  <c r="L133" i="14"/>
  <c r="J133" i="14"/>
  <c r="B133" i="14"/>
  <c r="AK132" i="14"/>
  <c r="AL132" i="14" s="1" a="1"/>
  <c r="AL132" i="14" s="1"/>
  <c r="AH132" i="14"/>
  <c r="AI132" i="14" s="1" a="1"/>
  <c r="AI132" i="14" s="1"/>
  <c r="AA132" i="14"/>
  <c r="Y132" i="14"/>
  <c r="AD132" i="14" s="1"/>
  <c r="AE132" i="14" s="1"/>
  <c r="AF132" i="14" s="1"/>
  <c r="AJ132" i="14" s="1" a="1"/>
  <c r="AJ132" i="14" s="1"/>
  <c r="X132" i="14"/>
  <c r="AB132" i="14" s="1"/>
  <c r="AC132" i="14" s="1"/>
  <c r="W132" i="14"/>
  <c r="V132" i="14"/>
  <c r="T132" i="14"/>
  <c r="R132" i="14"/>
  <c r="P132" i="14"/>
  <c r="N132" i="14"/>
  <c r="L132" i="14"/>
  <c r="J132" i="14"/>
  <c r="B132" i="14"/>
  <c r="AK131" i="14"/>
  <c r="AL131" i="14" s="1" a="1"/>
  <c r="AL131" i="14" s="1"/>
  <c r="AH131" i="14"/>
  <c r="AI131" i="14" s="1" a="1"/>
  <c r="AI131" i="14" s="1"/>
  <c r="AA131" i="14"/>
  <c r="Y131" i="14"/>
  <c r="W131" i="14"/>
  <c r="X131" i="14" s="1"/>
  <c r="AB131" i="14" s="1"/>
  <c r="AC131" i="14" s="1"/>
  <c r="V131" i="14"/>
  <c r="T131" i="14"/>
  <c r="R131" i="14"/>
  <c r="P131" i="14"/>
  <c r="N131" i="14"/>
  <c r="L131" i="14"/>
  <c r="J131" i="14"/>
  <c r="B131" i="14"/>
  <c r="AK130" i="14"/>
  <c r="AL130" i="14" s="1" a="1"/>
  <c r="AL130" i="14" s="1"/>
  <c r="AH130" i="14"/>
  <c r="AI130" i="14" s="1" a="1"/>
  <c r="AI130" i="14" s="1"/>
  <c r="AA130" i="14"/>
  <c r="Y130" i="14"/>
  <c r="W130" i="14"/>
  <c r="V130" i="14"/>
  <c r="T130" i="14"/>
  <c r="R130" i="14"/>
  <c r="P130" i="14"/>
  <c r="N130" i="14"/>
  <c r="L130" i="14"/>
  <c r="J130" i="14"/>
  <c r="B130" i="14"/>
  <c r="AK129" i="14"/>
  <c r="AL129" i="14" s="1" a="1"/>
  <c r="AL129" i="14" s="1"/>
  <c r="AH129" i="14"/>
  <c r="AI129" i="14" s="1" a="1"/>
  <c r="AI129" i="14" s="1"/>
  <c r="AA129" i="14"/>
  <c r="Y129" i="14"/>
  <c r="W129" i="14"/>
  <c r="V129" i="14"/>
  <c r="T129" i="14"/>
  <c r="R129" i="14"/>
  <c r="P129" i="14"/>
  <c r="N129" i="14"/>
  <c r="L129" i="14"/>
  <c r="J129" i="14"/>
  <c r="B129" i="14"/>
  <c r="AK128" i="14"/>
  <c r="AL128" i="14" s="1" a="1"/>
  <c r="AL128" i="14" s="1"/>
  <c r="AH128" i="14"/>
  <c r="AI128" i="14" s="1" a="1"/>
  <c r="AI128" i="14" s="1"/>
  <c r="AA128" i="14"/>
  <c r="Y128" i="14"/>
  <c r="W128" i="14"/>
  <c r="AD128" i="14" s="1"/>
  <c r="AE128" i="14" s="1"/>
  <c r="AF128" i="14" s="1"/>
  <c r="AJ128" i="14" s="1" a="1"/>
  <c r="AJ128" i="14" s="1"/>
  <c r="V128" i="14"/>
  <c r="T128" i="14"/>
  <c r="R128" i="14"/>
  <c r="P128" i="14"/>
  <c r="N128" i="14"/>
  <c r="L128" i="14"/>
  <c r="J128" i="14"/>
  <c r="B128" i="14"/>
  <c r="AK127" i="14"/>
  <c r="AL127" i="14" s="1" a="1"/>
  <c r="AL127" i="14" s="1"/>
  <c r="AH127" i="14"/>
  <c r="AI127" i="14" s="1" a="1"/>
  <c r="AI127" i="14" s="1"/>
  <c r="AA127" i="14"/>
  <c r="Y127" i="14"/>
  <c r="AD127" i="14" s="1"/>
  <c r="AE127" i="14" s="1"/>
  <c r="AF127" i="14" s="1"/>
  <c r="X127" i="14"/>
  <c r="W127" i="14"/>
  <c r="V127" i="14"/>
  <c r="T127" i="14"/>
  <c r="R127" i="14"/>
  <c r="P127" i="14"/>
  <c r="N127" i="14"/>
  <c r="L127" i="14"/>
  <c r="J127" i="14"/>
  <c r="B127" i="14"/>
  <c r="AK126" i="14"/>
  <c r="AL126" i="14" s="1" a="1"/>
  <c r="AL126" i="14" s="1"/>
  <c r="AH126" i="14"/>
  <c r="AI126" i="14" s="1" a="1"/>
  <c r="AI126" i="14" s="1"/>
  <c r="AD126" i="14"/>
  <c r="AE126" i="14" s="1"/>
  <c r="AF126" i="14" s="1"/>
  <c r="AG126" i="14" s="1"/>
  <c r="AA126" i="14"/>
  <c r="Y126" i="14"/>
  <c r="X126" i="14"/>
  <c r="W126" i="14"/>
  <c r="V126" i="14"/>
  <c r="T126" i="14"/>
  <c r="R126" i="14"/>
  <c r="P126" i="14"/>
  <c r="N126" i="14"/>
  <c r="L126" i="14"/>
  <c r="J126" i="14"/>
  <c r="B126" i="14"/>
  <c r="AK125" i="14"/>
  <c r="AL125" i="14" s="1" a="1"/>
  <c r="AL125" i="14" s="1"/>
  <c r="AH125" i="14"/>
  <c r="AI125" i="14" s="1" a="1"/>
  <c r="AI125" i="14" s="1"/>
  <c r="AD125" i="14"/>
  <c r="AE125" i="14" s="1"/>
  <c r="AF125" i="14" s="1"/>
  <c r="AG125" i="14" s="1"/>
  <c r="AA125" i="14"/>
  <c r="Y125" i="14"/>
  <c r="X125" i="14"/>
  <c r="W125" i="14"/>
  <c r="V125" i="14"/>
  <c r="T125" i="14"/>
  <c r="R125" i="14"/>
  <c r="P125" i="14"/>
  <c r="N125" i="14"/>
  <c r="L125" i="14"/>
  <c r="J125" i="14"/>
  <c r="B125" i="14"/>
  <c r="AK124" i="14"/>
  <c r="AL124" i="14" s="1" a="1"/>
  <c r="AL124" i="14" s="1"/>
  <c r="AH124" i="14"/>
  <c r="AI124" i="14" s="1" a="1"/>
  <c r="AI124" i="14" s="1"/>
  <c r="AD124" i="14"/>
  <c r="AE124" i="14" s="1"/>
  <c r="AF124" i="14" s="1"/>
  <c r="AJ124" i="14" s="1" a="1"/>
  <c r="AJ124" i="14" s="1"/>
  <c r="AA124" i="14"/>
  <c r="Y124" i="14"/>
  <c r="X124" i="14"/>
  <c r="AB124" i="14" s="1"/>
  <c r="AC124" i="14" s="1"/>
  <c r="W124" i="14"/>
  <c r="V124" i="14"/>
  <c r="T124" i="14"/>
  <c r="R124" i="14"/>
  <c r="P124" i="14"/>
  <c r="N124" i="14"/>
  <c r="L124" i="14"/>
  <c r="J124" i="14"/>
  <c r="B124" i="14"/>
  <c r="AK123" i="14"/>
  <c r="AL123" i="14" s="1" a="1"/>
  <c r="AL123" i="14" s="1"/>
  <c r="AH123" i="14"/>
  <c r="AI123" i="14" s="1" a="1"/>
  <c r="AI123" i="14" s="1"/>
  <c r="AA123" i="14"/>
  <c r="Y123" i="14"/>
  <c r="W123" i="14"/>
  <c r="X123" i="14" s="1"/>
  <c r="AB123" i="14" s="1"/>
  <c r="AC123" i="14" s="1"/>
  <c r="V123" i="14"/>
  <c r="T123" i="14"/>
  <c r="R123" i="14"/>
  <c r="P123" i="14"/>
  <c r="N123" i="14"/>
  <c r="L123" i="14"/>
  <c r="J123" i="14"/>
  <c r="B123" i="14"/>
  <c r="AK122" i="14"/>
  <c r="AL122" i="14" s="1" a="1"/>
  <c r="AL122" i="14" s="1"/>
  <c r="AH122" i="14"/>
  <c r="AI122" i="14" s="1" a="1"/>
  <c r="AI122" i="14" s="1"/>
  <c r="AD122" i="14"/>
  <c r="AE122" i="14" s="1"/>
  <c r="AF122" i="14" s="1"/>
  <c r="AG122" i="14" s="1"/>
  <c r="AA122" i="14"/>
  <c r="Y122" i="14"/>
  <c r="W122" i="14"/>
  <c r="X122" i="14" s="1"/>
  <c r="AB122" i="14" s="1"/>
  <c r="AC122" i="14" s="1"/>
  <c r="V122" i="14"/>
  <c r="T122" i="14"/>
  <c r="R122" i="14"/>
  <c r="P122" i="14"/>
  <c r="N122" i="14"/>
  <c r="L122" i="14"/>
  <c r="J122" i="14"/>
  <c r="B122" i="14"/>
  <c r="AK121" i="14"/>
  <c r="AL121" i="14" s="1" a="1"/>
  <c r="AL121" i="14" s="1"/>
  <c r="AH121" i="14"/>
  <c r="AI121" i="14" s="1" a="1"/>
  <c r="AI121" i="14" s="1"/>
  <c r="AD121" i="14"/>
  <c r="AE121" i="14" s="1"/>
  <c r="AF121" i="14" s="1"/>
  <c r="AG121" i="14" s="1"/>
  <c r="AA121" i="14"/>
  <c r="Y121" i="14"/>
  <c r="W121" i="14"/>
  <c r="X121" i="14" s="1"/>
  <c r="AB121" i="14" s="1"/>
  <c r="AC121" i="14" s="1"/>
  <c r="V121" i="14"/>
  <c r="T121" i="14"/>
  <c r="R121" i="14"/>
  <c r="P121" i="14"/>
  <c r="N121" i="14"/>
  <c r="L121" i="14"/>
  <c r="J121" i="14"/>
  <c r="B121" i="14"/>
  <c r="AK120" i="14"/>
  <c r="AL120" i="14" s="1" a="1"/>
  <c r="AL120" i="14" s="1"/>
  <c r="AH120" i="14"/>
  <c r="AI120" i="14" s="1" a="1"/>
  <c r="AI120" i="14" s="1"/>
  <c r="AD120" i="14"/>
  <c r="AE120" i="14" s="1"/>
  <c r="AF120" i="14" s="1"/>
  <c r="AJ120" i="14" s="1" a="1"/>
  <c r="AJ120" i="14" s="1"/>
  <c r="AA120" i="14"/>
  <c r="Y120" i="14"/>
  <c r="W120" i="14"/>
  <c r="X120" i="14" s="1"/>
  <c r="V120" i="14"/>
  <c r="T120" i="14"/>
  <c r="R120" i="14"/>
  <c r="P120" i="14"/>
  <c r="N120" i="14"/>
  <c r="L120" i="14"/>
  <c r="J120" i="14"/>
  <c r="B120" i="14"/>
  <c r="AK119" i="14"/>
  <c r="AL119" i="14" s="1" a="1"/>
  <c r="AL119" i="14" s="1"/>
  <c r="AH119" i="14"/>
  <c r="AI119" i="14" s="1" a="1"/>
  <c r="AI119" i="14" s="1"/>
  <c r="AA119" i="14"/>
  <c r="Y119" i="14"/>
  <c r="AD119" i="14" s="1"/>
  <c r="AE119" i="14" s="1"/>
  <c r="AF119" i="14" s="1"/>
  <c r="X119" i="14"/>
  <c r="AB119" i="14" s="1"/>
  <c r="AC119" i="14" s="1"/>
  <c r="W119" i="14"/>
  <c r="V119" i="14"/>
  <c r="T119" i="14"/>
  <c r="R119" i="14"/>
  <c r="P119" i="14"/>
  <c r="N119" i="14"/>
  <c r="L119" i="14"/>
  <c r="J119" i="14"/>
  <c r="B119" i="14"/>
  <c r="AK118" i="14"/>
  <c r="AL118" i="14" s="1" a="1"/>
  <c r="AL118" i="14" s="1"/>
  <c r="AH118" i="14"/>
  <c r="AI118" i="14" s="1" a="1"/>
  <c r="AI118" i="14" s="1"/>
  <c r="AD118" i="14"/>
  <c r="AE118" i="14" s="1"/>
  <c r="AF118" i="14" s="1"/>
  <c r="AG118" i="14" s="1"/>
  <c r="AA118" i="14"/>
  <c r="Y118" i="14"/>
  <c r="X118" i="14"/>
  <c r="AB118" i="14" s="1"/>
  <c r="AC118" i="14" s="1"/>
  <c r="W118" i="14"/>
  <c r="V118" i="14"/>
  <c r="T118" i="14"/>
  <c r="R118" i="14"/>
  <c r="P118" i="14"/>
  <c r="N118" i="14"/>
  <c r="L118" i="14"/>
  <c r="J118" i="14"/>
  <c r="B118" i="14"/>
  <c r="AK117" i="14"/>
  <c r="AL117" i="14" s="1" a="1"/>
  <c r="AL117" i="14" s="1"/>
  <c r="AH117" i="14"/>
  <c r="AI117" i="14" s="1" a="1"/>
  <c r="AI117" i="14" s="1"/>
  <c r="AD117" i="14"/>
  <c r="AE117" i="14" s="1"/>
  <c r="AF117" i="14" s="1"/>
  <c r="AG117" i="14" s="1"/>
  <c r="AA117" i="14"/>
  <c r="Y117" i="14"/>
  <c r="X117" i="14"/>
  <c r="AB117" i="14" s="1"/>
  <c r="AC117" i="14" s="1"/>
  <c r="W117" i="14"/>
  <c r="V117" i="14"/>
  <c r="T117" i="14"/>
  <c r="R117" i="14"/>
  <c r="P117" i="14"/>
  <c r="N117" i="14"/>
  <c r="L117" i="14"/>
  <c r="J117" i="14"/>
  <c r="B117" i="14"/>
  <c r="AK116" i="14"/>
  <c r="AL116" i="14" s="1" a="1"/>
  <c r="AL116" i="14" s="1"/>
  <c r="AH116" i="14"/>
  <c r="AI116" i="14" s="1" a="1"/>
  <c r="AI116" i="14" s="1"/>
  <c r="AD116" i="14"/>
  <c r="AE116" i="14" s="1"/>
  <c r="AF116" i="14" s="1"/>
  <c r="AJ116" i="14" s="1" a="1"/>
  <c r="AJ116" i="14" s="1"/>
  <c r="AA116" i="14"/>
  <c r="Y116" i="14"/>
  <c r="W116" i="14"/>
  <c r="X116" i="14" s="1"/>
  <c r="AB116" i="14" s="1"/>
  <c r="AC116" i="14" s="1"/>
  <c r="V116" i="14"/>
  <c r="T116" i="14"/>
  <c r="R116" i="14"/>
  <c r="P116" i="14"/>
  <c r="N116" i="14"/>
  <c r="L116" i="14"/>
  <c r="J116" i="14"/>
  <c r="B116" i="14"/>
  <c r="AK115" i="14"/>
  <c r="AL115" i="14" s="1" a="1"/>
  <c r="AL115" i="14" s="1"/>
  <c r="AH115" i="14"/>
  <c r="AI115" i="14" s="1" a="1"/>
  <c r="AI115" i="14" s="1"/>
  <c r="AA115" i="14"/>
  <c r="Y115" i="14"/>
  <c r="W115" i="14"/>
  <c r="X115" i="14" s="1"/>
  <c r="AB115" i="14" s="1"/>
  <c r="AC115" i="14" s="1"/>
  <c r="V115" i="14"/>
  <c r="T115" i="14"/>
  <c r="R115" i="14"/>
  <c r="P115" i="14"/>
  <c r="N115" i="14"/>
  <c r="L115" i="14"/>
  <c r="J115" i="14"/>
  <c r="B115" i="14"/>
  <c r="AK114" i="14"/>
  <c r="AL114" i="14" s="1" a="1"/>
  <c r="AL114" i="14" s="1"/>
  <c r="AH114" i="14"/>
  <c r="AI114" i="14" s="1" a="1"/>
  <c r="AI114" i="14" s="1"/>
  <c r="AD114" i="14"/>
  <c r="AE114" i="14" s="1"/>
  <c r="AF114" i="14" s="1"/>
  <c r="AG114" i="14" s="1"/>
  <c r="AA114" i="14"/>
  <c r="Y114" i="14"/>
  <c r="W114" i="14"/>
  <c r="X114" i="14" s="1"/>
  <c r="AB114" i="14" s="1"/>
  <c r="AC114" i="14" s="1"/>
  <c r="V114" i="14"/>
  <c r="T114" i="14"/>
  <c r="R114" i="14"/>
  <c r="P114" i="14"/>
  <c r="N114" i="14"/>
  <c r="L114" i="14"/>
  <c r="J114" i="14"/>
  <c r="B114" i="14"/>
  <c r="AK113" i="14"/>
  <c r="AL113" i="14" s="1" a="1"/>
  <c r="AL113" i="14" s="1"/>
  <c r="AH113" i="14"/>
  <c r="AI113" i="14" s="1" a="1"/>
  <c r="AI113" i="14" s="1"/>
  <c r="AD113" i="14"/>
  <c r="AE113" i="14" s="1"/>
  <c r="AF113" i="14" s="1"/>
  <c r="AG113" i="14" s="1"/>
  <c r="AA113" i="14"/>
  <c r="Y113" i="14"/>
  <c r="W113" i="14"/>
  <c r="X113" i="14" s="1"/>
  <c r="AB113" i="14" s="1"/>
  <c r="AC113" i="14" s="1"/>
  <c r="V113" i="14"/>
  <c r="T113" i="14"/>
  <c r="R113" i="14"/>
  <c r="P113" i="14"/>
  <c r="N113" i="14"/>
  <c r="L113" i="14"/>
  <c r="J113" i="14"/>
  <c r="B113" i="14"/>
  <c r="AK112" i="14"/>
  <c r="AL112" i="14" s="1" a="1"/>
  <c r="AL112" i="14" s="1"/>
  <c r="AH112" i="14"/>
  <c r="AI112" i="14" s="1" a="1"/>
  <c r="AI112" i="14" s="1"/>
  <c r="AA112" i="14"/>
  <c r="Y112" i="14"/>
  <c r="AD112" i="14" s="1"/>
  <c r="AE112" i="14" s="1"/>
  <c r="AF112" i="14" s="1"/>
  <c r="AJ112" i="14" s="1" a="1"/>
  <c r="AJ112" i="14" s="1"/>
  <c r="W112" i="14"/>
  <c r="X112" i="14" s="1"/>
  <c r="AB112" i="14" s="1"/>
  <c r="AC112" i="14" s="1"/>
  <c r="V112" i="14"/>
  <c r="T112" i="14"/>
  <c r="R112" i="14"/>
  <c r="P112" i="14"/>
  <c r="N112" i="14"/>
  <c r="L112" i="14"/>
  <c r="J112" i="14"/>
  <c r="B112" i="14"/>
  <c r="AK111" i="14"/>
  <c r="AL111" i="14" s="1" a="1"/>
  <c r="AL111" i="14" s="1"/>
  <c r="AH111" i="14"/>
  <c r="AI111" i="14" s="1" a="1"/>
  <c r="AI111" i="14" s="1"/>
  <c r="AA111" i="14"/>
  <c r="Y111" i="14"/>
  <c r="AD111" i="14" s="1"/>
  <c r="AE111" i="14" s="1"/>
  <c r="AF111" i="14" s="1"/>
  <c r="X111" i="14"/>
  <c r="W111" i="14"/>
  <c r="V111" i="14"/>
  <c r="T111" i="14"/>
  <c r="R111" i="14"/>
  <c r="P111" i="14"/>
  <c r="N111" i="14"/>
  <c r="L111" i="14"/>
  <c r="J111" i="14"/>
  <c r="B111" i="14"/>
  <c r="AK110" i="14"/>
  <c r="AL110" i="14" s="1" a="1"/>
  <c r="AL110" i="14" s="1"/>
  <c r="AH110" i="14"/>
  <c r="AI110" i="14" s="1" a="1"/>
  <c r="AI110" i="14" s="1"/>
  <c r="AA110" i="14"/>
  <c r="Y110" i="14"/>
  <c r="AD110" i="14" s="1"/>
  <c r="AE110" i="14" s="1"/>
  <c r="AF110" i="14" s="1"/>
  <c r="AG110" i="14" s="1"/>
  <c r="X110" i="14"/>
  <c r="W110" i="14"/>
  <c r="V110" i="14"/>
  <c r="T110" i="14"/>
  <c r="R110" i="14"/>
  <c r="P110" i="14"/>
  <c r="N110" i="14"/>
  <c r="L110" i="14"/>
  <c r="J110" i="14"/>
  <c r="B110" i="14"/>
  <c r="AK109" i="14"/>
  <c r="AL109" i="14" s="1" a="1"/>
  <c r="AL109" i="14" s="1"/>
  <c r="AH109" i="14"/>
  <c r="AI109" i="14" s="1" a="1"/>
  <c r="AI109" i="14" s="1"/>
  <c r="AA109" i="14"/>
  <c r="Y109" i="14"/>
  <c r="AD109" i="14" s="1"/>
  <c r="AE109" i="14" s="1"/>
  <c r="AF109" i="14" s="1"/>
  <c r="AG109" i="14" s="1"/>
  <c r="X109" i="14"/>
  <c r="W109" i="14"/>
  <c r="V109" i="14"/>
  <c r="T109" i="14"/>
  <c r="R109" i="14"/>
  <c r="P109" i="14"/>
  <c r="N109" i="14"/>
  <c r="L109" i="14"/>
  <c r="J109" i="14"/>
  <c r="B109" i="14"/>
  <c r="AK108" i="14"/>
  <c r="AL108" i="14" s="1" a="1"/>
  <c r="AL108" i="14" s="1"/>
  <c r="AH108" i="14"/>
  <c r="AI108" i="14" s="1" a="1"/>
  <c r="AI108" i="14" s="1"/>
  <c r="AA108" i="14"/>
  <c r="Y108" i="14"/>
  <c r="AD108" i="14" s="1"/>
  <c r="AE108" i="14" s="1"/>
  <c r="AF108" i="14" s="1"/>
  <c r="AJ108" i="14" s="1" a="1"/>
  <c r="AJ108" i="14" s="1"/>
  <c r="W108" i="14"/>
  <c r="X108" i="14" s="1"/>
  <c r="AB108" i="14" s="1"/>
  <c r="AC108" i="14" s="1"/>
  <c r="V108" i="14"/>
  <c r="T108" i="14"/>
  <c r="R108" i="14"/>
  <c r="P108" i="14"/>
  <c r="N108" i="14"/>
  <c r="L108" i="14"/>
  <c r="J108" i="14"/>
  <c r="B108" i="14"/>
  <c r="AK107" i="14"/>
  <c r="AL107" i="14" s="1" a="1"/>
  <c r="AL107" i="14" s="1"/>
  <c r="AH107" i="14"/>
  <c r="AI107" i="14" s="1" a="1"/>
  <c r="AI107" i="14" s="1"/>
  <c r="AA107" i="14"/>
  <c r="Y107" i="14"/>
  <c r="X107" i="14"/>
  <c r="AB107" i="14" s="1"/>
  <c r="AC107" i="14" s="1"/>
  <c r="W107" i="14"/>
  <c r="V107" i="14"/>
  <c r="T107" i="14"/>
  <c r="R107" i="14"/>
  <c r="P107" i="14"/>
  <c r="N107" i="14"/>
  <c r="L107" i="14"/>
  <c r="J107" i="14"/>
  <c r="B107" i="14"/>
  <c r="AK106" i="14"/>
  <c r="AL106" i="14" s="1" a="1"/>
  <c r="AL106" i="14" s="1"/>
  <c r="AH106" i="14"/>
  <c r="AI106" i="14" s="1" a="1"/>
  <c r="AI106" i="14" s="1"/>
  <c r="AA106" i="14"/>
  <c r="Y106" i="14"/>
  <c r="W106" i="14"/>
  <c r="X106" i="14" s="1"/>
  <c r="AB106" i="14" s="1"/>
  <c r="AC106" i="14" s="1"/>
  <c r="V106" i="14"/>
  <c r="T106" i="14"/>
  <c r="R106" i="14"/>
  <c r="P106" i="14"/>
  <c r="N106" i="14"/>
  <c r="L106" i="14"/>
  <c r="J106" i="14"/>
  <c r="B106" i="14"/>
  <c r="AK105" i="14"/>
  <c r="AL105" i="14" s="1" a="1"/>
  <c r="AL105" i="14" s="1"/>
  <c r="AH105" i="14"/>
  <c r="AI105" i="14" s="1" a="1"/>
  <c r="AI105" i="14" s="1"/>
  <c r="AA105" i="14"/>
  <c r="Y105" i="14"/>
  <c r="AD105" i="14" s="1"/>
  <c r="AE105" i="14" s="1"/>
  <c r="AF105" i="14" s="1"/>
  <c r="AG105" i="14" s="1"/>
  <c r="X105" i="14"/>
  <c r="AB105" i="14" s="1"/>
  <c r="AC105" i="14" s="1"/>
  <c r="W105" i="14"/>
  <c r="V105" i="14"/>
  <c r="T105" i="14"/>
  <c r="R105" i="14"/>
  <c r="P105" i="14"/>
  <c r="N105" i="14"/>
  <c r="L105" i="14"/>
  <c r="J105" i="14"/>
  <c r="B105" i="14"/>
  <c r="AK104" i="14"/>
  <c r="AL104" i="14" s="1" a="1"/>
  <c r="AL104" i="14" s="1"/>
  <c r="AH104" i="14"/>
  <c r="AI104" i="14" s="1" a="1"/>
  <c r="AI104" i="14" s="1"/>
  <c r="AA104" i="14"/>
  <c r="Y104" i="14"/>
  <c r="X104" i="14"/>
  <c r="AB104" i="14" s="1"/>
  <c r="AC104" i="14" s="1"/>
  <c r="W104" i="14"/>
  <c r="V104" i="14"/>
  <c r="T104" i="14"/>
  <c r="R104" i="14"/>
  <c r="P104" i="14"/>
  <c r="N104" i="14"/>
  <c r="L104" i="14"/>
  <c r="J104" i="14"/>
  <c r="B104" i="14"/>
  <c r="AK103" i="14"/>
  <c r="AL103" i="14" s="1" a="1"/>
  <c r="AL103" i="14" s="1"/>
  <c r="AH103" i="14"/>
  <c r="AI103" i="14" s="1" a="1"/>
  <c r="AI103" i="14" s="1"/>
  <c r="AA103" i="14"/>
  <c r="Y103" i="14"/>
  <c r="W103" i="14"/>
  <c r="X103" i="14" s="1"/>
  <c r="AB103" i="14" s="1"/>
  <c r="AC103" i="14" s="1"/>
  <c r="V103" i="14"/>
  <c r="T103" i="14"/>
  <c r="R103" i="14"/>
  <c r="P103" i="14"/>
  <c r="N103" i="14"/>
  <c r="L103" i="14"/>
  <c r="J103" i="14"/>
  <c r="B103" i="14"/>
  <c r="AK102" i="14"/>
  <c r="AL102" i="14" s="1" a="1"/>
  <c r="AL102" i="14" s="1"/>
  <c r="AH102" i="14"/>
  <c r="AI102" i="14" s="1" a="1"/>
  <c r="AI102" i="14" s="1"/>
  <c r="AA102" i="14"/>
  <c r="Y102" i="14"/>
  <c r="AD102" i="14" s="1"/>
  <c r="AE102" i="14" s="1"/>
  <c r="AF102" i="14" s="1"/>
  <c r="AG102" i="14" s="1"/>
  <c r="W102" i="14"/>
  <c r="X102" i="14" s="1"/>
  <c r="AB102" i="14" s="1"/>
  <c r="AC102" i="14" s="1"/>
  <c r="V102" i="14"/>
  <c r="T102" i="14"/>
  <c r="R102" i="14"/>
  <c r="P102" i="14"/>
  <c r="N102" i="14"/>
  <c r="L102" i="14"/>
  <c r="J102" i="14"/>
  <c r="B102" i="14"/>
  <c r="AK101" i="14"/>
  <c r="AL101" i="14" s="1" a="1"/>
  <c r="AL101" i="14" s="1"/>
  <c r="AH101" i="14"/>
  <c r="AI101" i="14" s="1" a="1"/>
  <c r="AI101" i="14" s="1"/>
  <c r="AA101" i="14"/>
  <c r="Y101" i="14"/>
  <c r="AD101" i="14" s="1"/>
  <c r="AE101" i="14" s="1"/>
  <c r="AF101" i="14" s="1"/>
  <c r="AG101" i="14" s="1"/>
  <c r="X101" i="14"/>
  <c r="AB101" i="14" s="1"/>
  <c r="AC101" i="14" s="1"/>
  <c r="W101" i="14"/>
  <c r="V101" i="14"/>
  <c r="T101" i="14"/>
  <c r="R101" i="14"/>
  <c r="P101" i="14"/>
  <c r="N101" i="14"/>
  <c r="L101" i="14"/>
  <c r="J101" i="14"/>
  <c r="B101" i="14"/>
  <c r="AK100" i="14"/>
  <c r="AL100" i="14" s="1" a="1"/>
  <c r="AL100" i="14" s="1"/>
  <c r="AH100" i="14"/>
  <c r="AI100" i="14" s="1" a="1"/>
  <c r="AI100" i="14" s="1"/>
  <c r="AA100" i="14"/>
  <c r="Y100" i="14"/>
  <c r="W100" i="14"/>
  <c r="X100" i="14" s="1"/>
  <c r="AB100" i="14" s="1"/>
  <c r="AC100" i="14" s="1"/>
  <c r="V100" i="14"/>
  <c r="T100" i="14"/>
  <c r="R100" i="14"/>
  <c r="P100" i="14"/>
  <c r="N100" i="14"/>
  <c r="L100" i="14"/>
  <c r="J100" i="14"/>
  <c r="B100" i="14"/>
  <c r="AK99" i="14"/>
  <c r="AL99" i="14" s="1" a="1"/>
  <c r="AL99" i="14" s="1"/>
  <c r="AH99" i="14"/>
  <c r="AI99" i="14" s="1" a="1"/>
  <c r="AI99" i="14" s="1"/>
  <c r="AA99" i="14"/>
  <c r="Y99" i="14"/>
  <c r="W99" i="14"/>
  <c r="X99" i="14" s="1"/>
  <c r="AB99" i="14" s="1"/>
  <c r="AC99" i="14" s="1"/>
  <c r="V99" i="14"/>
  <c r="T99" i="14"/>
  <c r="R99" i="14"/>
  <c r="P99" i="14"/>
  <c r="N99" i="14"/>
  <c r="L99" i="14"/>
  <c r="J99" i="14"/>
  <c r="B99" i="14"/>
  <c r="AK98" i="14"/>
  <c r="AL98" i="14" s="1" a="1"/>
  <c r="AL98" i="14" s="1"/>
  <c r="AH98" i="14"/>
  <c r="AI98" i="14" s="1" a="1"/>
  <c r="AI98" i="14" s="1"/>
  <c r="AA98" i="14"/>
  <c r="Y98" i="14"/>
  <c r="W98" i="14"/>
  <c r="V98" i="14"/>
  <c r="T98" i="14"/>
  <c r="R98" i="14"/>
  <c r="P98" i="14"/>
  <c r="N98" i="14"/>
  <c r="L98" i="14"/>
  <c r="J98" i="14"/>
  <c r="B98" i="14"/>
  <c r="AK97" i="14"/>
  <c r="AL97" i="14" s="1" a="1"/>
  <c r="AL97" i="14" s="1"/>
  <c r="AH97" i="14"/>
  <c r="AI97" i="14" s="1" a="1"/>
  <c r="AI97" i="14" s="1"/>
  <c r="AA97" i="14"/>
  <c r="Y97" i="14"/>
  <c r="W97" i="14"/>
  <c r="V97" i="14"/>
  <c r="T97" i="14"/>
  <c r="R97" i="14"/>
  <c r="P97" i="14"/>
  <c r="N97" i="14"/>
  <c r="L97" i="14"/>
  <c r="J97" i="14"/>
  <c r="B97" i="14"/>
  <c r="AK96" i="14"/>
  <c r="AL96" i="14" s="1" a="1"/>
  <c r="AL96" i="14" s="1"/>
  <c r="AH96" i="14"/>
  <c r="AI96" i="14" s="1" a="1"/>
  <c r="AI96" i="14" s="1"/>
  <c r="AA96" i="14"/>
  <c r="Y96" i="14"/>
  <c r="W96" i="14"/>
  <c r="AD96" i="14" s="1"/>
  <c r="AE96" i="14" s="1"/>
  <c r="AF96" i="14" s="1"/>
  <c r="V96" i="14"/>
  <c r="T96" i="14"/>
  <c r="R96" i="14"/>
  <c r="P96" i="14"/>
  <c r="N96" i="14"/>
  <c r="L96" i="14"/>
  <c r="J96" i="14"/>
  <c r="B96" i="14"/>
  <c r="AK95" i="14"/>
  <c r="AL95" i="14" s="1" a="1"/>
  <c r="AL95" i="14" s="1"/>
  <c r="AH95" i="14"/>
  <c r="AI95" i="14" s="1" a="1"/>
  <c r="AI95" i="14" s="1"/>
  <c r="AA95" i="14"/>
  <c r="Y95" i="14"/>
  <c r="AD95" i="14" s="1"/>
  <c r="AE95" i="14" s="1"/>
  <c r="AF95" i="14" s="1"/>
  <c r="X95" i="14"/>
  <c r="W95" i="14"/>
  <c r="V95" i="14"/>
  <c r="T95" i="14"/>
  <c r="R95" i="14"/>
  <c r="P95" i="14"/>
  <c r="N95" i="14"/>
  <c r="L95" i="14"/>
  <c r="J95" i="14"/>
  <c r="B95" i="14"/>
  <c r="AK94" i="14"/>
  <c r="AL94" i="14" s="1" a="1"/>
  <c r="AL94" i="14" s="1"/>
  <c r="AH94" i="14"/>
  <c r="AI94" i="14" s="1" a="1"/>
  <c r="AI94" i="14" s="1"/>
  <c r="AD94" i="14"/>
  <c r="AE94" i="14" s="1"/>
  <c r="AF94" i="14" s="1"/>
  <c r="AA94" i="14"/>
  <c r="Y94" i="14"/>
  <c r="X94" i="14"/>
  <c r="W94" i="14"/>
  <c r="V94" i="14"/>
  <c r="T94" i="14"/>
  <c r="R94" i="14"/>
  <c r="P94" i="14"/>
  <c r="N94" i="14"/>
  <c r="L94" i="14"/>
  <c r="J94" i="14"/>
  <c r="B94" i="14"/>
  <c r="AK93" i="14"/>
  <c r="AL93" i="14" s="1" a="1"/>
  <c r="AL93" i="14" s="1"/>
  <c r="AH93" i="14"/>
  <c r="AI93" i="14" s="1" a="1"/>
  <c r="AI93" i="14" s="1"/>
  <c r="AD93" i="14"/>
  <c r="AE93" i="14" s="1"/>
  <c r="AF93" i="14" s="1"/>
  <c r="AA93" i="14"/>
  <c r="Y93" i="14"/>
  <c r="W93" i="14"/>
  <c r="X93" i="14" s="1"/>
  <c r="V93" i="14"/>
  <c r="T93" i="14"/>
  <c r="R93" i="14"/>
  <c r="P93" i="14"/>
  <c r="N93" i="14"/>
  <c r="L93" i="14"/>
  <c r="J93" i="14"/>
  <c r="B93" i="14"/>
  <c r="AK92" i="14"/>
  <c r="AL92" i="14" s="1" a="1"/>
  <c r="AL92" i="14" s="1"/>
  <c r="AH92" i="14"/>
  <c r="AI92" i="14" s="1" a="1"/>
  <c r="AI92" i="14" s="1"/>
  <c r="AA92" i="14"/>
  <c r="Y92" i="14"/>
  <c r="AD92" i="14" s="1"/>
  <c r="AE92" i="14" s="1"/>
  <c r="AF92" i="14" s="1"/>
  <c r="W92" i="14"/>
  <c r="X92" i="14" s="1"/>
  <c r="V92" i="14"/>
  <c r="T92" i="14"/>
  <c r="R92" i="14"/>
  <c r="P92" i="14"/>
  <c r="N92" i="14"/>
  <c r="L92" i="14"/>
  <c r="J92" i="14"/>
  <c r="B92" i="14"/>
  <c r="AK91" i="14"/>
  <c r="AL91" i="14" s="1" a="1"/>
  <c r="AL91" i="14" s="1"/>
  <c r="AH91" i="14"/>
  <c r="AI91" i="14" s="1" a="1"/>
  <c r="AI91" i="14" s="1"/>
  <c r="AD91" i="14"/>
  <c r="AE91" i="14" s="1"/>
  <c r="AF91" i="14" s="1"/>
  <c r="AA91" i="14"/>
  <c r="Y91" i="14"/>
  <c r="X91" i="14"/>
  <c r="W91" i="14"/>
  <c r="V91" i="14"/>
  <c r="T91" i="14"/>
  <c r="R91" i="14"/>
  <c r="P91" i="14"/>
  <c r="N91" i="14"/>
  <c r="L91" i="14"/>
  <c r="J91" i="14"/>
  <c r="B91" i="14"/>
  <c r="AK90" i="14"/>
  <c r="AL90" i="14" s="1" a="1"/>
  <c r="AL90" i="14" s="1"/>
  <c r="AH90" i="14"/>
  <c r="AI90" i="14" s="1" a="1"/>
  <c r="AI90" i="14" s="1"/>
  <c r="AD90" i="14"/>
  <c r="AE90" i="14" s="1"/>
  <c r="AF90" i="14" s="1"/>
  <c r="AA90" i="14"/>
  <c r="Y90" i="14"/>
  <c r="X90" i="14"/>
  <c r="W90" i="14"/>
  <c r="V90" i="14"/>
  <c r="T90" i="14"/>
  <c r="R90" i="14"/>
  <c r="P90" i="14"/>
  <c r="N90" i="14"/>
  <c r="L90" i="14"/>
  <c r="J90" i="14"/>
  <c r="B90" i="14"/>
  <c r="AK89" i="14"/>
  <c r="AL89" i="14" s="1" a="1"/>
  <c r="AL89" i="14" s="1"/>
  <c r="AH89" i="14"/>
  <c r="AI89" i="14" s="1" a="1"/>
  <c r="AI89" i="14" s="1"/>
  <c r="AA89" i="14"/>
  <c r="Y89" i="14"/>
  <c r="AD89" i="14" s="1"/>
  <c r="AE89" i="14" s="1"/>
  <c r="AF89" i="14" s="1"/>
  <c r="X89" i="14"/>
  <c r="W89" i="14"/>
  <c r="V89" i="14"/>
  <c r="T89" i="14"/>
  <c r="R89" i="14"/>
  <c r="P89" i="14"/>
  <c r="N89" i="14"/>
  <c r="L89" i="14"/>
  <c r="J89" i="14"/>
  <c r="B89" i="14"/>
  <c r="AK88" i="14"/>
  <c r="AL88" i="14" s="1" a="1"/>
  <c r="AL88" i="14" s="1"/>
  <c r="AH88" i="14"/>
  <c r="AI88" i="14" s="1" a="1"/>
  <c r="AI88" i="14" s="1"/>
  <c r="AA88" i="14"/>
  <c r="Y88" i="14"/>
  <c r="W88" i="14"/>
  <c r="X88" i="14" s="1"/>
  <c r="V88" i="14"/>
  <c r="T88" i="14"/>
  <c r="R88" i="14"/>
  <c r="P88" i="14"/>
  <c r="N88" i="14"/>
  <c r="L88" i="14"/>
  <c r="J88" i="14"/>
  <c r="B88" i="14"/>
  <c r="AK87" i="14"/>
  <c r="AL87" i="14" s="1" a="1"/>
  <c r="AL87" i="14" s="1"/>
  <c r="AH87" i="14"/>
  <c r="AI87" i="14" s="1" a="1"/>
  <c r="AI87" i="14" s="1"/>
  <c r="AA87" i="14"/>
  <c r="Y87" i="14"/>
  <c r="W87" i="14"/>
  <c r="X87" i="14" s="1"/>
  <c r="V87" i="14"/>
  <c r="T87" i="14"/>
  <c r="R87" i="14"/>
  <c r="P87" i="14"/>
  <c r="N87" i="14"/>
  <c r="L87" i="14"/>
  <c r="J87" i="14"/>
  <c r="B87" i="14"/>
  <c r="AK86" i="14"/>
  <c r="AL86" i="14" s="1" a="1"/>
  <c r="AL86" i="14" s="1"/>
  <c r="AH86" i="14"/>
  <c r="AI86" i="14" s="1" a="1"/>
  <c r="AI86" i="14" s="1"/>
  <c r="AA86" i="14"/>
  <c r="Y86" i="14"/>
  <c r="W86" i="14"/>
  <c r="X86" i="14" s="1"/>
  <c r="V86" i="14"/>
  <c r="T86" i="14"/>
  <c r="R86" i="14"/>
  <c r="P86" i="14"/>
  <c r="N86" i="14"/>
  <c r="L86" i="14"/>
  <c r="J86" i="14"/>
  <c r="B86" i="14"/>
  <c r="AK85" i="14"/>
  <c r="AL85" i="14" s="1" a="1"/>
  <c r="AL85" i="14" s="1"/>
  <c r="AH85" i="14"/>
  <c r="AI85" i="14" s="1" a="1"/>
  <c r="AI85" i="14" s="1"/>
  <c r="AA85" i="14"/>
  <c r="Y85" i="14"/>
  <c r="W85" i="14"/>
  <c r="AD85" i="14" s="1"/>
  <c r="AE85" i="14" s="1"/>
  <c r="AF85" i="14" s="1"/>
  <c r="V85" i="14"/>
  <c r="T85" i="14"/>
  <c r="R85" i="14"/>
  <c r="P85" i="14"/>
  <c r="N85" i="14"/>
  <c r="L85" i="14"/>
  <c r="J85" i="14"/>
  <c r="B85" i="14"/>
  <c r="AK84" i="14"/>
  <c r="AL84" i="14" s="1" a="1"/>
  <c r="AL84" i="14" s="1"/>
  <c r="AH84" i="14"/>
  <c r="AI84" i="14" s="1" a="1"/>
  <c r="AI84" i="14" s="1"/>
  <c r="AA84" i="14"/>
  <c r="Y84" i="14"/>
  <c r="AD84" i="14" s="1"/>
  <c r="AE84" i="14" s="1"/>
  <c r="AF84" i="14" s="1"/>
  <c r="W84" i="14"/>
  <c r="X84" i="14" s="1"/>
  <c r="V84" i="14"/>
  <c r="T84" i="14"/>
  <c r="R84" i="14"/>
  <c r="P84" i="14"/>
  <c r="N84" i="14"/>
  <c r="L84" i="14"/>
  <c r="J84" i="14"/>
  <c r="B84" i="14"/>
  <c r="AK83" i="14"/>
  <c r="AL83" i="14" s="1" a="1"/>
  <c r="AL83" i="14" s="1"/>
  <c r="AH83" i="14"/>
  <c r="AI83" i="14" s="1" a="1"/>
  <c r="AI83" i="14" s="1"/>
  <c r="AA83" i="14"/>
  <c r="Y83" i="14"/>
  <c r="AD83" i="14" s="1"/>
  <c r="AE83" i="14" s="1"/>
  <c r="AF83" i="14" s="1"/>
  <c r="X83" i="14"/>
  <c r="W83" i="14"/>
  <c r="V83" i="14"/>
  <c r="T83" i="14"/>
  <c r="R83" i="14"/>
  <c r="P83" i="14"/>
  <c r="N83" i="14"/>
  <c r="L83" i="14"/>
  <c r="J83" i="14"/>
  <c r="B83" i="14"/>
  <c r="AK82" i="14"/>
  <c r="AL82" i="14" s="1" a="1"/>
  <c r="AL82" i="14" s="1"/>
  <c r="AH82" i="14"/>
  <c r="AI82" i="14" s="1" a="1"/>
  <c r="AI82" i="14" s="1"/>
  <c r="AA82" i="14"/>
  <c r="Y82" i="14"/>
  <c r="W82" i="14"/>
  <c r="X82" i="14" s="1"/>
  <c r="V82" i="14"/>
  <c r="T82" i="14"/>
  <c r="R82" i="14"/>
  <c r="P82" i="14"/>
  <c r="N82" i="14"/>
  <c r="L82" i="14"/>
  <c r="J82" i="14"/>
  <c r="B82" i="14"/>
  <c r="AK81" i="14"/>
  <c r="AL81" i="14" s="1" a="1"/>
  <c r="AL81" i="14" s="1"/>
  <c r="AH81" i="14"/>
  <c r="AI81" i="14" s="1" a="1"/>
  <c r="AI81" i="14" s="1"/>
  <c r="AA81" i="14"/>
  <c r="Y81" i="14"/>
  <c r="W81" i="14"/>
  <c r="V81" i="14"/>
  <c r="T81" i="14"/>
  <c r="R81" i="14"/>
  <c r="P81" i="14"/>
  <c r="N81" i="14"/>
  <c r="L81" i="14"/>
  <c r="J81" i="14"/>
  <c r="B81" i="14"/>
  <c r="AK80" i="14"/>
  <c r="AL80" i="14" s="1" a="1"/>
  <c r="AL80" i="14" s="1"/>
  <c r="AH80" i="14"/>
  <c r="AI80" i="14" s="1" a="1"/>
  <c r="AI80" i="14" s="1"/>
  <c r="AA80" i="14"/>
  <c r="Y80" i="14"/>
  <c r="W80" i="14"/>
  <c r="AD80" i="14" s="1"/>
  <c r="AE80" i="14" s="1"/>
  <c r="AF80" i="14" s="1"/>
  <c r="V80" i="14"/>
  <c r="T80" i="14"/>
  <c r="R80" i="14"/>
  <c r="P80" i="14"/>
  <c r="N80" i="14"/>
  <c r="L80" i="14"/>
  <c r="J80" i="14"/>
  <c r="B80" i="14"/>
  <c r="AK79" i="14"/>
  <c r="AL79" i="14" s="1" a="1"/>
  <c r="AL79" i="14" s="1"/>
  <c r="AH79" i="14"/>
  <c r="AI79" i="14" s="1" a="1"/>
  <c r="AI79" i="14" s="1"/>
  <c r="AA79" i="14"/>
  <c r="Y79" i="14"/>
  <c r="AD79" i="14" s="1"/>
  <c r="AE79" i="14" s="1"/>
  <c r="AF79" i="14" s="1"/>
  <c r="X79" i="14"/>
  <c r="W79" i="14"/>
  <c r="V79" i="14"/>
  <c r="T79" i="14"/>
  <c r="R79" i="14"/>
  <c r="P79" i="14"/>
  <c r="N79" i="14"/>
  <c r="L79" i="14"/>
  <c r="J79" i="14"/>
  <c r="B79" i="14"/>
  <c r="AK78" i="14"/>
  <c r="AL78" i="14" s="1" a="1"/>
  <c r="AL78" i="14" s="1"/>
  <c r="AH78" i="14"/>
  <c r="AI78" i="14" s="1" a="1"/>
  <c r="AI78" i="14" s="1"/>
  <c r="AD78" i="14"/>
  <c r="AE78" i="14" s="1"/>
  <c r="AF78" i="14" s="1"/>
  <c r="AA78" i="14"/>
  <c r="Y78" i="14"/>
  <c r="X78" i="14"/>
  <c r="W78" i="14"/>
  <c r="V78" i="14"/>
  <c r="T78" i="14"/>
  <c r="R78" i="14"/>
  <c r="P78" i="14"/>
  <c r="N78" i="14"/>
  <c r="L78" i="14"/>
  <c r="J78" i="14"/>
  <c r="B78" i="14"/>
  <c r="AK77" i="14"/>
  <c r="AL77" i="14" s="1" a="1"/>
  <c r="AL77" i="14" s="1"/>
  <c r="AH77" i="14"/>
  <c r="AI77" i="14" s="1" a="1"/>
  <c r="AI77" i="14" s="1"/>
  <c r="AD77" i="14"/>
  <c r="AE77" i="14" s="1"/>
  <c r="AF77" i="14" s="1"/>
  <c r="AA77" i="14"/>
  <c r="Y77" i="14"/>
  <c r="W77" i="14"/>
  <c r="X77" i="14" s="1"/>
  <c r="V77" i="14"/>
  <c r="T77" i="14"/>
  <c r="R77" i="14"/>
  <c r="P77" i="14"/>
  <c r="N77" i="14"/>
  <c r="L77" i="14"/>
  <c r="J77" i="14"/>
  <c r="B77" i="14"/>
  <c r="AK76" i="14"/>
  <c r="AL76" i="14" s="1" a="1"/>
  <c r="AL76" i="14" s="1"/>
  <c r="AH76" i="14"/>
  <c r="AI76" i="14" s="1" a="1"/>
  <c r="AI76" i="14" s="1"/>
  <c r="AD76" i="14"/>
  <c r="AE76" i="14" s="1"/>
  <c r="AF76" i="14" s="1"/>
  <c r="AA76" i="14"/>
  <c r="Y76" i="14"/>
  <c r="W76" i="14"/>
  <c r="X76" i="14" s="1"/>
  <c r="V76" i="14"/>
  <c r="T76" i="14"/>
  <c r="R76" i="14"/>
  <c r="P76" i="14"/>
  <c r="N76" i="14"/>
  <c r="L76" i="14"/>
  <c r="J76" i="14"/>
  <c r="B76" i="14"/>
  <c r="AK75" i="14"/>
  <c r="AL75" i="14" s="1" a="1"/>
  <c r="AL75" i="14" s="1"/>
  <c r="AH75" i="14"/>
  <c r="AI75" i="14" s="1" a="1"/>
  <c r="AI75" i="14" s="1"/>
  <c r="AA75" i="14"/>
  <c r="Y75" i="14"/>
  <c r="AD75" i="14" s="1"/>
  <c r="AE75" i="14" s="1"/>
  <c r="AF75" i="14" s="1"/>
  <c r="X75" i="14"/>
  <c r="W75" i="14"/>
  <c r="V75" i="14"/>
  <c r="T75" i="14"/>
  <c r="R75" i="14"/>
  <c r="P75" i="14"/>
  <c r="N75" i="14"/>
  <c r="L75" i="14"/>
  <c r="J75" i="14"/>
  <c r="B75" i="14"/>
  <c r="AK74" i="14"/>
  <c r="AL74" i="14" s="1" a="1"/>
  <c r="AL74" i="14" s="1"/>
  <c r="AH74" i="14"/>
  <c r="AI74" i="14" s="1" a="1"/>
  <c r="AI74" i="14" s="1"/>
  <c r="AA74" i="14"/>
  <c r="Y74" i="14"/>
  <c r="W74" i="14"/>
  <c r="X74" i="14" s="1"/>
  <c r="V74" i="14"/>
  <c r="T74" i="14"/>
  <c r="R74" i="14"/>
  <c r="P74" i="14"/>
  <c r="N74" i="14"/>
  <c r="L74" i="14"/>
  <c r="J74" i="14"/>
  <c r="B74" i="14"/>
  <c r="AK73" i="14"/>
  <c r="AL73" i="14" s="1" a="1"/>
  <c r="AL73" i="14" s="1"/>
  <c r="AH73" i="14"/>
  <c r="AI73" i="14" s="1" a="1"/>
  <c r="AI73" i="14" s="1"/>
  <c r="AD73" i="14"/>
  <c r="AE73" i="14" s="1"/>
  <c r="AF73" i="14" s="1"/>
  <c r="AA73" i="14"/>
  <c r="Y73" i="14"/>
  <c r="W73" i="14"/>
  <c r="X73" i="14" s="1"/>
  <c r="V73" i="14"/>
  <c r="T73" i="14"/>
  <c r="R73" i="14"/>
  <c r="P73" i="14"/>
  <c r="N73" i="14"/>
  <c r="L73" i="14"/>
  <c r="J73" i="14"/>
  <c r="B73" i="14"/>
  <c r="AK72" i="14"/>
  <c r="AL72" i="14" s="1" a="1"/>
  <c r="AL72" i="14" s="1"/>
  <c r="AH72" i="14"/>
  <c r="AI72" i="14" s="1" a="1"/>
  <c r="AI72" i="14" s="1"/>
  <c r="AD72" i="14"/>
  <c r="AE72" i="14" s="1"/>
  <c r="AF72" i="14" s="1"/>
  <c r="AA72" i="14"/>
  <c r="Y72" i="14"/>
  <c r="X72" i="14"/>
  <c r="W72" i="14"/>
  <c r="V72" i="14"/>
  <c r="T72" i="14"/>
  <c r="R72" i="14"/>
  <c r="P72" i="14"/>
  <c r="N72" i="14"/>
  <c r="L72" i="14"/>
  <c r="J72" i="14"/>
  <c r="B72" i="14"/>
  <c r="AK71" i="14"/>
  <c r="AL71" i="14" s="1" a="1"/>
  <c r="AL71" i="14" s="1"/>
  <c r="AH71" i="14"/>
  <c r="AI71" i="14" s="1" a="1"/>
  <c r="AI71" i="14" s="1"/>
  <c r="AA71" i="14"/>
  <c r="Y71" i="14"/>
  <c r="AD71" i="14" s="1"/>
  <c r="AE71" i="14" s="1"/>
  <c r="AF71" i="14" s="1"/>
  <c r="X71" i="14"/>
  <c r="W71" i="14"/>
  <c r="V71" i="14"/>
  <c r="T71" i="14"/>
  <c r="R71" i="14"/>
  <c r="P71" i="14"/>
  <c r="N71" i="14"/>
  <c r="L71" i="14"/>
  <c r="J71" i="14"/>
  <c r="B71" i="14"/>
  <c r="AK70" i="14"/>
  <c r="AL70" i="14" s="1" a="1"/>
  <c r="AL70" i="14" s="1"/>
  <c r="AH70" i="14"/>
  <c r="AI70" i="14" s="1" a="1"/>
  <c r="AI70" i="14" s="1"/>
  <c r="AA70" i="14"/>
  <c r="Y70" i="14"/>
  <c r="AD70" i="14" s="1"/>
  <c r="AE70" i="14" s="1"/>
  <c r="AF70" i="14" s="1"/>
  <c r="W70" i="14"/>
  <c r="X70" i="14" s="1"/>
  <c r="V70" i="14"/>
  <c r="T70" i="14"/>
  <c r="R70" i="14"/>
  <c r="P70" i="14"/>
  <c r="N70" i="14"/>
  <c r="L70" i="14"/>
  <c r="J70" i="14"/>
  <c r="B70" i="14"/>
  <c r="AK69" i="14"/>
  <c r="AL69" i="14" s="1" a="1"/>
  <c r="AL69" i="14" s="1"/>
  <c r="AH69" i="14"/>
  <c r="AI69" i="14" s="1" a="1"/>
  <c r="AI69" i="14" s="1"/>
  <c r="AD69" i="14"/>
  <c r="AE69" i="14" s="1"/>
  <c r="AF69" i="14" s="1"/>
  <c r="AA69" i="14"/>
  <c r="Y69" i="14"/>
  <c r="X69" i="14"/>
  <c r="W69" i="14"/>
  <c r="V69" i="14"/>
  <c r="T69" i="14"/>
  <c r="R69" i="14"/>
  <c r="P69" i="14"/>
  <c r="N69" i="14"/>
  <c r="L69" i="14"/>
  <c r="J69" i="14"/>
  <c r="B69" i="14"/>
  <c r="AK68" i="14"/>
  <c r="AL68" i="14" s="1" a="1"/>
  <c r="AL68" i="14" s="1"/>
  <c r="AH68" i="14"/>
  <c r="AI68" i="14" s="1" a="1"/>
  <c r="AI68" i="14" s="1"/>
  <c r="AA68" i="14"/>
  <c r="Y68" i="14"/>
  <c r="AD68" i="14" s="1"/>
  <c r="AE68" i="14" s="1"/>
  <c r="AF68" i="14" s="1"/>
  <c r="X68" i="14"/>
  <c r="W68" i="14"/>
  <c r="V68" i="14"/>
  <c r="T68" i="14"/>
  <c r="R68" i="14"/>
  <c r="P68" i="14"/>
  <c r="N68" i="14"/>
  <c r="L68" i="14"/>
  <c r="J68" i="14"/>
  <c r="B68" i="14"/>
  <c r="AK67" i="14"/>
  <c r="AL67" i="14" s="1" a="1"/>
  <c r="AL67" i="14" s="1"/>
  <c r="AH67" i="14"/>
  <c r="AI67" i="14" s="1" a="1"/>
  <c r="AI67" i="14" s="1"/>
  <c r="AA67" i="14"/>
  <c r="Y67" i="14"/>
  <c r="W67" i="14"/>
  <c r="X67" i="14" s="1"/>
  <c r="V67" i="14"/>
  <c r="T67" i="14"/>
  <c r="R67" i="14"/>
  <c r="P67" i="14"/>
  <c r="N67" i="14"/>
  <c r="L67" i="14"/>
  <c r="J67" i="14"/>
  <c r="B67" i="14"/>
  <c r="AK66" i="14"/>
  <c r="AL66" i="14" s="1" a="1"/>
  <c r="AL66" i="14" s="1"/>
  <c r="AH66" i="14"/>
  <c r="AI66" i="14" s="1" a="1"/>
  <c r="AI66" i="14" s="1"/>
  <c r="AA66" i="14"/>
  <c r="Y66" i="14"/>
  <c r="W66" i="14"/>
  <c r="X66" i="14" s="1"/>
  <c r="V66" i="14"/>
  <c r="T66" i="14"/>
  <c r="R66" i="14"/>
  <c r="P66" i="14"/>
  <c r="N66" i="14"/>
  <c r="L66" i="14"/>
  <c r="J66" i="14"/>
  <c r="B66" i="14"/>
  <c r="AK65" i="14"/>
  <c r="AL65" i="14" s="1" a="1"/>
  <c r="AL65" i="14" s="1"/>
  <c r="AH65" i="14"/>
  <c r="AI65" i="14" s="1" a="1"/>
  <c r="AI65" i="14" s="1"/>
  <c r="AA65" i="14"/>
  <c r="Y65" i="14"/>
  <c r="W65" i="14"/>
  <c r="V65" i="14"/>
  <c r="T65" i="14"/>
  <c r="R65" i="14"/>
  <c r="P65" i="14"/>
  <c r="N65" i="14"/>
  <c r="L65" i="14"/>
  <c r="J65" i="14"/>
  <c r="B65" i="14"/>
  <c r="AK64" i="14"/>
  <c r="AL64" i="14" s="1" a="1"/>
  <c r="AL64" i="14" s="1"/>
  <c r="AH64" i="14"/>
  <c r="AI64" i="14" s="1" a="1"/>
  <c r="AI64" i="14" s="1"/>
  <c r="AA64" i="14"/>
  <c r="Y64" i="14"/>
  <c r="W64" i="14"/>
  <c r="AD64" i="14" s="1"/>
  <c r="AE64" i="14" s="1"/>
  <c r="AF64" i="14" s="1"/>
  <c r="V64" i="14"/>
  <c r="T64" i="14"/>
  <c r="R64" i="14"/>
  <c r="P64" i="14"/>
  <c r="N64" i="14"/>
  <c r="L64" i="14"/>
  <c r="J64" i="14"/>
  <c r="B64" i="14"/>
  <c r="AK63" i="14"/>
  <c r="AL63" i="14" s="1" a="1"/>
  <c r="AL63" i="14" s="1"/>
  <c r="AH63" i="14"/>
  <c r="AI63" i="14" s="1" a="1"/>
  <c r="AI63" i="14" s="1"/>
  <c r="AA63" i="14"/>
  <c r="Y63" i="14"/>
  <c r="AD63" i="14" s="1"/>
  <c r="AE63" i="14" s="1"/>
  <c r="AF63" i="14" s="1"/>
  <c r="X63" i="14"/>
  <c r="W63" i="14"/>
  <c r="V63" i="14"/>
  <c r="T63" i="14"/>
  <c r="R63" i="14"/>
  <c r="P63" i="14"/>
  <c r="N63" i="14"/>
  <c r="L63" i="14"/>
  <c r="J63" i="14"/>
  <c r="B63" i="14"/>
  <c r="AK62" i="14"/>
  <c r="AL62" i="14" s="1" a="1"/>
  <c r="AL62" i="14" s="1"/>
  <c r="AH62" i="14"/>
  <c r="AI62" i="14" s="1" a="1"/>
  <c r="AI62" i="14" s="1"/>
  <c r="AD62" i="14"/>
  <c r="AE62" i="14" s="1"/>
  <c r="AF62" i="14" s="1"/>
  <c r="AA62" i="14"/>
  <c r="Y62" i="14"/>
  <c r="X62" i="14"/>
  <c r="W62" i="14"/>
  <c r="V62" i="14"/>
  <c r="T62" i="14"/>
  <c r="R62" i="14"/>
  <c r="P62" i="14"/>
  <c r="N62" i="14"/>
  <c r="L62" i="14"/>
  <c r="J62" i="14"/>
  <c r="B62" i="14"/>
  <c r="AK61" i="14"/>
  <c r="AL61" i="14" s="1" a="1"/>
  <c r="AL61" i="14" s="1"/>
  <c r="AH61" i="14"/>
  <c r="AI61" i="14" s="1" a="1"/>
  <c r="AI61" i="14" s="1"/>
  <c r="AD61" i="14"/>
  <c r="AE61" i="14" s="1"/>
  <c r="AF61" i="14" s="1"/>
  <c r="AA61" i="14"/>
  <c r="Y61" i="14"/>
  <c r="W61" i="14"/>
  <c r="X61" i="14" s="1"/>
  <c r="V61" i="14"/>
  <c r="T61" i="14"/>
  <c r="R61" i="14"/>
  <c r="P61" i="14"/>
  <c r="N61" i="14"/>
  <c r="L61" i="14"/>
  <c r="J61" i="14"/>
  <c r="B61" i="14"/>
  <c r="AK60" i="14"/>
  <c r="AL60" i="14" s="1" a="1"/>
  <c r="AL60" i="14" s="1"/>
  <c r="AH60" i="14"/>
  <c r="AI60" i="14" s="1" a="1"/>
  <c r="AI60" i="14" s="1"/>
  <c r="AA60" i="14"/>
  <c r="Y60" i="14"/>
  <c r="AD60" i="14" s="1"/>
  <c r="AE60" i="14" s="1"/>
  <c r="AF60" i="14" s="1"/>
  <c r="W60" i="14"/>
  <c r="X60" i="14" s="1"/>
  <c r="V60" i="14"/>
  <c r="T60" i="14"/>
  <c r="R60" i="14"/>
  <c r="P60" i="14"/>
  <c r="N60" i="14"/>
  <c r="L60" i="14"/>
  <c r="J60" i="14"/>
  <c r="B60" i="14"/>
  <c r="AK59" i="14"/>
  <c r="AL59" i="14" s="1" a="1"/>
  <c r="AL59" i="14" s="1"/>
  <c r="AH59" i="14"/>
  <c r="AI59" i="14" s="1" a="1"/>
  <c r="AI59" i="14" s="1"/>
  <c r="AA59" i="14"/>
  <c r="Y59" i="14"/>
  <c r="AD59" i="14" s="1"/>
  <c r="AE59" i="14" s="1"/>
  <c r="AF59" i="14" s="1"/>
  <c r="X59" i="14"/>
  <c r="W59" i="14"/>
  <c r="V59" i="14"/>
  <c r="T59" i="14"/>
  <c r="R59" i="14"/>
  <c r="P59" i="14"/>
  <c r="N59" i="14"/>
  <c r="L59" i="14"/>
  <c r="J59" i="14"/>
  <c r="B59" i="14"/>
  <c r="AK58" i="14"/>
  <c r="AL58" i="14" s="1" a="1"/>
  <c r="AL58" i="14" s="1"/>
  <c r="AH58" i="14"/>
  <c r="AI58" i="14" s="1" a="1"/>
  <c r="AI58" i="14" s="1"/>
  <c r="AA58" i="14"/>
  <c r="Y58" i="14"/>
  <c r="W58" i="14"/>
  <c r="X58" i="14" s="1"/>
  <c r="V58" i="14"/>
  <c r="T58" i="14"/>
  <c r="R58" i="14"/>
  <c r="P58" i="14"/>
  <c r="N58" i="14"/>
  <c r="L58" i="14"/>
  <c r="J58" i="14"/>
  <c r="B58" i="14"/>
  <c r="AK57" i="14"/>
  <c r="AL57" i="14" s="1" a="1"/>
  <c r="AL57" i="14" s="1"/>
  <c r="AH57" i="14"/>
  <c r="AI57" i="14" s="1" a="1"/>
  <c r="AI57" i="14" s="1"/>
  <c r="AA57" i="14"/>
  <c r="Y57" i="14"/>
  <c r="W57" i="14"/>
  <c r="AD57" i="14" s="1"/>
  <c r="AE57" i="14" s="1"/>
  <c r="AF57" i="14" s="1"/>
  <c r="AG57" i="14" s="1"/>
  <c r="V57" i="14"/>
  <c r="T57" i="14"/>
  <c r="R57" i="14"/>
  <c r="P57" i="14"/>
  <c r="N57" i="14"/>
  <c r="L57" i="14"/>
  <c r="J57" i="14"/>
  <c r="B57" i="14"/>
  <c r="AK56" i="14"/>
  <c r="AL56" i="14" s="1" a="1"/>
  <c r="AL56" i="14" s="1"/>
  <c r="AH56" i="14"/>
  <c r="AI56" i="14" s="1" a="1"/>
  <c r="AI56" i="14" s="1"/>
  <c r="AD56" i="14"/>
  <c r="AE56" i="14" s="1"/>
  <c r="AF56" i="14" s="1"/>
  <c r="AG56" i="14" s="1"/>
  <c r="AA56" i="14"/>
  <c r="Y56" i="14"/>
  <c r="W56" i="14"/>
  <c r="X56" i="14" s="1"/>
  <c r="V56" i="14"/>
  <c r="T56" i="14"/>
  <c r="R56" i="14"/>
  <c r="P56" i="14"/>
  <c r="N56" i="14"/>
  <c r="L56" i="14"/>
  <c r="J56" i="14"/>
  <c r="B56" i="14"/>
  <c r="AK55" i="14"/>
  <c r="AL55" i="14" s="1" a="1"/>
  <c r="AL55" i="14" s="1"/>
  <c r="AH55" i="14"/>
  <c r="AI55" i="14" s="1" a="1"/>
  <c r="AI55" i="14" s="1"/>
  <c r="AD55" i="14"/>
  <c r="AE55" i="14" s="1"/>
  <c r="AF55" i="14" s="1"/>
  <c r="AG55" i="14" s="1"/>
  <c r="AA55" i="14"/>
  <c r="Y55" i="14"/>
  <c r="W55" i="14"/>
  <c r="X55" i="14" s="1"/>
  <c r="V55" i="14"/>
  <c r="T55" i="14"/>
  <c r="R55" i="14"/>
  <c r="P55" i="14"/>
  <c r="N55" i="14"/>
  <c r="L55" i="14"/>
  <c r="J55" i="14"/>
  <c r="B55" i="14"/>
  <c r="AK54" i="14"/>
  <c r="AL54" i="14" s="1" a="1"/>
  <c r="AL54" i="14" s="1"/>
  <c r="AH54" i="14"/>
  <c r="AI54" i="14" s="1" a="1"/>
  <c r="AI54" i="14" s="1"/>
  <c r="AA54" i="14"/>
  <c r="Y54" i="14"/>
  <c r="AD54" i="14" s="1"/>
  <c r="AE54" i="14" s="1"/>
  <c r="AF54" i="14" s="1"/>
  <c r="AG54" i="14" s="1"/>
  <c r="X54" i="14"/>
  <c r="W54" i="14"/>
  <c r="V54" i="14"/>
  <c r="T54" i="14"/>
  <c r="R54" i="14"/>
  <c r="P54" i="14"/>
  <c r="N54" i="14"/>
  <c r="L54" i="14"/>
  <c r="J54" i="14"/>
  <c r="B54" i="14"/>
  <c r="AK53" i="14"/>
  <c r="AL53" i="14" s="1" a="1"/>
  <c r="AL53" i="14" s="1"/>
  <c r="AH53" i="14"/>
  <c r="AI53" i="14" s="1" a="1"/>
  <c r="AI53" i="14" s="1"/>
  <c r="AA53" i="14"/>
  <c r="Y53" i="14"/>
  <c r="AD53" i="14" s="1"/>
  <c r="AE53" i="14" s="1"/>
  <c r="AF53" i="14" s="1"/>
  <c r="AG53" i="14" s="1"/>
  <c r="X53" i="14"/>
  <c r="W53" i="14"/>
  <c r="V53" i="14"/>
  <c r="T53" i="14"/>
  <c r="R53" i="14"/>
  <c r="P53" i="14"/>
  <c r="N53" i="14"/>
  <c r="L53" i="14"/>
  <c r="J53" i="14"/>
  <c r="B53" i="14"/>
  <c r="AK52" i="14"/>
  <c r="AL52" i="14" s="1" a="1"/>
  <c r="AL52" i="14" s="1"/>
  <c r="AH52" i="14"/>
  <c r="AI52" i="14" s="1" a="1"/>
  <c r="AI52" i="14" s="1"/>
  <c r="AA52" i="14"/>
  <c r="Y52" i="14"/>
  <c r="W52" i="14"/>
  <c r="X52" i="14" s="1"/>
  <c r="V52" i="14"/>
  <c r="T52" i="14"/>
  <c r="R52" i="14"/>
  <c r="P52" i="14"/>
  <c r="N52" i="14"/>
  <c r="L52" i="14"/>
  <c r="J52" i="14"/>
  <c r="B52" i="14"/>
  <c r="AK51" i="14"/>
  <c r="AL51" i="14" s="1" a="1"/>
  <c r="AL51" i="14" s="1"/>
  <c r="AH51" i="14"/>
  <c r="AI51" i="14" s="1" a="1"/>
  <c r="AI51" i="14" s="1"/>
  <c r="AA51" i="14"/>
  <c r="Y51" i="14"/>
  <c r="AD51" i="14" s="1"/>
  <c r="AE51" i="14" s="1"/>
  <c r="AF51" i="14" s="1"/>
  <c r="AG51" i="14" s="1"/>
  <c r="X51" i="14"/>
  <c r="W51" i="14"/>
  <c r="V51" i="14"/>
  <c r="T51" i="14"/>
  <c r="R51" i="14"/>
  <c r="P51" i="14"/>
  <c r="N51" i="14"/>
  <c r="L51" i="14"/>
  <c r="J51" i="14"/>
  <c r="B51" i="14"/>
  <c r="AK50" i="14"/>
  <c r="AL50" i="14" s="1" a="1"/>
  <c r="AL50" i="14" s="1"/>
  <c r="AH50" i="14"/>
  <c r="AI50" i="14" s="1" a="1"/>
  <c r="AI50" i="14" s="1"/>
  <c r="AA50" i="14"/>
  <c r="Y50" i="14"/>
  <c r="W50" i="14"/>
  <c r="X50" i="14" s="1"/>
  <c r="V50" i="14"/>
  <c r="T50" i="14"/>
  <c r="R50" i="14"/>
  <c r="P50" i="14"/>
  <c r="N50" i="14"/>
  <c r="L50" i="14"/>
  <c r="J50" i="14"/>
  <c r="B50" i="14"/>
  <c r="AK49" i="14"/>
  <c r="AL49" i="14" s="1" a="1"/>
  <c r="AL49" i="14" s="1"/>
  <c r="AH49" i="14"/>
  <c r="AI49" i="14" s="1" a="1"/>
  <c r="AI49" i="14" s="1"/>
  <c r="AA49" i="14"/>
  <c r="Y49" i="14"/>
  <c r="W49" i="14"/>
  <c r="V49" i="14"/>
  <c r="T49" i="14"/>
  <c r="R49" i="14"/>
  <c r="P49" i="14"/>
  <c r="N49" i="14"/>
  <c r="L49" i="14"/>
  <c r="J49" i="14"/>
  <c r="B49" i="14"/>
  <c r="AK48" i="14"/>
  <c r="AL48" i="14" s="1" a="1"/>
  <c r="AL48" i="14" s="1"/>
  <c r="AH48" i="14"/>
  <c r="AI48" i="14" s="1" a="1"/>
  <c r="AI48" i="14" s="1"/>
  <c r="AA48" i="14"/>
  <c r="Y48" i="14"/>
  <c r="W48" i="14"/>
  <c r="AD48" i="14" s="1"/>
  <c r="AE48" i="14" s="1"/>
  <c r="AF48" i="14" s="1"/>
  <c r="AG48" i="14" s="1"/>
  <c r="V48" i="14"/>
  <c r="T48" i="14"/>
  <c r="R48" i="14"/>
  <c r="P48" i="14"/>
  <c r="N48" i="14"/>
  <c r="L48" i="14"/>
  <c r="J48" i="14"/>
  <c r="B48" i="14"/>
  <c r="AK47" i="14"/>
  <c r="AL47" i="14" s="1" a="1"/>
  <c r="AL47" i="14" s="1"/>
  <c r="AH47" i="14"/>
  <c r="AI47" i="14" s="1" a="1"/>
  <c r="AI47" i="14" s="1"/>
  <c r="AA47" i="14"/>
  <c r="Y47" i="14"/>
  <c r="AD47" i="14" s="1"/>
  <c r="AE47" i="14" s="1"/>
  <c r="AF47" i="14" s="1"/>
  <c r="AG47" i="14" s="1"/>
  <c r="X47" i="14"/>
  <c r="W47" i="14"/>
  <c r="V47" i="14"/>
  <c r="T47" i="14"/>
  <c r="R47" i="14"/>
  <c r="P47" i="14"/>
  <c r="N47" i="14"/>
  <c r="L47" i="14"/>
  <c r="J47" i="14"/>
  <c r="B47" i="14"/>
  <c r="AK46" i="14"/>
  <c r="AL46" i="14" s="1" a="1"/>
  <c r="AL46" i="14" s="1"/>
  <c r="AH46" i="14"/>
  <c r="AI46" i="14" s="1" a="1"/>
  <c r="AI46" i="14" s="1"/>
  <c r="AD46" i="14"/>
  <c r="AE46" i="14" s="1"/>
  <c r="AF46" i="14" s="1"/>
  <c r="AG46" i="14" s="1"/>
  <c r="AA46" i="14"/>
  <c r="Y46" i="14"/>
  <c r="X46" i="14"/>
  <c r="W46" i="14"/>
  <c r="V46" i="14"/>
  <c r="T46" i="14"/>
  <c r="R46" i="14"/>
  <c r="P46" i="14"/>
  <c r="N46" i="14"/>
  <c r="L46" i="14"/>
  <c r="J46" i="14"/>
  <c r="B46" i="14"/>
  <c r="AK45" i="14"/>
  <c r="AL45" i="14" s="1" a="1"/>
  <c r="AL45" i="14" s="1"/>
  <c r="AH45" i="14"/>
  <c r="AI45" i="14" s="1" a="1"/>
  <c r="AI45" i="14" s="1"/>
  <c r="AD45" i="14"/>
  <c r="AE45" i="14" s="1"/>
  <c r="AF45" i="14" s="1"/>
  <c r="AG45" i="14" s="1"/>
  <c r="AA45" i="14"/>
  <c r="Y45" i="14"/>
  <c r="W45" i="14"/>
  <c r="X45" i="14" s="1"/>
  <c r="V45" i="14"/>
  <c r="T45" i="14"/>
  <c r="R45" i="14"/>
  <c r="P45" i="14"/>
  <c r="N45" i="14"/>
  <c r="L45" i="14"/>
  <c r="J45" i="14"/>
  <c r="B45" i="14"/>
  <c r="AK44" i="14"/>
  <c r="AL44" i="14" s="1" a="1"/>
  <c r="AL44" i="14" s="1"/>
  <c r="AH44" i="14"/>
  <c r="AI44" i="14" s="1" a="1"/>
  <c r="AI44" i="14" s="1"/>
  <c r="AD44" i="14"/>
  <c r="AE44" i="14" s="1"/>
  <c r="AF44" i="14" s="1"/>
  <c r="AJ44" i="14" s="1" a="1"/>
  <c r="AJ44" i="14" s="1"/>
  <c r="AA44" i="14"/>
  <c r="Y44" i="14"/>
  <c r="W44" i="14"/>
  <c r="X44" i="14" s="1"/>
  <c r="V44" i="14"/>
  <c r="T44" i="14"/>
  <c r="R44" i="14"/>
  <c r="P44" i="14"/>
  <c r="N44" i="14"/>
  <c r="L44" i="14"/>
  <c r="J44" i="14"/>
  <c r="B44" i="14"/>
  <c r="AK43" i="14"/>
  <c r="AL43" i="14" s="1" a="1"/>
  <c r="AL43" i="14" s="1"/>
  <c r="AH43" i="14"/>
  <c r="AI43" i="14" s="1" a="1"/>
  <c r="AI43" i="14" s="1"/>
  <c r="AA43" i="14"/>
  <c r="Y43" i="14"/>
  <c r="AD43" i="14" s="1"/>
  <c r="AE43" i="14" s="1"/>
  <c r="AF43" i="14" s="1"/>
  <c r="AG43" i="14" s="1"/>
  <c r="X43" i="14"/>
  <c r="W43" i="14"/>
  <c r="V43" i="14"/>
  <c r="T43" i="14"/>
  <c r="R43" i="14"/>
  <c r="P43" i="14"/>
  <c r="N43" i="14"/>
  <c r="L43" i="14"/>
  <c r="J43" i="14"/>
  <c r="B43" i="14"/>
  <c r="AK42" i="14"/>
  <c r="AL42" i="14" s="1" a="1"/>
  <c r="AL42" i="14" s="1"/>
  <c r="AH42" i="14"/>
  <c r="AI42" i="14" s="1" a="1"/>
  <c r="AI42" i="14" s="1"/>
  <c r="AA42" i="14"/>
  <c r="Y42" i="14"/>
  <c r="AD42" i="14" s="1"/>
  <c r="AE42" i="14" s="1"/>
  <c r="AF42" i="14" s="1"/>
  <c r="AG42" i="14" s="1"/>
  <c r="W42" i="14"/>
  <c r="X42" i="14" s="1"/>
  <c r="V42" i="14"/>
  <c r="T42" i="14"/>
  <c r="R42" i="14"/>
  <c r="P42" i="14"/>
  <c r="N42" i="14"/>
  <c r="L42" i="14"/>
  <c r="J42" i="14"/>
  <c r="B42" i="14"/>
  <c r="AK41" i="14"/>
  <c r="AL41" i="14" s="1" a="1"/>
  <c r="AL41" i="14" s="1"/>
  <c r="AH41" i="14"/>
  <c r="AI41" i="14" s="1" a="1"/>
  <c r="AI41" i="14" s="1"/>
  <c r="AA41" i="14"/>
  <c r="Y41" i="14"/>
  <c r="AD41" i="14" s="1"/>
  <c r="AE41" i="14" s="1"/>
  <c r="AF41" i="14" s="1"/>
  <c r="AG41" i="14" s="1"/>
  <c r="W41" i="14"/>
  <c r="X41" i="14" s="1"/>
  <c r="V41" i="14"/>
  <c r="T41" i="14"/>
  <c r="R41" i="14"/>
  <c r="P41" i="14"/>
  <c r="N41" i="14"/>
  <c r="L41" i="14"/>
  <c r="J41" i="14"/>
  <c r="B41" i="14"/>
  <c r="AK40" i="14"/>
  <c r="AL40" i="14" s="1" a="1"/>
  <c r="AL40" i="14" s="1"/>
  <c r="AH40" i="14"/>
  <c r="AI40" i="14" s="1" a="1"/>
  <c r="AI40" i="14" s="1"/>
  <c r="AA40" i="14"/>
  <c r="Y40" i="14"/>
  <c r="W40" i="14"/>
  <c r="AD40" i="14" s="1"/>
  <c r="AE40" i="14" s="1"/>
  <c r="AF40" i="14" s="1"/>
  <c r="AG40" i="14" s="1"/>
  <c r="V40" i="14"/>
  <c r="T40" i="14"/>
  <c r="R40" i="14"/>
  <c r="P40" i="14"/>
  <c r="N40" i="14"/>
  <c r="L40" i="14"/>
  <c r="J40" i="14"/>
  <c r="B40" i="14"/>
  <c r="AK39" i="14"/>
  <c r="AL39" i="14" s="1" a="1"/>
  <c r="AL39" i="14" s="1"/>
  <c r="AH39" i="14"/>
  <c r="AI39" i="14" s="1" a="1"/>
  <c r="AI39" i="14" s="1"/>
  <c r="AA39" i="14"/>
  <c r="Y39" i="14"/>
  <c r="AD39" i="14" s="1"/>
  <c r="AE39" i="14" s="1"/>
  <c r="AF39" i="14" s="1"/>
  <c r="AG39" i="14" s="1"/>
  <c r="W39" i="14"/>
  <c r="X39" i="14" s="1"/>
  <c r="V39" i="14"/>
  <c r="T39" i="14"/>
  <c r="R39" i="14"/>
  <c r="P39" i="14"/>
  <c r="N39" i="14"/>
  <c r="L39" i="14"/>
  <c r="J39" i="14"/>
  <c r="B39" i="14"/>
  <c r="AK38" i="14"/>
  <c r="AL38" i="14" s="1" a="1"/>
  <c r="AL38" i="14" s="1"/>
  <c r="AH38" i="14"/>
  <c r="AI38" i="14" s="1" a="1"/>
  <c r="AI38" i="14" s="1"/>
  <c r="AA38" i="14"/>
  <c r="Y38" i="14"/>
  <c r="W38" i="14"/>
  <c r="X38" i="14" s="1"/>
  <c r="V38" i="14"/>
  <c r="T38" i="14"/>
  <c r="R38" i="14"/>
  <c r="P38" i="14"/>
  <c r="N38" i="14"/>
  <c r="L38" i="14"/>
  <c r="J38" i="14"/>
  <c r="B38" i="14"/>
  <c r="AK37" i="14"/>
  <c r="AL37" i="14" s="1" a="1"/>
  <c r="AL37" i="14" s="1"/>
  <c r="AH37" i="14"/>
  <c r="AI37" i="14" s="1" a="1"/>
  <c r="AI37" i="14" s="1"/>
  <c r="AA37" i="14"/>
  <c r="Y37" i="14"/>
  <c r="AD37" i="14" s="1"/>
  <c r="AE37" i="14" s="1"/>
  <c r="AF37" i="14" s="1"/>
  <c r="AG37" i="14" s="1"/>
  <c r="X37" i="14"/>
  <c r="W37" i="14"/>
  <c r="V37" i="14"/>
  <c r="T37" i="14"/>
  <c r="R37" i="14"/>
  <c r="P37" i="14"/>
  <c r="N37" i="14"/>
  <c r="L37" i="14"/>
  <c r="J37" i="14"/>
  <c r="B37" i="14"/>
  <c r="AK36" i="14"/>
  <c r="AL36" i="14" s="1" a="1"/>
  <c r="AL36" i="14" s="1"/>
  <c r="AH36" i="14"/>
  <c r="AI36" i="14" s="1" a="1"/>
  <c r="AI36" i="14" s="1"/>
  <c r="AA36" i="14"/>
  <c r="Y36" i="14"/>
  <c r="W36" i="14"/>
  <c r="X36" i="14" s="1"/>
  <c r="V36" i="14"/>
  <c r="T36" i="14"/>
  <c r="R36" i="14"/>
  <c r="P36" i="14"/>
  <c r="N36" i="14"/>
  <c r="L36" i="14"/>
  <c r="J36" i="14"/>
  <c r="B36" i="14"/>
  <c r="AK35" i="14"/>
  <c r="AL35" i="14" s="1" a="1"/>
  <c r="AL35" i="14" s="1"/>
  <c r="AH35" i="14"/>
  <c r="AI35" i="14" s="1" a="1"/>
  <c r="AI35" i="14" s="1"/>
  <c r="AA35" i="14"/>
  <c r="Y35" i="14"/>
  <c r="W35" i="14"/>
  <c r="X35" i="14" s="1"/>
  <c r="V35" i="14"/>
  <c r="T35" i="14"/>
  <c r="R35" i="14"/>
  <c r="P35" i="14"/>
  <c r="N35" i="14"/>
  <c r="L35" i="14"/>
  <c r="J35" i="14"/>
  <c r="B35" i="14"/>
  <c r="AK34" i="14"/>
  <c r="AL34" i="14" s="1" a="1"/>
  <c r="AL34" i="14" s="1"/>
  <c r="AH34" i="14"/>
  <c r="AI34" i="14" s="1" a="1"/>
  <c r="AI34" i="14" s="1"/>
  <c r="AA34" i="14"/>
  <c r="Y34" i="14"/>
  <c r="AD34" i="14" s="1"/>
  <c r="AE34" i="14" s="1"/>
  <c r="AF34" i="14" s="1"/>
  <c r="AJ34" i="14" s="1" a="1"/>
  <c r="AJ34" i="14" s="1"/>
  <c r="X34" i="14"/>
  <c r="W34" i="14"/>
  <c r="V34" i="14"/>
  <c r="T34" i="14"/>
  <c r="R34" i="14"/>
  <c r="P34" i="14"/>
  <c r="N34" i="14"/>
  <c r="L34" i="14"/>
  <c r="J34" i="14"/>
  <c r="B34" i="14"/>
  <c r="AK33" i="14"/>
  <c r="AL33" i="14" s="1" a="1"/>
  <c r="AL33" i="14" s="1"/>
  <c r="AH33" i="14"/>
  <c r="AI33" i="14" s="1" a="1"/>
  <c r="AI33" i="14" s="1"/>
  <c r="AA33" i="14"/>
  <c r="Y33" i="14"/>
  <c r="W33" i="14"/>
  <c r="V33" i="14"/>
  <c r="T33" i="14"/>
  <c r="R33" i="14"/>
  <c r="P33" i="14"/>
  <c r="N33" i="14"/>
  <c r="L33" i="14"/>
  <c r="J33" i="14"/>
  <c r="B33" i="14"/>
  <c r="AK32" i="14"/>
  <c r="AL32" i="14" s="1" a="1"/>
  <c r="AL32" i="14" s="1"/>
  <c r="AH32" i="14"/>
  <c r="AI32" i="14" s="1" a="1"/>
  <c r="AI32" i="14" s="1"/>
  <c r="AA32" i="14"/>
  <c r="Y32" i="14"/>
  <c r="W32" i="14"/>
  <c r="V32" i="14"/>
  <c r="T32" i="14"/>
  <c r="R32" i="14"/>
  <c r="P32" i="14"/>
  <c r="N32" i="14"/>
  <c r="L32" i="14"/>
  <c r="J32" i="14"/>
  <c r="B32" i="14"/>
  <c r="AK31" i="14"/>
  <c r="AL31" i="14" s="1" a="1"/>
  <c r="AL31" i="14" s="1"/>
  <c r="AH31" i="14"/>
  <c r="AI31" i="14" s="1" a="1"/>
  <c r="AI31" i="14" s="1"/>
  <c r="AA31" i="14"/>
  <c r="Y31" i="14"/>
  <c r="AD31" i="14" s="1"/>
  <c r="AE31" i="14" s="1"/>
  <c r="AF31" i="14" s="1"/>
  <c r="AG31" i="14" s="1"/>
  <c r="W31" i="14"/>
  <c r="X31" i="14" s="1"/>
  <c r="V31" i="14"/>
  <c r="T31" i="14"/>
  <c r="R31" i="14"/>
  <c r="P31" i="14"/>
  <c r="N31" i="14"/>
  <c r="L31" i="14"/>
  <c r="J31" i="14"/>
  <c r="B31" i="14"/>
  <c r="AK30" i="14"/>
  <c r="AL30" i="14" s="1" a="1"/>
  <c r="AL30" i="14" s="1"/>
  <c r="AH30" i="14"/>
  <c r="AI30" i="14" s="1" a="1"/>
  <c r="AI30" i="14" s="1"/>
  <c r="AD30" i="14"/>
  <c r="AE30" i="14" s="1"/>
  <c r="AF30" i="14" s="1"/>
  <c r="AJ30" i="14" s="1" a="1"/>
  <c r="AJ30" i="14" s="1"/>
  <c r="AA30" i="14"/>
  <c r="Y30" i="14"/>
  <c r="X30" i="14"/>
  <c r="W30" i="14"/>
  <c r="V30" i="14"/>
  <c r="T30" i="14"/>
  <c r="R30" i="14"/>
  <c r="P30" i="14"/>
  <c r="N30" i="14"/>
  <c r="L30" i="14"/>
  <c r="J30" i="14"/>
  <c r="B30" i="14"/>
  <c r="AK29" i="14"/>
  <c r="AL29" i="14" s="1" a="1"/>
  <c r="AL29" i="14" s="1"/>
  <c r="AH29" i="14"/>
  <c r="AI29" i="14" s="1" a="1"/>
  <c r="AI29" i="14" s="1"/>
  <c r="AD29" i="14"/>
  <c r="AE29" i="14" s="1"/>
  <c r="AF29" i="14" s="1"/>
  <c r="AG29" i="14" s="1"/>
  <c r="AA29" i="14"/>
  <c r="Y29" i="14"/>
  <c r="W29" i="14"/>
  <c r="X29" i="14" s="1"/>
  <c r="V29" i="14"/>
  <c r="T29" i="14"/>
  <c r="R29" i="14"/>
  <c r="P29" i="14"/>
  <c r="N29" i="14"/>
  <c r="L29" i="14"/>
  <c r="J29" i="14"/>
  <c r="B29" i="14"/>
  <c r="AK28" i="14"/>
  <c r="AL28" i="14" s="1" a="1"/>
  <c r="AL28" i="14" s="1"/>
  <c r="AH28" i="14"/>
  <c r="AI28" i="14" s="1" a="1"/>
  <c r="AI28" i="14" s="1"/>
  <c r="AA28" i="14"/>
  <c r="Y28" i="14"/>
  <c r="AD28" i="14" s="1"/>
  <c r="AE28" i="14" s="1"/>
  <c r="AF28" i="14" s="1"/>
  <c r="AJ28" i="14" s="1" a="1"/>
  <c r="AJ28" i="14" s="1"/>
  <c r="W28" i="14"/>
  <c r="X28" i="14" s="1"/>
  <c r="V28" i="14"/>
  <c r="T28" i="14"/>
  <c r="R28" i="14"/>
  <c r="P28" i="14"/>
  <c r="N28" i="14"/>
  <c r="L28" i="14"/>
  <c r="J28" i="14"/>
  <c r="B28" i="14"/>
  <c r="AK27" i="14"/>
  <c r="AL27" i="14" s="1" a="1"/>
  <c r="AL27" i="14" s="1"/>
  <c r="AH27" i="14"/>
  <c r="AI27" i="14" s="1" a="1"/>
  <c r="AI27" i="14" s="1"/>
  <c r="AD27" i="14"/>
  <c r="AE27" i="14" s="1"/>
  <c r="AF27" i="14" s="1"/>
  <c r="AG27" i="14" s="1"/>
  <c r="AA27" i="14"/>
  <c r="Y27" i="14"/>
  <c r="X27" i="14"/>
  <c r="W27" i="14"/>
  <c r="V27" i="14"/>
  <c r="T27" i="14"/>
  <c r="R27" i="14"/>
  <c r="P27" i="14"/>
  <c r="N27" i="14"/>
  <c r="L27" i="14"/>
  <c r="J27" i="14"/>
  <c r="B27" i="14"/>
  <c r="AK26" i="14"/>
  <c r="AL26" i="14" s="1" a="1"/>
  <c r="AL26" i="14" s="1"/>
  <c r="AH26" i="14"/>
  <c r="AI26" i="14" s="1" a="1"/>
  <c r="AI26" i="14" s="1"/>
  <c r="AD26" i="14"/>
  <c r="AE26" i="14" s="1"/>
  <c r="AF26" i="14" s="1"/>
  <c r="AJ26" i="14" s="1" a="1"/>
  <c r="AJ26" i="14" s="1"/>
  <c r="AA26" i="14"/>
  <c r="Y26" i="14"/>
  <c r="W26" i="14"/>
  <c r="X26" i="14" s="1"/>
  <c r="V26" i="14"/>
  <c r="T26" i="14"/>
  <c r="R26" i="14"/>
  <c r="P26" i="14"/>
  <c r="N26" i="14"/>
  <c r="L26" i="14"/>
  <c r="J26" i="14"/>
  <c r="B26" i="14"/>
  <c r="AK25" i="14"/>
  <c r="AL25" i="14" s="1" a="1"/>
  <c r="AL25" i="14" s="1"/>
  <c r="AH25" i="14"/>
  <c r="AI25" i="14" s="1" a="1"/>
  <c r="AI25" i="14" s="1"/>
  <c r="AA25" i="14"/>
  <c r="Y25" i="14"/>
  <c r="AD25" i="14" s="1"/>
  <c r="AE25" i="14" s="1"/>
  <c r="AF25" i="14" s="1"/>
  <c r="AG25" i="14" s="1"/>
  <c r="X25" i="14"/>
  <c r="W25" i="14"/>
  <c r="V25" i="14"/>
  <c r="T25" i="14"/>
  <c r="R25" i="14"/>
  <c r="P25" i="14"/>
  <c r="N25" i="14"/>
  <c r="L25" i="14"/>
  <c r="J25" i="14"/>
  <c r="B25" i="14"/>
  <c r="AK24" i="14"/>
  <c r="AL24" i="14" s="1" a="1"/>
  <c r="AL24" i="14" s="1"/>
  <c r="AH24" i="14"/>
  <c r="AI24" i="14" s="1" a="1"/>
  <c r="AI24" i="14" s="1"/>
  <c r="AA24" i="14"/>
  <c r="Y24" i="14"/>
  <c r="AD24" i="14" s="1"/>
  <c r="AE24" i="14" s="1"/>
  <c r="AF24" i="14" s="1"/>
  <c r="AJ24" i="14" s="1" a="1"/>
  <c r="AJ24" i="14" s="1"/>
  <c r="X24" i="14"/>
  <c r="W24" i="14"/>
  <c r="V24" i="14"/>
  <c r="T24" i="14"/>
  <c r="R24" i="14"/>
  <c r="P24" i="14"/>
  <c r="N24" i="14"/>
  <c r="L24" i="14"/>
  <c r="J24" i="14"/>
  <c r="B24" i="14"/>
  <c r="AK23" i="14"/>
  <c r="AL23" i="14" s="1" a="1"/>
  <c r="AL23" i="14" s="1"/>
  <c r="AH23" i="14"/>
  <c r="AI23" i="14" s="1" a="1"/>
  <c r="AI23" i="14" s="1"/>
  <c r="AD23" i="14"/>
  <c r="AE23" i="14" s="1"/>
  <c r="AF23" i="14" s="1"/>
  <c r="AG23" i="14" s="1"/>
  <c r="AA23" i="14"/>
  <c r="Y23" i="14"/>
  <c r="W23" i="14"/>
  <c r="X23" i="14" s="1"/>
  <c r="V23" i="14"/>
  <c r="T23" i="14"/>
  <c r="R23" i="14"/>
  <c r="P23" i="14"/>
  <c r="N23" i="14"/>
  <c r="L23" i="14"/>
  <c r="J23" i="14"/>
  <c r="B23" i="14"/>
  <c r="AK22" i="14"/>
  <c r="AL22" i="14" s="1" a="1"/>
  <c r="AL22" i="14" s="1"/>
  <c r="AH22" i="14"/>
  <c r="AI22" i="14" s="1" a="1"/>
  <c r="AI22" i="14" s="1"/>
  <c r="AD22" i="14"/>
  <c r="AE22" i="14" s="1"/>
  <c r="AF22" i="14" s="1"/>
  <c r="AJ22" i="14" s="1" a="1"/>
  <c r="AJ22" i="14" s="1"/>
  <c r="AA22" i="14"/>
  <c r="Y22" i="14"/>
  <c r="W22" i="14"/>
  <c r="X22" i="14" s="1"/>
  <c r="V22" i="14"/>
  <c r="T22" i="14"/>
  <c r="R22" i="14"/>
  <c r="P22" i="14"/>
  <c r="N22" i="14"/>
  <c r="L22" i="14"/>
  <c r="J22" i="14"/>
  <c r="B22" i="14"/>
  <c r="AK21" i="14"/>
  <c r="AL21" i="14" s="1" a="1"/>
  <c r="AL21" i="14" s="1"/>
  <c r="AH21" i="14"/>
  <c r="AI21" i="14" s="1" a="1"/>
  <c r="AI21" i="14" s="1"/>
  <c r="AA21" i="14"/>
  <c r="Y21" i="14"/>
  <c r="AD21" i="14" s="1"/>
  <c r="AE21" i="14" s="1"/>
  <c r="AF21" i="14" s="1"/>
  <c r="AG21" i="14" s="1"/>
  <c r="X21" i="14"/>
  <c r="W21" i="14"/>
  <c r="V21" i="14"/>
  <c r="T21" i="14"/>
  <c r="R21" i="14"/>
  <c r="P21" i="14"/>
  <c r="N21" i="14"/>
  <c r="L21" i="14"/>
  <c r="J21" i="14"/>
  <c r="B21" i="14"/>
  <c r="AK20" i="14"/>
  <c r="AL20" i="14" s="1" a="1"/>
  <c r="AL20" i="14" s="1"/>
  <c r="AH20" i="14"/>
  <c r="AI20" i="14" s="1" a="1"/>
  <c r="AI20" i="14" s="1"/>
  <c r="AA20" i="14"/>
  <c r="Y20" i="14"/>
  <c r="AD20" i="14" s="1"/>
  <c r="AE20" i="14" s="1"/>
  <c r="AF20" i="14" s="1"/>
  <c r="AJ20" i="14" s="1" a="1"/>
  <c r="AJ20" i="14" s="1"/>
  <c r="X20" i="14"/>
  <c r="W20" i="14"/>
  <c r="V20" i="14"/>
  <c r="T20" i="14"/>
  <c r="R20" i="14"/>
  <c r="P20" i="14"/>
  <c r="N20" i="14"/>
  <c r="L20" i="14"/>
  <c r="J20" i="14"/>
  <c r="B20" i="14"/>
  <c r="AK19" i="14"/>
  <c r="AL19" i="14" s="1" a="1"/>
  <c r="AL19" i="14" s="1"/>
  <c r="AH19" i="14"/>
  <c r="AI19" i="14" s="1" a="1"/>
  <c r="AI19" i="14" s="1"/>
  <c r="AA19" i="14"/>
  <c r="Y19" i="14"/>
  <c r="W19" i="14"/>
  <c r="X19" i="14" s="1"/>
  <c r="V19" i="14"/>
  <c r="T19" i="14"/>
  <c r="R19" i="14"/>
  <c r="P19" i="14"/>
  <c r="N19" i="14"/>
  <c r="L19" i="14"/>
  <c r="J19" i="14"/>
  <c r="B19" i="14"/>
  <c r="AK18" i="14"/>
  <c r="AL18" i="14" s="1" a="1"/>
  <c r="AL18" i="14" s="1"/>
  <c r="AH18" i="14"/>
  <c r="AI18" i="14" s="1" a="1"/>
  <c r="AI18" i="14" s="1"/>
  <c r="AA18" i="14"/>
  <c r="Y18" i="14"/>
  <c r="W18" i="14"/>
  <c r="X18" i="14" s="1"/>
  <c r="V18" i="14"/>
  <c r="T18" i="14"/>
  <c r="R18" i="14"/>
  <c r="P18" i="14"/>
  <c r="N18" i="14"/>
  <c r="L18" i="14"/>
  <c r="J18" i="14"/>
  <c r="B18" i="14"/>
  <c r="AK17" i="14"/>
  <c r="AL17" i="14" s="1" a="1"/>
  <c r="AL17" i="14" s="1"/>
  <c r="AH17" i="14"/>
  <c r="AI17" i="14" s="1" a="1"/>
  <c r="AI17" i="14" s="1"/>
  <c r="AA17" i="14"/>
  <c r="Y17" i="14"/>
  <c r="W17" i="14"/>
  <c r="AD17" i="14" s="1"/>
  <c r="AE17" i="14" s="1"/>
  <c r="AF17" i="14" s="1"/>
  <c r="AG17" i="14" s="1"/>
  <c r="V17" i="14"/>
  <c r="T17" i="14"/>
  <c r="R17" i="14"/>
  <c r="P17" i="14"/>
  <c r="N17" i="14"/>
  <c r="L17" i="14"/>
  <c r="J17" i="14"/>
  <c r="B17" i="14"/>
  <c r="AK16" i="14"/>
  <c r="AL16" i="14" s="1" a="1"/>
  <c r="AL16" i="14" s="1"/>
  <c r="AH16" i="14"/>
  <c r="AI16" i="14" s="1" a="1"/>
  <c r="AI16" i="14" s="1"/>
  <c r="AA16" i="14"/>
  <c r="Y16" i="14"/>
  <c r="W16" i="14"/>
  <c r="V16" i="14"/>
  <c r="T16" i="14"/>
  <c r="R16" i="14"/>
  <c r="P16" i="14"/>
  <c r="N16" i="14"/>
  <c r="L16" i="14"/>
  <c r="J16" i="14"/>
  <c r="B16" i="14"/>
  <c r="AK15" i="14"/>
  <c r="AL15" i="14" s="1" a="1"/>
  <c r="AL15" i="14" s="1"/>
  <c r="AH15" i="14"/>
  <c r="AI15" i="14" s="1" a="1"/>
  <c r="AI15" i="14" s="1"/>
  <c r="AD15" i="14"/>
  <c r="AE15" i="14" s="1"/>
  <c r="AF15" i="14" s="1"/>
  <c r="AG15" i="14" s="1"/>
  <c r="AA15" i="14"/>
  <c r="Y15" i="14"/>
  <c r="W15" i="14"/>
  <c r="X15" i="14" s="1"/>
  <c r="V15" i="14"/>
  <c r="T15" i="14"/>
  <c r="R15" i="14"/>
  <c r="P15" i="14"/>
  <c r="N15" i="14"/>
  <c r="L15" i="14"/>
  <c r="J15" i="14"/>
  <c r="B15" i="14"/>
  <c r="AK14" i="14"/>
  <c r="AL14" i="14" s="1" a="1"/>
  <c r="AL14" i="14" s="1"/>
  <c r="AH14" i="14"/>
  <c r="AI14" i="14" s="1" a="1"/>
  <c r="AI14" i="14" s="1"/>
  <c r="AD14" i="14"/>
  <c r="AE14" i="14" s="1"/>
  <c r="AF14" i="14" s="1"/>
  <c r="AJ14" i="14" s="1" a="1"/>
  <c r="AJ14" i="14" s="1"/>
  <c r="AA14" i="14"/>
  <c r="Y14" i="14"/>
  <c r="X14" i="14"/>
  <c r="W14" i="14"/>
  <c r="V14" i="14"/>
  <c r="T14" i="14"/>
  <c r="R14" i="14"/>
  <c r="P14" i="14"/>
  <c r="N14" i="14"/>
  <c r="L14" i="14"/>
  <c r="J14" i="14"/>
  <c r="B14" i="14"/>
  <c r="AK13" i="14"/>
  <c r="AL13" i="14" s="1" a="1"/>
  <c r="AL13" i="14" s="1"/>
  <c r="AH13" i="14"/>
  <c r="AI13" i="14" s="1" a="1"/>
  <c r="AI13" i="14" s="1"/>
  <c r="AD13" i="14"/>
  <c r="AE13" i="14" s="1"/>
  <c r="AF13" i="14" s="1"/>
  <c r="AG13" i="14" s="1"/>
  <c r="AA13" i="14"/>
  <c r="Y13" i="14"/>
  <c r="W13" i="14"/>
  <c r="X13" i="14" s="1"/>
  <c r="V13" i="14"/>
  <c r="T13" i="14"/>
  <c r="R13" i="14"/>
  <c r="P13" i="14"/>
  <c r="N13" i="14"/>
  <c r="L13" i="14"/>
  <c r="J13" i="14"/>
  <c r="B13" i="14"/>
  <c r="AK12" i="14"/>
  <c r="AL12" i="14" s="1" a="1"/>
  <c r="AL12" i="14" s="1"/>
  <c r="AH12" i="14"/>
  <c r="AI12" i="14" s="1" a="1"/>
  <c r="AI12" i="14" s="1"/>
  <c r="AA12" i="14"/>
  <c r="Y12" i="14"/>
  <c r="AD12" i="14" s="1"/>
  <c r="AE12" i="14" s="1"/>
  <c r="AF12" i="14" s="1"/>
  <c r="AJ12" i="14" s="1" a="1"/>
  <c r="AJ12" i="14" s="1"/>
  <c r="X12" i="14"/>
  <c r="AB12" i="14" s="1"/>
  <c r="AC12" i="14" s="1"/>
  <c r="W12" i="14"/>
  <c r="V12" i="14"/>
  <c r="T12" i="14"/>
  <c r="R12" i="14"/>
  <c r="P12" i="14"/>
  <c r="N12" i="14"/>
  <c r="L12" i="14"/>
  <c r="J12" i="14"/>
  <c r="B12" i="14"/>
  <c r="AK11" i="14"/>
  <c r="AL11" i="14" s="1" a="1"/>
  <c r="AL11" i="14" s="1"/>
  <c r="AH11" i="14"/>
  <c r="AI11" i="14" s="1" a="1"/>
  <c r="AI11" i="14" s="1"/>
  <c r="AA11" i="14"/>
  <c r="Y11" i="14"/>
  <c r="W11" i="14"/>
  <c r="X11" i="14" s="1"/>
  <c r="AB11" i="14" s="1"/>
  <c r="AC11" i="14" s="1"/>
  <c r="V11" i="14"/>
  <c r="T11" i="14"/>
  <c r="R11" i="14"/>
  <c r="P11" i="14"/>
  <c r="N11" i="14"/>
  <c r="L11" i="14"/>
  <c r="J11" i="14"/>
  <c r="B11" i="14"/>
  <c r="AA10" i="14"/>
  <c r="Y10" i="14"/>
  <c r="V10" i="14"/>
  <c r="T10" i="14"/>
  <c r="R10" i="14"/>
  <c r="P10" i="14"/>
  <c r="N10" i="14"/>
  <c r="L10" i="14"/>
  <c r="J10" i="14"/>
  <c r="B10" i="14"/>
  <c r="D5" i="14"/>
  <c r="BJ99" i="13"/>
  <c r="BG99" i="13"/>
  <c r="BE99" i="13"/>
  <c r="BC99" i="13"/>
  <c r="BA99" i="13"/>
  <c r="AY99" i="13"/>
  <c r="AW99" i="13"/>
  <c r="AU99" i="13"/>
  <c r="AS99" i="13"/>
  <c r="AQ99" i="13"/>
  <c r="AO99" i="13"/>
  <c r="AM99" i="13"/>
  <c r="AK99" i="13"/>
  <c r="AI99" i="13"/>
  <c r="AG99" i="13"/>
  <c r="AE99" i="13"/>
  <c r="AC99" i="13"/>
  <c r="AA99" i="13"/>
  <c r="Y99" i="13"/>
  <c r="W99" i="13"/>
  <c r="S99" i="13"/>
  <c r="Q99" i="13"/>
  <c r="O99" i="13"/>
  <c r="M99" i="13"/>
  <c r="K99" i="13"/>
  <c r="I99" i="13"/>
  <c r="R99" i="13" s="1"/>
  <c r="BJ98" i="13"/>
  <c r="BG98" i="13"/>
  <c r="BE98" i="13"/>
  <c r="BC98" i="13"/>
  <c r="BA98" i="13"/>
  <c r="AY98" i="13"/>
  <c r="AW98" i="13"/>
  <c r="AU98" i="13"/>
  <c r="AS98" i="13"/>
  <c r="AQ98" i="13"/>
  <c r="AO98" i="13"/>
  <c r="AM98" i="13"/>
  <c r="AK98" i="13"/>
  <c r="AI98" i="13"/>
  <c r="AG98" i="13"/>
  <c r="AE98" i="13"/>
  <c r="AC98" i="13"/>
  <c r="AA98" i="13"/>
  <c r="Y98" i="13"/>
  <c r="W98" i="13"/>
  <c r="S98" i="13"/>
  <c r="Q98" i="13"/>
  <c r="O98" i="13"/>
  <c r="M98" i="13"/>
  <c r="K98" i="13"/>
  <c r="I98" i="13"/>
  <c r="BJ97" i="13"/>
  <c r="BH97" i="13"/>
  <c r="BL97" i="13" s="1"/>
  <c r="BK97" i="13" s="1"/>
  <c r="BG97" i="13"/>
  <c r="BE97" i="13"/>
  <c r="BC97" i="13"/>
  <c r="BA97" i="13"/>
  <c r="AY97" i="13"/>
  <c r="AW97" i="13"/>
  <c r="AU97" i="13"/>
  <c r="AS97" i="13"/>
  <c r="AQ97" i="13"/>
  <c r="AO97" i="13"/>
  <c r="AM97" i="13"/>
  <c r="AK97" i="13"/>
  <c r="AI97" i="13"/>
  <c r="AG97" i="13"/>
  <c r="AE97" i="13"/>
  <c r="AC97" i="13"/>
  <c r="AA97" i="13"/>
  <c r="Y97" i="13"/>
  <c r="W97" i="13"/>
  <c r="S97" i="13"/>
  <c r="BM97" i="13" s="1"/>
  <c r="Q97" i="13"/>
  <c r="O97" i="13"/>
  <c r="M97" i="13"/>
  <c r="K97" i="13"/>
  <c r="I97" i="13"/>
  <c r="BL96" i="13"/>
  <c r="BK96" i="13" s="1"/>
  <c r="BJ96" i="13"/>
  <c r="BH96" i="13"/>
  <c r="BG96" i="13"/>
  <c r="BE96" i="13"/>
  <c r="BC96" i="13"/>
  <c r="BA96" i="13"/>
  <c r="AY96" i="13"/>
  <c r="AW96" i="13"/>
  <c r="AU96" i="13"/>
  <c r="AS96" i="13"/>
  <c r="AQ96" i="13"/>
  <c r="AO96" i="13"/>
  <c r="AM96" i="13"/>
  <c r="AK96" i="13"/>
  <c r="AI96" i="13"/>
  <c r="AG96" i="13"/>
  <c r="AE96" i="13"/>
  <c r="AC96" i="13"/>
  <c r="AA96" i="13"/>
  <c r="Y96" i="13"/>
  <c r="W96" i="13"/>
  <c r="S96" i="13"/>
  <c r="Q96" i="13"/>
  <c r="O96" i="13"/>
  <c r="M96" i="13"/>
  <c r="K96" i="13"/>
  <c r="I96" i="13"/>
  <c r="BJ95" i="13"/>
  <c r="BG95" i="13"/>
  <c r="BE95" i="13"/>
  <c r="BC95" i="13"/>
  <c r="BA95" i="13"/>
  <c r="AY95" i="13"/>
  <c r="AW95" i="13"/>
  <c r="AU95" i="13"/>
  <c r="AS95" i="13"/>
  <c r="AQ95" i="13"/>
  <c r="AO95" i="13"/>
  <c r="AM95" i="13"/>
  <c r="AK95" i="13"/>
  <c r="AI95" i="13"/>
  <c r="AG95" i="13"/>
  <c r="AE95" i="13"/>
  <c r="AC95" i="13"/>
  <c r="AA95" i="13"/>
  <c r="Y95" i="13"/>
  <c r="W95" i="13"/>
  <c r="S95" i="13"/>
  <c r="Q95" i="13"/>
  <c r="O95" i="13"/>
  <c r="M95" i="13"/>
  <c r="K95" i="13"/>
  <c r="I95" i="13"/>
  <c r="BJ94" i="13"/>
  <c r="BH94" i="13"/>
  <c r="BG94" i="13"/>
  <c r="BE94" i="13"/>
  <c r="BC94" i="13"/>
  <c r="BA94" i="13"/>
  <c r="AY94" i="13"/>
  <c r="AW94" i="13"/>
  <c r="AU94" i="13"/>
  <c r="AS94" i="13"/>
  <c r="AQ94" i="13"/>
  <c r="AO94" i="13"/>
  <c r="AM94" i="13"/>
  <c r="AK94" i="13"/>
  <c r="AI94" i="13"/>
  <c r="AG94" i="13"/>
  <c r="AE94" i="13"/>
  <c r="AC94" i="13"/>
  <c r="AA94" i="13"/>
  <c r="Y94" i="13"/>
  <c r="W94" i="13"/>
  <c r="S94" i="13"/>
  <c r="Q94" i="13"/>
  <c r="O94" i="13"/>
  <c r="M94" i="13"/>
  <c r="K94" i="13"/>
  <c r="I94" i="13"/>
  <c r="BJ93" i="13"/>
  <c r="BH93" i="13"/>
  <c r="BL93" i="13" s="1"/>
  <c r="BK93" i="13" s="1"/>
  <c r="BG93" i="13"/>
  <c r="BE93" i="13"/>
  <c r="BC93" i="13"/>
  <c r="BA93" i="13"/>
  <c r="AY93" i="13"/>
  <c r="AW93" i="13"/>
  <c r="AU93" i="13"/>
  <c r="AS93" i="13"/>
  <c r="AQ93" i="13"/>
  <c r="AO93" i="13"/>
  <c r="AM93" i="13"/>
  <c r="AK93" i="13"/>
  <c r="AI93" i="13"/>
  <c r="AG93" i="13"/>
  <c r="AE93" i="13"/>
  <c r="AC93" i="13"/>
  <c r="AA93" i="13"/>
  <c r="Y93" i="13"/>
  <c r="W93" i="13"/>
  <c r="S93" i="13"/>
  <c r="Q93" i="13"/>
  <c r="O93" i="13"/>
  <c r="M93" i="13"/>
  <c r="K93" i="13"/>
  <c r="I93" i="13"/>
  <c r="BL92" i="13"/>
  <c r="BK92" i="13" s="1"/>
  <c r="BJ92" i="13"/>
  <c r="BH92" i="13"/>
  <c r="BG92" i="13"/>
  <c r="BE92" i="13"/>
  <c r="BC92" i="13"/>
  <c r="BA92" i="13"/>
  <c r="AY92" i="13"/>
  <c r="AW92" i="13"/>
  <c r="AU92" i="13"/>
  <c r="AS92" i="13"/>
  <c r="AQ92" i="13"/>
  <c r="AO92" i="13"/>
  <c r="AM92" i="13"/>
  <c r="AK92" i="13"/>
  <c r="AI92" i="13"/>
  <c r="AG92" i="13"/>
  <c r="AE92" i="13"/>
  <c r="AC92" i="13"/>
  <c r="AA92" i="13"/>
  <c r="Y92" i="13"/>
  <c r="W92" i="13"/>
  <c r="S92" i="13"/>
  <c r="Q92" i="13"/>
  <c r="O92" i="13"/>
  <c r="M92" i="13"/>
  <c r="K92" i="13"/>
  <c r="I92" i="13"/>
  <c r="BJ91" i="13"/>
  <c r="BG91" i="13"/>
  <c r="BE91" i="13"/>
  <c r="BC91" i="13"/>
  <c r="BA91" i="13"/>
  <c r="AY91" i="13"/>
  <c r="AW91" i="13"/>
  <c r="AU91" i="13"/>
  <c r="AS91" i="13"/>
  <c r="AQ91" i="13"/>
  <c r="AO91" i="13"/>
  <c r="AM91" i="13"/>
  <c r="AK91" i="13"/>
  <c r="AI91" i="13"/>
  <c r="AG91" i="13"/>
  <c r="AE91" i="13"/>
  <c r="AC91" i="13"/>
  <c r="AA91" i="13"/>
  <c r="Y91" i="13"/>
  <c r="W91" i="13"/>
  <c r="S91" i="13"/>
  <c r="Q91" i="13"/>
  <c r="O91" i="13"/>
  <c r="M91" i="13"/>
  <c r="K91" i="13"/>
  <c r="I91" i="13"/>
  <c r="BJ90" i="13"/>
  <c r="BG90" i="13"/>
  <c r="BE90" i="13"/>
  <c r="BC90" i="13"/>
  <c r="BA90" i="13"/>
  <c r="AY90" i="13"/>
  <c r="AW90" i="13"/>
  <c r="AU90" i="13"/>
  <c r="AS90" i="13"/>
  <c r="AQ90" i="13"/>
  <c r="AO90" i="13"/>
  <c r="AM90" i="13"/>
  <c r="AK90" i="13"/>
  <c r="AI90" i="13"/>
  <c r="AG90" i="13"/>
  <c r="AE90" i="13"/>
  <c r="AC90" i="13"/>
  <c r="AA90" i="13"/>
  <c r="Y90" i="13"/>
  <c r="W90" i="13"/>
  <c r="S90" i="13"/>
  <c r="Q90" i="13"/>
  <c r="O90" i="13"/>
  <c r="M90" i="13"/>
  <c r="K90" i="13"/>
  <c r="I90" i="13"/>
  <c r="BL89" i="13"/>
  <c r="BK89" i="13" s="1"/>
  <c r="BJ89" i="13"/>
  <c r="BH89" i="13"/>
  <c r="BG89" i="13"/>
  <c r="BE89" i="13"/>
  <c r="BC89" i="13"/>
  <c r="BA89" i="13"/>
  <c r="AY89" i="13"/>
  <c r="AW89" i="13"/>
  <c r="AU89" i="13"/>
  <c r="AS89" i="13"/>
  <c r="AQ89" i="13"/>
  <c r="AO89" i="13"/>
  <c r="AM89" i="13"/>
  <c r="AK89" i="13"/>
  <c r="AI89" i="13"/>
  <c r="AG89" i="13"/>
  <c r="AE89" i="13"/>
  <c r="AC89" i="13"/>
  <c r="AA89" i="13"/>
  <c r="Y89" i="13"/>
  <c r="W89" i="13"/>
  <c r="S89" i="13"/>
  <c r="Q89" i="13"/>
  <c r="O89" i="13"/>
  <c r="M89" i="13"/>
  <c r="K89" i="13"/>
  <c r="I89" i="13"/>
  <c r="BJ88" i="13"/>
  <c r="BH88" i="13" s="1"/>
  <c r="BL88" i="13" s="1"/>
  <c r="BK88" i="13" s="1"/>
  <c r="BG88" i="13"/>
  <c r="BE88" i="13"/>
  <c r="BC88" i="13"/>
  <c r="BA88" i="13"/>
  <c r="AY88" i="13"/>
  <c r="AW88" i="13"/>
  <c r="AU88" i="13"/>
  <c r="AS88" i="13"/>
  <c r="AQ88" i="13"/>
  <c r="AO88" i="13"/>
  <c r="AM88" i="13"/>
  <c r="AK88" i="13"/>
  <c r="AI88" i="13"/>
  <c r="AG88" i="13"/>
  <c r="AE88" i="13"/>
  <c r="AC88" i="13"/>
  <c r="AA88" i="13"/>
  <c r="Y88" i="13"/>
  <c r="W88" i="13"/>
  <c r="S88" i="13"/>
  <c r="Q88" i="13"/>
  <c r="O88" i="13"/>
  <c r="M88" i="13"/>
  <c r="K88" i="13"/>
  <c r="I88" i="13"/>
  <c r="BJ87" i="13"/>
  <c r="BG87" i="13"/>
  <c r="BE87" i="13"/>
  <c r="BC87" i="13"/>
  <c r="BA87" i="13"/>
  <c r="AY87" i="13"/>
  <c r="AW87" i="13"/>
  <c r="AU87" i="13"/>
  <c r="AS87" i="13"/>
  <c r="AQ87" i="13"/>
  <c r="AO87" i="13"/>
  <c r="AM87" i="13"/>
  <c r="AK87" i="13"/>
  <c r="AI87" i="13"/>
  <c r="AG87" i="13"/>
  <c r="AE87" i="13"/>
  <c r="AC87" i="13"/>
  <c r="AA87" i="13"/>
  <c r="Y87" i="13"/>
  <c r="W87" i="13"/>
  <c r="S87" i="13"/>
  <c r="Q87" i="13"/>
  <c r="O87" i="13"/>
  <c r="M87" i="13"/>
  <c r="K87" i="13"/>
  <c r="I87" i="13"/>
  <c r="BJ86" i="13"/>
  <c r="BH86" i="13"/>
  <c r="BG86" i="13"/>
  <c r="BE86" i="13"/>
  <c r="BC86" i="13"/>
  <c r="BA86" i="13"/>
  <c r="AY86" i="13"/>
  <c r="AW86" i="13"/>
  <c r="AU86" i="13"/>
  <c r="AS86" i="13"/>
  <c r="AQ86" i="13"/>
  <c r="AO86" i="13"/>
  <c r="AM86" i="13"/>
  <c r="AK86" i="13"/>
  <c r="AI86" i="13"/>
  <c r="AG86" i="13"/>
  <c r="AE86" i="13"/>
  <c r="AC86" i="13"/>
  <c r="AA86" i="13"/>
  <c r="Y86" i="13"/>
  <c r="W86" i="13"/>
  <c r="S86" i="13"/>
  <c r="Q86" i="13"/>
  <c r="O86" i="13"/>
  <c r="M86" i="13"/>
  <c r="K86" i="13"/>
  <c r="I86" i="13"/>
  <c r="BJ85" i="13"/>
  <c r="BH85" i="13" s="1"/>
  <c r="BL85" i="13" s="1"/>
  <c r="BG85" i="13"/>
  <c r="BE85" i="13"/>
  <c r="BC85" i="13"/>
  <c r="BA85" i="13"/>
  <c r="AY85" i="13"/>
  <c r="AW85" i="13"/>
  <c r="AU85" i="13"/>
  <c r="AS85" i="13"/>
  <c r="AQ85" i="13"/>
  <c r="AO85" i="13"/>
  <c r="AM85" i="13"/>
  <c r="AK85" i="13"/>
  <c r="AI85" i="13"/>
  <c r="AG85" i="13"/>
  <c r="AE85" i="13"/>
  <c r="AC85" i="13"/>
  <c r="AA85" i="13"/>
  <c r="Y85" i="13"/>
  <c r="W85" i="13"/>
  <c r="S85" i="13"/>
  <c r="Q85" i="13"/>
  <c r="O85" i="13"/>
  <c r="M85" i="13"/>
  <c r="K85" i="13"/>
  <c r="I85" i="13"/>
  <c r="BJ84" i="13"/>
  <c r="BH84" i="13"/>
  <c r="BG84" i="13"/>
  <c r="BE84" i="13"/>
  <c r="BC84" i="13"/>
  <c r="BA84" i="13"/>
  <c r="AY84" i="13"/>
  <c r="AW84" i="13"/>
  <c r="AU84" i="13"/>
  <c r="AS84" i="13"/>
  <c r="AQ84" i="13"/>
  <c r="AO84" i="13"/>
  <c r="AM84" i="13"/>
  <c r="AK84" i="13"/>
  <c r="AI84" i="13"/>
  <c r="AG84" i="13"/>
  <c r="AE84" i="13"/>
  <c r="AC84" i="13"/>
  <c r="AA84" i="13"/>
  <c r="Y84" i="13"/>
  <c r="W84" i="13"/>
  <c r="S84" i="13"/>
  <c r="Q84" i="13"/>
  <c r="O84" i="13"/>
  <c r="M84" i="13"/>
  <c r="K84" i="13"/>
  <c r="I84" i="13"/>
  <c r="BJ83" i="13"/>
  <c r="BG83" i="13"/>
  <c r="BE83" i="13"/>
  <c r="BC83" i="13"/>
  <c r="BA83" i="13"/>
  <c r="AY83" i="13"/>
  <c r="AW83" i="13"/>
  <c r="AU83" i="13"/>
  <c r="AS83" i="13"/>
  <c r="AQ83" i="13"/>
  <c r="AO83" i="13"/>
  <c r="AM83" i="13"/>
  <c r="AK83" i="13"/>
  <c r="AI83" i="13"/>
  <c r="AG83" i="13"/>
  <c r="AE83" i="13"/>
  <c r="AC83" i="13"/>
  <c r="AA83" i="13"/>
  <c r="Y83" i="13"/>
  <c r="W83" i="13"/>
  <c r="S83" i="13"/>
  <c r="Q83" i="13"/>
  <c r="O83" i="13"/>
  <c r="M83" i="13"/>
  <c r="K83" i="13"/>
  <c r="I83" i="13"/>
  <c r="BJ82" i="13"/>
  <c r="BH82" i="13" s="1"/>
  <c r="BG82" i="13"/>
  <c r="BE82" i="13"/>
  <c r="BC82" i="13"/>
  <c r="BA82" i="13"/>
  <c r="AY82" i="13"/>
  <c r="AW82" i="13"/>
  <c r="AU82" i="13"/>
  <c r="AS82" i="13"/>
  <c r="AQ82" i="13"/>
  <c r="AO82" i="13"/>
  <c r="AM82" i="13"/>
  <c r="AK82" i="13"/>
  <c r="AI82" i="13"/>
  <c r="AG82" i="13"/>
  <c r="AE82" i="13"/>
  <c r="AC82" i="13"/>
  <c r="AA82" i="13"/>
  <c r="Y82" i="13"/>
  <c r="W82" i="13"/>
  <c r="S82" i="13"/>
  <c r="Q82" i="13"/>
  <c r="O82" i="13"/>
  <c r="M82" i="13"/>
  <c r="K82" i="13"/>
  <c r="I82" i="13"/>
  <c r="BJ81" i="13"/>
  <c r="BH81" i="13"/>
  <c r="BL81" i="13" s="1"/>
  <c r="BK81" i="13" s="1"/>
  <c r="BG81" i="13"/>
  <c r="BE81" i="13"/>
  <c r="BC81" i="13"/>
  <c r="BA81" i="13"/>
  <c r="AY81" i="13"/>
  <c r="AW81" i="13"/>
  <c r="AU81" i="13"/>
  <c r="AS81" i="13"/>
  <c r="AQ81" i="13"/>
  <c r="AO81" i="13"/>
  <c r="AM81" i="13"/>
  <c r="AK81" i="13"/>
  <c r="AI81" i="13"/>
  <c r="AG81" i="13"/>
  <c r="AE81" i="13"/>
  <c r="AC81" i="13"/>
  <c r="AA81" i="13"/>
  <c r="Y81" i="13"/>
  <c r="W81" i="13"/>
  <c r="S81" i="13"/>
  <c r="Q81" i="13"/>
  <c r="O81" i="13"/>
  <c r="M81" i="13"/>
  <c r="K81" i="13"/>
  <c r="I81" i="13"/>
  <c r="BK80" i="13"/>
  <c r="BJ80" i="13"/>
  <c r="BH80" i="13" s="1"/>
  <c r="BL80" i="13" s="1"/>
  <c r="BG80" i="13"/>
  <c r="BE80" i="13"/>
  <c r="BC80" i="13"/>
  <c r="BA80" i="13"/>
  <c r="AY80" i="13"/>
  <c r="AW80" i="13"/>
  <c r="AU80" i="13"/>
  <c r="AS80" i="13"/>
  <c r="AQ80" i="13"/>
  <c r="AO80" i="13"/>
  <c r="AM80" i="13"/>
  <c r="AK80" i="13"/>
  <c r="AI80" i="13"/>
  <c r="AG80" i="13"/>
  <c r="AE80" i="13"/>
  <c r="AC80" i="13"/>
  <c r="AA80" i="13"/>
  <c r="Y80" i="13"/>
  <c r="W80" i="13"/>
  <c r="S80" i="13"/>
  <c r="Q80" i="13"/>
  <c r="O80" i="13"/>
  <c r="M80" i="13"/>
  <c r="K80" i="13"/>
  <c r="I80" i="13"/>
  <c r="BJ79" i="13"/>
  <c r="BG79" i="13"/>
  <c r="BE79" i="13"/>
  <c r="BC79" i="13"/>
  <c r="BA79" i="13"/>
  <c r="AY79" i="13"/>
  <c r="AW79" i="13"/>
  <c r="AU79" i="13"/>
  <c r="AS79" i="13"/>
  <c r="AQ79" i="13"/>
  <c r="AO79" i="13"/>
  <c r="AM79" i="13"/>
  <c r="AK79" i="13"/>
  <c r="AI79" i="13"/>
  <c r="AG79" i="13"/>
  <c r="AE79" i="13"/>
  <c r="AC79" i="13"/>
  <c r="AA79" i="13"/>
  <c r="Y79" i="13"/>
  <c r="W79" i="13"/>
  <c r="S79" i="13"/>
  <c r="Q79" i="13"/>
  <c r="O79" i="13"/>
  <c r="M79" i="13"/>
  <c r="K79" i="13"/>
  <c r="I79" i="13"/>
  <c r="BJ78" i="13"/>
  <c r="BH78" i="13" s="1"/>
  <c r="BG78" i="13"/>
  <c r="BE78" i="13"/>
  <c r="BC78" i="13"/>
  <c r="BA78" i="13"/>
  <c r="AY78" i="13"/>
  <c r="AW78" i="13"/>
  <c r="AU78" i="13"/>
  <c r="AS78" i="13"/>
  <c r="AQ78" i="13"/>
  <c r="AO78" i="13"/>
  <c r="AM78" i="13"/>
  <c r="AK78" i="13"/>
  <c r="AI78" i="13"/>
  <c r="AG78" i="13"/>
  <c r="AE78" i="13"/>
  <c r="AC78" i="13"/>
  <c r="AA78" i="13"/>
  <c r="Y78" i="13"/>
  <c r="W78" i="13"/>
  <c r="S78" i="13"/>
  <c r="Q78" i="13"/>
  <c r="O78" i="13"/>
  <c r="M78" i="13"/>
  <c r="K78" i="13"/>
  <c r="I78" i="13"/>
  <c r="R78" i="13" s="1"/>
  <c r="BJ77" i="13"/>
  <c r="BH77" i="13" s="1"/>
  <c r="BL77" i="13" s="1"/>
  <c r="BK77" i="13" s="1"/>
  <c r="BG77" i="13"/>
  <c r="BE77" i="13"/>
  <c r="BC77" i="13"/>
  <c r="BA77" i="13"/>
  <c r="AY77" i="13"/>
  <c r="AW77" i="13"/>
  <c r="AU77" i="13"/>
  <c r="AS77" i="13"/>
  <c r="AQ77" i="13"/>
  <c r="AO77" i="13"/>
  <c r="AM77" i="13"/>
  <c r="AK77" i="13"/>
  <c r="AI77" i="13"/>
  <c r="AG77" i="13"/>
  <c r="AE77" i="13"/>
  <c r="AC77" i="13"/>
  <c r="AA77" i="13"/>
  <c r="Y77" i="13"/>
  <c r="W77" i="13"/>
  <c r="S77" i="13"/>
  <c r="Q77" i="13"/>
  <c r="O77" i="13"/>
  <c r="M77" i="13"/>
  <c r="K77" i="13"/>
  <c r="I77" i="13"/>
  <c r="BL76" i="13"/>
  <c r="BK76" i="13" s="1"/>
  <c r="BJ76" i="13"/>
  <c r="BH76" i="13"/>
  <c r="BG76" i="13"/>
  <c r="BE76" i="13"/>
  <c r="BC76" i="13"/>
  <c r="BA76" i="13"/>
  <c r="AY76" i="13"/>
  <c r="AW76" i="13"/>
  <c r="AU76" i="13"/>
  <c r="AS76" i="13"/>
  <c r="AQ76" i="13"/>
  <c r="AO76" i="13"/>
  <c r="AM76" i="13"/>
  <c r="AK76" i="13"/>
  <c r="AI76" i="13"/>
  <c r="AG76" i="13"/>
  <c r="AE76" i="13"/>
  <c r="AC76" i="13"/>
  <c r="AA76" i="13"/>
  <c r="Y76" i="13"/>
  <c r="W76" i="13"/>
  <c r="S76" i="13"/>
  <c r="BM76" i="13" s="1"/>
  <c r="Q76" i="13"/>
  <c r="O76" i="13"/>
  <c r="M76" i="13"/>
  <c r="K76" i="13"/>
  <c r="I76" i="13"/>
  <c r="BJ75" i="13"/>
  <c r="BG75" i="13"/>
  <c r="BE75" i="13"/>
  <c r="BC75" i="13"/>
  <c r="BA75" i="13"/>
  <c r="AY75" i="13"/>
  <c r="AW75" i="13"/>
  <c r="AU75" i="13"/>
  <c r="AS75" i="13"/>
  <c r="AQ75" i="13"/>
  <c r="AO75" i="13"/>
  <c r="AM75" i="13"/>
  <c r="AK75" i="13"/>
  <c r="AI75" i="13"/>
  <c r="AG75" i="13"/>
  <c r="AE75" i="13"/>
  <c r="AC75" i="13"/>
  <c r="AA75" i="13"/>
  <c r="Y75" i="13"/>
  <c r="W75" i="13"/>
  <c r="S75" i="13"/>
  <c r="Q75" i="13"/>
  <c r="O75" i="13"/>
  <c r="M75" i="13"/>
  <c r="K75" i="13"/>
  <c r="I75" i="13"/>
  <c r="R75" i="13" s="1"/>
  <c r="BJ74" i="13"/>
  <c r="BH74" i="13" s="1"/>
  <c r="BG74" i="13"/>
  <c r="BE74" i="13"/>
  <c r="BC74" i="13"/>
  <c r="BA74" i="13"/>
  <c r="AY74" i="13"/>
  <c r="AW74" i="13"/>
  <c r="AU74" i="13"/>
  <c r="AS74" i="13"/>
  <c r="AQ74" i="13"/>
  <c r="AO74" i="13"/>
  <c r="AM74" i="13"/>
  <c r="AK74" i="13"/>
  <c r="AI74" i="13"/>
  <c r="AG74" i="13"/>
  <c r="AE74" i="13"/>
  <c r="AC74" i="13"/>
  <c r="AA74" i="13"/>
  <c r="Y74" i="13"/>
  <c r="W74" i="13"/>
  <c r="S74" i="13"/>
  <c r="Q74" i="13"/>
  <c r="O74" i="13"/>
  <c r="M74" i="13"/>
  <c r="K74" i="13"/>
  <c r="I74" i="13"/>
  <c r="BJ73" i="13"/>
  <c r="BG73" i="13"/>
  <c r="BE73" i="13"/>
  <c r="BC73" i="13"/>
  <c r="BA73" i="13"/>
  <c r="AY73" i="13"/>
  <c r="AW73" i="13"/>
  <c r="AU73" i="13"/>
  <c r="AS73" i="13"/>
  <c r="AQ73" i="13"/>
  <c r="AO73" i="13"/>
  <c r="AM73" i="13"/>
  <c r="AK73" i="13"/>
  <c r="AI73" i="13"/>
  <c r="AG73" i="13"/>
  <c r="AE73" i="13"/>
  <c r="AC73" i="13"/>
  <c r="AA73" i="13"/>
  <c r="Y73" i="13"/>
  <c r="W73" i="13"/>
  <c r="S73" i="13"/>
  <c r="Q73" i="13"/>
  <c r="O73" i="13"/>
  <c r="M73" i="13"/>
  <c r="K73" i="13"/>
  <c r="I73" i="13"/>
  <c r="BJ72" i="13"/>
  <c r="BH72" i="13" s="1"/>
  <c r="BL72" i="13" s="1"/>
  <c r="BK72" i="13" s="1"/>
  <c r="BG72" i="13"/>
  <c r="BE72" i="13"/>
  <c r="BC72" i="13"/>
  <c r="BA72" i="13"/>
  <c r="AY72" i="13"/>
  <c r="AW72" i="13"/>
  <c r="AU72" i="13"/>
  <c r="AS72" i="13"/>
  <c r="AQ72" i="13"/>
  <c r="AO72" i="13"/>
  <c r="AM72" i="13"/>
  <c r="AK72" i="13"/>
  <c r="AI72" i="13"/>
  <c r="AG72" i="13"/>
  <c r="AE72" i="13"/>
  <c r="AC72" i="13"/>
  <c r="AA72" i="13"/>
  <c r="Y72" i="13"/>
  <c r="W72" i="13"/>
  <c r="S72" i="13"/>
  <c r="Q72" i="13"/>
  <c r="O72" i="13"/>
  <c r="M72" i="13"/>
  <c r="K72" i="13"/>
  <c r="I72" i="13"/>
  <c r="BJ71" i="13"/>
  <c r="BH71" i="13" s="1"/>
  <c r="BG71" i="13"/>
  <c r="BE71" i="13"/>
  <c r="BC71" i="13"/>
  <c r="BA71" i="13"/>
  <c r="AY71" i="13"/>
  <c r="AW71" i="13"/>
  <c r="AU71" i="13"/>
  <c r="AS71" i="13"/>
  <c r="AQ71" i="13"/>
  <c r="AO71" i="13"/>
  <c r="AM71" i="13"/>
  <c r="AK71" i="13"/>
  <c r="AI71" i="13"/>
  <c r="AG71" i="13"/>
  <c r="AE71" i="13"/>
  <c r="AC71" i="13"/>
  <c r="AA71" i="13"/>
  <c r="Y71" i="13"/>
  <c r="W71" i="13"/>
  <c r="S71" i="13"/>
  <c r="Q71" i="13"/>
  <c r="O71" i="13"/>
  <c r="M71" i="13"/>
  <c r="K71" i="13"/>
  <c r="I71" i="13"/>
  <c r="BJ70" i="13"/>
  <c r="BG70" i="13"/>
  <c r="BE70" i="13"/>
  <c r="BC70" i="13"/>
  <c r="BA70" i="13"/>
  <c r="AY70" i="13"/>
  <c r="AW70" i="13"/>
  <c r="AU70" i="13"/>
  <c r="AS70" i="13"/>
  <c r="AQ70" i="13"/>
  <c r="AO70" i="13"/>
  <c r="AM70" i="13"/>
  <c r="AK70" i="13"/>
  <c r="AI70" i="13"/>
  <c r="AG70" i="13"/>
  <c r="AE70" i="13"/>
  <c r="AC70" i="13"/>
  <c r="AA70" i="13"/>
  <c r="Y70" i="13"/>
  <c r="W70" i="13"/>
  <c r="S70" i="13"/>
  <c r="Q70" i="13"/>
  <c r="O70" i="13"/>
  <c r="M70" i="13"/>
  <c r="K70" i="13"/>
  <c r="I70" i="13"/>
  <c r="BJ69" i="13"/>
  <c r="BH69" i="13" s="1"/>
  <c r="BL69" i="13" s="1"/>
  <c r="BK69" i="13" s="1"/>
  <c r="BG69" i="13"/>
  <c r="BE69" i="13"/>
  <c r="BC69" i="13"/>
  <c r="BA69" i="13"/>
  <c r="AY69" i="13"/>
  <c r="AW69" i="13"/>
  <c r="AU69" i="13"/>
  <c r="AS69" i="13"/>
  <c r="AQ69" i="13"/>
  <c r="AO69" i="13"/>
  <c r="AM69" i="13"/>
  <c r="AK69" i="13"/>
  <c r="AI69" i="13"/>
  <c r="AG69" i="13"/>
  <c r="AE69" i="13"/>
  <c r="AC69" i="13"/>
  <c r="AA69" i="13"/>
  <c r="Y69" i="13"/>
  <c r="W69" i="13"/>
  <c r="S69" i="13"/>
  <c r="Q69" i="13"/>
  <c r="O69" i="13"/>
  <c r="M69" i="13"/>
  <c r="K69" i="13"/>
  <c r="I69" i="13"/>
  <c r="BJ68" i="13"/>
  <c r="BL68" i="13" s="1"/>
  <c r="BK68" i="13" s="1"/>
  <c r="BH68" i="13"/>
  <c r="BG68" i="13"/>
  <c r="BE68" i="13"/>
  <c r="BC68" i="13"/>
  <c r="BA68" i="13"/>
  <c r="AY68" i="13"/>
  <c r="AW68" i="13"/>
  <c r="AU68" i="13"/>
  <c r="AS68" i="13"/>
  <c r="AQ68" i="13"/>
  <c r="AO68" i="13"/>
  <c r="AM68" i="13"/>
  <c r="AK68" i="13"/>
  <c r="AI68" i="13"/>
  <c r="AG68" i="13"/>
  <c r="AE68" i="13"/>
  <c r="AC68" i="13"/>
  <c r="AA68" i="13"/>
  <c r="Y68" i="13"/>
  <c r="W68" i="13"/>
  <c r="S68" i="13"/>
  <c r="Q68" i="13"/>
  <c r="O68" i="13"/>
  <c r="M68" i="13"/>
  <c r="K68" i="13"/>
  <c r="R68" i="13" s="1"/>
  <c r="I68" i="13"/>
  <c r="BJ67" i="13"/>
  <c r="BG67" i="13"/>
  <c r="BE67" i="13"/>
  <c r="BC67" i="13"/>
  <c r="BA67" i="13"/>
  <c r="AY67" i="13"/>
  <c r="AW67" i="13"/>
  <c r="AU67" i="13"/>
  <c r="AS67" i="13"/>
  <c r="AQ67" i="13"/>
  <c r="AO67" i="13"/>
  <c r="AM67" i="13"/>
  <c r="AK67" i="13"/>
  <c r="AI67" i="13"/>
  <c r="AG67" i="13"/>
  <c r="AE67" i="13"/>
  <c r="AC67" i="13"/>
  <c r="AA67" i="13"/>
  <c r="Y67" i="13"/>
  <c r="W67" i="13"/>
  <c r="S67" i="13"/>
  <c r="Q67" i="13"/>
  <c r="O67" i="13"/>
  <c r="M67" i="13"/>
  <c r="K67" i="13"/>
  <c r="I67" i="13"/>
  <c r="BJ66" i="13"/>
  <c r="BH66" i="13" s="1"/>
  <c r="BG66" i="13"/>
  <c r="BE66" i="13"/>
  <c r="BC66" i="13"/>
  <c r="BA66" i="13"/>
  <c r="AY66" i="13"/>
  <c r="AW66" i="13"/>
  <c r="AU66" i="13"/>
  <c r="AS66" i="13"/>
  <c r="AQ66" i="13"/>
  <c r="AO66" i="13"/>
  <c r="AM66" i="13"/>
  <c r="AK66" i="13"/>
  <c r="AI66" i="13"/>
  <c r="AG66" i="13"/>
  <c r="AE66" i="13"/>
  <c r="AC66" i="13"/>
  <c r="AA66" i="13"/>
  <c r="Y66" i="13"/>
  <c r="W66" i="13"/>
  <c r="S66" i="13"/>
  <c r="Q66" i="13"/>
  <c r="O66" i="13"/>
  <c r="M66" i="13"/>
  <c r="K66" i="13"/>
  <c r="I66" i="13"/>
  <c r="BJ65" i="13"/>
  <c r="BG65" i="13"/>
  <c r="BE65" i="13"/>
  <c r="BC65" i="13"/>
  <c r="BA65" i="13"/>
  <c r="AY65" i="13"/>
  <c r="AW65" i="13"/>
  <c r="AU65" i="13"/>
  <c r="AS65" i="13"/>
  <c r="AQ65" i="13"/>
  <c r="AO65" i="13"/>
  <c r="AM65" i="13"/>
  <c r="AK65" i="13"/>
  <c r="AI65" i="13"/>
  <c r="AG65" i="13"/>
  <c r="AE65" i="13"/>
  <c r="AC65" i="13"/>
  <c r="AA65" i="13"/>
  <c r="Y65" i="13"/>
  <c r="W65" i="13"/>
  <c r="S65" i="13"/>
  <c r="Q65" i="13"/>
  <c r="O65" i="13"/>
  <c r="M65" i="13"/>
  <c r="K65" i="13"/>
  <c r="I65" i="13"/>
  <c r="BJ64" i="13"/>
  <c r="BH64" i="13"/>
  <c r="BL64" i="13" s="1"/>
  <c r="BK64" i="13" s="1"/>
  <c r="BG64" i="13"/>
  <c r="BE64" i="13"/>
  <c r="BC64" i="13"/>
  <c r="BA64" i="13"/>
  <c r="AY64" i="13"/>
  <c r="AW64" i="13"/>
  <c r="AU64" i="13"/>
  <c r="AS64" i="13"/>
  <c r="AQ64" i="13"/>
  <c r="AO64" i="13"/>
  <c r="AM64" i="13"/>
  <c r="AK64" i="13"/>
  <c r="AI64" i="13"/>
  <c r="AG64" i="13"/>
  <c r="AE64" i="13"/>
  <c r="AC64" i="13"/>
  <c r="AA64" i="13"/>
  <c r="Y64" i="13"/>
  <c r="W64" i="13"/>
  <c r="S64" i="13"/>
  <c r="BM64" i="13" s="1"/>
  <c r="Q64" i="13"/>
  <c r="O64" i="13"/>
  <c r="M64" i="13"/>
  <c r="K64" i="13"/>
  <c r="I64" i="13"/>
  <c r="BJ63" i="13"/>
  <c r="BH63" i="13" s="1"/>
  <c r="BG63" i="13"/>
  <c r="BE63" i="13"/>
  <c r="BC63" i="13"/>
  <c r="BA63" i="13"/>
  <c r="AY63" i="13"/>
  <c r="AW63" i="13"/>
  <c r="AU63" i="13"/>
  <c r="AS63" i="13"/>
  <c r="AQ63" i="13"/>
  <c r="AO63" i="13"/>
  <c r="AM63" i="13"/>
  <c r="AK63" i="13"/>
  <c r="AI63" i="13"/>
  <c r="AG63" i="13"/>
  <c r="AE63" i="13"/>
  <c r="AC63" i="13"/>
  <c r="AA63" i="13"/>
  <c r="Y63" i="13"/>
  <c r="W63" i="13"/>
  <c r="S63" i="13"/>
  <c r="Q63" i="13"/>
  <c r="O63" i="13"/>
  <c r="M63" i="13"/>
  <c r="K63" i="13"/>
  <c r="I63" i="13"/>
  <c r="BJ62" i="13"/>
  <c r="BH62" i="13" s="1"/>
  <c r="BG62" i="13"/>
  <c r="BE62" i="13"/>
  <c r="BC62" i="13"/>
  <c r="BA62" i="13"/>
  <c r="AY62" i="13"/>
  <c r="AW62" i="13"/>
  <c r="AU62" i="13"/>
  <c r="AS62" i="13"/>
  <c r="AQ62" i="13"/>
  <c r="AO62" i="13"/>
  <c r="AM62" i="13"/>
  <c r="AK62" i="13"/>
  <c r="AI62" i="13"/>
  <c r="AG62" i="13"/>
  <c r="AE62" i="13"/>
  <c r="AC62" i="13"/>
  <c r="AA62" i="13"/>
  <c r="Y62" i="13"/>
  <c r="W62" i="13"/>
  <c r="S62" i="13"/>
  <c r="Q62" i="13"/>
  <c r="O62" i="13"/>
  <c r="M62" i="13"/>
  <c r="K62" i="13"/>
  <c r="I62" i="13"/>
  <c r="BJ61" i="13"/>
  <c r="BH61" i="13"/>
  <c r="BL61" i="13" s="1"/>
  <c r="BK61" i="13" s="1"/>
  <c r="BG61" i="13"/>
  <c r="BE61" i="13"/>
  <c r="BC61" i="13"/>
  <c r="BA61" i="13"/>
  <c r="AY61" i="13"/>
  <c r="AW61" i="13"/>
  <c r="AU61" i="13"/>
  <c r="AS61" i="13"/>
  <c r="AQ61" i="13"/>
  <c r="AO61" i="13"/>
  <c r="AM61" i="13"/>
  <c r="AK61" i="13"/>
  <c r="AI61" i="13"/>
  <c r="AG61" i="13"/>
  <c r="AE61" i="13"/>
  <c r="AC61" i="13"/>
  <c r="AA61" i="13"/>
  <c r="Y61" i="13"/>
  <c r="W61" i="13"/>
  <c r="S61" i="13"/>
  <c r="Q61" i="13"/>
  <c r="O61" i="13"/>
  <c r="M61" i="13"/>
  <c r="K61" i="13"/>
  <c r="I61" i="13"/>
  <c r="BJ60" i="13"/>
  <c r="BH60" i="13" s="1"/>
  <c r="BL60" i="13" s="1"/>
  <c r="BK60" i="13" s="1"/>
  <c r="BG60" i="13"/>
  <c r="BE60" i="13"/>
  <c r="BC60" i="13"/>
  <c r="BA60" i="13"/>
  <c r="AY60" i="13"/>
  <c r="AW60" i="13"/>
  <c r="AU60" i="13"/>
  <c r="AS60" i="13"/>
  <c r="AQ60" i="13"/>
  <c r="AO60" i="13"/>
  <c r="AM60" i="13"/>
  <c r="AK60" i="13"/>
  <c r="AI60" i="13"/>
  <c r="AG60" i="13"/>
  <c r="AE60" i="13"/>
  <c r="AC60" i="13"/>
  <c r="AA60" i="13"/>
  <c r="Y60" i="13"/>
  <c r="W60" i="13"/>
  <c r="S60" i="13"/>
  <c r="Q60" i="13"/>
  <c r="O60" i="13"/>
  <c r="M60" i="13"/>
  <c r="K60" i="13"/>
  <c r="I60" i="13"/>
  <c r="BJ59" i="13"/>
  <c r="BG59" i="13"/>
  <c r="BE59" i="13"/>
  <c r="BC59" i="13"/>
  <c r="BA59" i="13"/>
  <c r="AY59" i="13"/>
  <c r="AW59" i="13"/>
  <c r="AU59" i="13"/>
  <c r="AS59" i="13"/>
  <c r="AQ59" i="13"/>
  <c r="AO59" i="13"/>
  <c r="AM59" i="13"/>
  <c r="AK59" i="13"/>
  <c r="AI59" i="13"/>
  <c r="AG59" i="13"/>
  <c r="AE59" i="13"/>
  <c r="AC59" i="13"/>
  <c r="AA59" i="13"/>
  <c r="Y59" i="13"/>
  <c r="W59" i="13"/>
  <c r="S59" i="13"/>
  <c r="Q59" i="13"/>
  <c r="O59" i="13"/>
  <c r="M59" i="13"/>
  <c r="K59" i="13"/>
  <c r="I59" i="13"/>
  <c r="R59" i="13" s="1"/>
  <c r="BJ58" i="13"/>
  <c r="BH58" i="13" s="1"/>
  <c r="BG58" i="13"/>
  <c r="BE58" i="13"/>
  <c r="BC58" i="13"/>
  <c r="BA58" i="13"/>
  <c r="AY58" i="13"/>
  <c r="AW58" i="13"/>
  <c r="AU58" i="13"/>
  <c r="AS58" i="13"/>
  <c r="AQ58" i="13"/>
  <c r="AO58" i="13"/>
  <c r="AM58" i="13"/>
  <c r="AK58" i="13"/>
  <c r="AI58" i="13"/>
  <c r="AG58" i="13"/>
  <c r="AE58" i="13"/>
  <c r="AC58" i="13"/>
  <c r="AA58" i="13"/>
  <c r="Y58" i="13"/>
  <c r="W58" i="13"/>
  <c r="S58" i="13"/>
  <c r="Q58" i="13"/>
  <c r="O58" i="13"/>
  <c r="M58" i="13"/>
  <c r="K58" i="13"/>
  <c r="I58" i="13"/>
  <c r="BJ57" i="13"/>
  <c r="BG57" i="13"/>
  <c r="BE57" i="13"/>
  <c r="BC57" i="13"/>
  <c r="BA57" i="13"/>
  <c r="AY57" i="13"/>
  <c r="AW57" i="13"/>
  <c r="AU57" i="13"/>
  <c r="AS57" i="13"/>
  <c r="AQ57" i="13"/>
  <c r="AO57" i="13"/>
  <c r="AM57" i="13"/>
  <c r="AK57" i="13"/>
  <c r="AI57" i="13"/>
  <c r="AG57" i="13"/>
  <c r="AE57" i="13"/>
  <c r="AC57" i="13"/>
  <c r="AA57" i="13"/>
  <c r="Y57" i="13"/>
  <c r="W57" i="13"/>
  <c r="S57" i="13"/>
  <c r="Q57" i="13"/>
  <c r="O57" i="13"/>
  <c r="M57" i="13"/>
  <c r="K57" i="13"/>
  <c r="R57" i="13" s="1"/>
  <c r="I57" i="13"/>
  <c r="BJ56" i="13"/>
  <c r="BH56" i="13"/>
  <c r="BL56" i="13" s="1"/>
  <c r="BK56" i="13" s="1"/>
  <c r="BG56" i="13"/>
  <c r="BE56" i="13"/>
  <c r="BC56" i="13"/>
  <c r="BA56" i="13"/>
  <c r="AY56" i="13"/>
  <c r="AW56" i="13"/>
  <c r="AU56" i="13"/>
  <c r="AS56" i="13"/>
  <c r="AQ56" i="13"/>
  <c r="AO56" i="13"/>
  <c r="AM56" i="13"/>
  <c r="AK56" i="13"/>
  <c r="AI56" i="13"/>
  <c r="AG56" i="13"/>
  <c r="AE56" i="13"/>
  <c r="AC56" i="13"/>
  <c r="AA56" i="13"/>
  <c r="Y56" i="13"/>
  <c r="W56" i="13"/>
  <c r="S56" i="13"/>
  <c r="Q56" i="13"/>
  <c r="O56" i="13"/>
  <c r="M56" i="13"/>
  <c r="K56" i="13"/>
  <c r="I56" i="13"/>
  <c r="BJ55" i="13"/>
  <c r="BG55" i="13"/>
  <c r="BE55" i="13"/>
  <c r="BC55" i="13"/>
  <c r="BA55" i="13"/>
  <c r="AY55" i="13"/>
  <c r="AW55" i="13"/>
  <c r="AU55" i="13"/>
  <c r="AS55" i="13"/>
  <c r="AQ55" i="13"/>
  <c r="AO55" i="13"/>
  <c r="AM55" i="13"/>
  <c r="AK55" i="13"/>
  <c r="AI55" i="13"/>
  <c r="AG55" i="13"/>
  <c r="AE55" i="13"/>
  <c r="AC55" i="13"/>
  <c r="AA55" i="13"/>
  <c r="Y55" i="13"/>
  <c r="W55" i="13"/>
  <c r="S55" i="13"/>
  <c r="Q55" i="13"/>
  <c r="O55" i="13"/>
  <c r="M55" i="13"/>
  <c r="K55" i="13"/>
  <c r="I55" i="13"/>
  <c r="BJ54" i="13"/>
  <c r="BG54" i="13"/>
  <c r="BE54" i="13"/>
  <c r="BC54" i="13"/>
  <c r="BA54" i="13"/>
  <c r="AY54" i="13"/>
  <c r="AW54" i="13"/>
  <c r="AU54" i="13"/>
  <c r="AS54" i="13"/>
  <c r="AQ54" i="13"/>
  <c r="AO54" i="13"/>
  <c r="AM54" i="13"/>
  <c r="AK54" i="13"/>
  <c r="AI54" i="13"/>
  <c r="AG54" i="13"/>
  <c r="AE54" i="13"/>
  <c r="AC54" i="13"/>
  <c r="AA54" i="13"/>
  <c r="Y54" i="13"/>
  <c r="W54" i="13"/>
  <c r="S54" i="13"/>
  <c r="Q54" i="13"/>
  <c r="O54" i="13"/>
  <c r="M54" i="13"/>
  <c r="K54" i="13"/>
  <c r="I54" i="13"/>
  <c r="BJ53" i="13"/>
  <c r="BH53" i="13" s="1"/>
  <c r="BL53" i="13" s="1"/>
  <c r="BK53" i="13" s="1"/>
  <c r="BG53" i="13"/>
  <c r="BE53" i="13"/>
  <c r="BC53" i="13"/>
  <c r="BA53" i="13"/>
  <c r="AY53" i="13"/>
  <c r="AW53" i="13"/>
  <c r="AU53" i="13"/>
  <c r="AS53" i="13"/>
  <c r="AQ53" i="13"/>
  <c r="AO53" i="13"/>
  <c r="AM53" i="13"/>
  <c r="AK53" i="13"/>
  <c r="AI53" i="13"/>
  <c r="AG53" i="13"/>
  <c r="AE53" i="13"/>
  <c r="AC53" i="13"/>
  <c r="AA53" i="13"/>
  <c r="Y53" i="13"/>
  <c r="W53" i="13"/>
  <c r="S53" i="13"/>
  <c r="BM53" i="13" s="1"/>
  <c r="Q53" i="13"/>
  <c r="O53" i="13"/>
  <c r="M53" i="13"/>
  <c r="K53" i="13"/>
  <c r="I53" i="13"/>
  <c r="BJ52" i="13"/>
  <c r="BG52" i="13"/>
  <c r="BE52" i="13"/>
  <c r="BC52" i="13"/>
  <c r="BA52" i="13"/>
  <c r="AY52" i="13"/>
  <c r="AW52" i="13"/>
  <c r="AU52" i="13"/>
  <c r="AS52" i="13"/>
  <c r="AQ52" i="13"/>
  <c r="AO52" i="13"/>
  <c r="AM52" i="13"/>
  <c r="AK52" i="13"/>
  <c r="AI52" i="13"/>
  <c r="AG52" i="13"/>
  <c r="AE52" i="13"/>
  <c r="AC52" i="13"/>
  <c r="AA52" i="13"/>
  <c r="Y52" i="13"/>
  <c r="W52" i="13"/>
  <c r="S52" i="13"/>
  <c r="Q52" i="13"/>
  <c r="O52" i="13"/>
  <c r="M52" i="13"/>
  <c r="K52" i="13"/>
  <c r="I52" i="13"/>
  <c r="BJ51" i="13"/>
  <c r="BH51" i="13" s="1"/>
  <c r="BG51" i="13"/>
  <c r="BE51" i="13"/>
  <c r="BC51" i="13"/>
  <c r="BA51" i="13"/>
  <c r="AY51" i="13"/>
  <c r="AW51" i="13"/>
  <c r="AU51" i="13"/>
  <c r="AS51" i="13"/>
  <c r="AQ51" i="13"/>
  <c r="AO51" i="13"/>
  <c r="AM51" i="13"/>
  <c r="AK51" i="13"/>
  <c r="AI51" i="13"/>
  <c r="AG51" i="13"/>
  <c r="AE51" i="13"/>
  <c r="AC51" i="13"/>
  <c r="AA51" i="13"/>
  <c r="Y51" i="13"/>
  <c r="W51" i="13"/>
  <c r="S51" i="13"/>
  <c r="Q51" i="13"/>
  <c r="O51" i="13"/>
  <c r="M51" i="13"/>
  <c r="K51" i="13"/>
  <c r="I51" i="13"/>
  <c r="BJ50" i="13"/>
  <c r="BH50" i="13" s="1"/>
  <c r="BG50" i="13"/>
  <c r="BE50" i="13"/>
  <c r="BC50" i="13"/>
  <c r="BA50" i="13"/>
  <c r="AY50" i="13"/>
  <c r="AW50" i="13"/>
  <c r="AU50" i="13"/>
  <c r="AS50" i="13"/>
  <c r="AQ50" i="13"/>
  <c r="AO50" i="13"/>
  <c r="AM50" i="13"/>
  <c r="AK50" i="13"/>
  <c r="AI50" i="13"/>
  <c r="AG50" i="13"/>
  <c r="AE50" i="13"/>
  <c r="AC50" i="13"/>
  <c r="AA50" i="13"/>
  <c r="Y50" i="13"/>
  <c r="W50" i="13"/>
  <c r="S50" i="13"/>
  <c r="Q50" i="13"/>
  <c r="O50" i="13"/>
  <c r="M50" i="13"/>
  <c r="K50" i="13"/>
  <c r="I50" i="13"/>
  <c r="BJ49" i="13"/>
  <c r="BG49" i="13"/>
  <c r="BE49" i="13"/>
  <c r="BC49" i="13"/>
  <c r="BA49" i="13"/>
  <c r="AY49" i="13"/>
  <c r="AW49" i="13"/>
  <c r="AU49" i="13"/>
  <c r="AS49" i="13"/>
  <c r="AQ49" i="13"/>
  <c r="AO49" i="13"/>
  <c r="AM49" i="13"/>
  <c r="AK49" i="13"/>
  <c r="AI49" i="13"/>
  <c r="AG49" i="13"/>
  <c r="AE49" i="13"/>
  <c r="AC49" i="13"/>
  <c r="AA49" i="13"/>
  <c r="Y49" i="13"/>
  <c r="W49" i="13"/>
  <c r="S49" i="13"/>
  <c r="Q49" i="13"/>
  <c r="O49" i="13"/>
  <c r="M49" i="13"/>
  <c r="K49" i="13"/>
  <c r="I49" i="13"/>
  <c r="BJ48" i="13"/>
  <c r="BH48" i="13"/>
  <c r="BL48" i="13" s="1"/>
  <c r="BK48" i="13" s="1"/>
  <c r="BG48" i="13"/>
  <c r="BE48" i="13"/>
  <c r="BC48" i="13"/>
  <c r="BA48" i="13"/>
  <c r="AY48" i="13"/>
  <c r="AW48" i="13"/>
  <c r="AU48" i="13"/>
  <c r="AS48" i="13"/>
  <c r="AQ48" i="13"/>
  <c r="AO48" i="13"/>
  <c r="AM48" i="13"/>
  <c r="AK48" i="13"/>
  <c r="AI48" i="13"/>
  <c r="AG48" i="13"/>
  <c r="AE48" i="13"/>
  <c r="AC48" i="13"/>
  <c r="AA48" i="13"/>
  <c r="Y48" i="13"/>
  <c r="W48" i="13"/>
  <c r="S48" i="13"/>
  <c r="Q48" i="13"/>
  <c r="O48" i="13"/>
  <c r="M48" i="13"/>
  <c r="K48" i="13"/>
  <c r="I48" i="13"/>
  <c r="BJ47" i="13"/>
  <c r="BH47" i="13" s="1"/>
  <c r="BG47" i="13"/>
  <c r="BE47" i="13"/>
  <c r="BC47" i="13"/>
  <c r="BA47" i="13"/>
  <c r="AY47" i="13"/>
  <c r="AW47" i="13"/>
  <c r="AU47" i="13"/>
  <c r="AS47" i="13"/>
  <c r="AQ47" i="13"/>
  <c r="AO47" i="13"/>
  <c r="AM47" i="13"/>
  <c r="AK47" i="13"/>
  <c r="AI47" i="13"/>
  <c r="AG47" i="13"/>
  <c r="AE47" i="13"/>
  <c r="AC47" i="13"/>
  <c r="AA47" i="13"/>
  <c r="Y47" i="13"/>
  <c r="W47" i="13"/>
  <c r="S47" i="13"/>
  <c r="Q47" i="13"/>
  <c r="O47" i="13"/>
  <c r="M47" i="13"/>
  <c r="K47" i="13"/>
  <c r="I47" i="13"/>
  <c r="BJ46" i="13"/>
  <c r="BH46" i="13" s="1"/>
  <c r="BG46" i="13"/>
  <c r="BE46" i="13"/>
  <c r="BC46" i="13"/>
  <c r="BA46" i="13"/>
  <c r="AY46" i="13"/>
  <c r="AW46" i="13"/>
  <c r="AU46" i="13"/>
  <c r="AS46" i="13"/>
  <c r="AQ46" i="13"/>
  <c r="AO46" i="13"/>
  <c r="AM46" i="13"/>
  <c r="AK46" i="13"/>
  <c r="AI46" i="13"/>
  <c r="AG46" i="13"/>
  <c r="AE46" i="13"/>
  <c r="AC46" i="13"/>
  <c r="AA46" i="13"/>
  <c r="Y46" i="13"/>
  <c r="W46" i="13"/>
  <c r="S46" i="13"/>
  <c r="Q46" i="13"/>
  <c r="O46" i="13"/>
  <c r="M46" i="13"/>
  <c r="K46" i="13"/>
  <c r="I46" i="13"/>
  <c r="R46" i="13" s="1"/>
  <c r="BJ45" i="13"/>
  <c r="BH45" i="13"/>
  <c r="BL45" i="13" s="1"/>
  <c r="BK45" i="13" s="1"/>
  <c r="BG45" i="13"/>
  <c r="BE45" i="13"/>
  <c r="BC45" i="13"/>
  <c r="BA45" i="13"/>
  <c r="AY45" i="13"/>
  <c r="AW45" i="13"/>
  <c r="AU45" i="13"/>
  <c r="AS45" i="13"/>
  <c r="AQ45" i="13"/>
  <c r="AO45" i="13"/>
  <c r="AM45" i="13"/>
  <c r="AK45" i="13"/>
  <c r="AI45" i="13"/>
  <c r="AG45" i="13"/>
  <c r="AE45" i="13"/>
  <c r="AC45" i="13"/>
  <c r="AA45" i="13"/>
  <c r="Y45" i="13"/>
  <c r="W45" i="13"/>
  <c r="S45" i="13"/>
  <c r="Q45" i="13"/>
  <c r="O45" i="13"/>
  <c r="M45" i="13"/>
  <c r="K45" i="13"/>
  <c r="I45" i="13"/>
  <c r="BJ44" i="13"/>
  <c r="BG44" i="13"/>
  <c r="BE44" i="13"/>
  <c r="BC44" i="13"/>
  <c r="BA44" i="13"/>
  <c r="AY44" i="13"/>
  <c r="AW44" i="13"/>
  <c r="AU44" i="13"/>
  <c r="AS44" i="13"/>
  <c r="AQ44" i="13"/>
  <c r="AO44" i="13"/>
  <c r="AM44" i="13"/>
  <c r="AK44" i="13"/>
  <c r="AI44" i="13"/>
  <c r="AG44" i="13"/>
  <c r="AE44" i="13"/>
  <c r="AC44" i="13"/>
  <c r="AA44" i="13"/>
  <c r="Y44" i="13"/>
  <c r="W44" i="13"/>
  <c r="S44" i="13"/>
  <c r="Q44" i="13"/>
  <c r="O44" i="13"/>
  <c r="M44" i="13"/>
  <c r="K44" i="13"/>
  <c r="R44" i="13" s="1"/>
  <c r="I44" i="13"/>
  <c r="BJ43" i="13"/>
  <c r="BG43" i="13"/>
  <c r="BE43" i="13"/>
  <c r="BC43" i="13"/>
  <c r="BA43" i="13"/>
  <c r="AY43" i="13"/>
  <c r="AW43" i="13"/>
  <c r="AU43" i="13"/>
  <c r="AS43" i="13"/>
  <c r="AQ43" i="13"/>
  <c r="AO43" i="13"/>
  <c r="AM43" i="13"/>
  <c r="AK43" i="13"/>
  <c r="AI43" i="13"/>
  <c r="AG43" i="13"/>
  <c r="AE43" i="13"/>
  <c r="AC43" i="13"/>
  <c r="AA43" i="13"/>
  <c r="Y43" i="13"/>
  <c r="W43" i="13"/>
  <c r="S43" i="13"/>
  <c r="Q43" i="13"/>
  <c r="O43" i="13"/>
  <c r="M43" i="13"/>
  <c r="K43" i="13"/>
  <c r="I43" i="13"/>
  <c r="BJ42" i="13"/>
  <c r="BH42" i="13"/>
  <c r="BG42" i="13"/>
  <c r="BE42" i="13"/>
  <c r="BC42" i="13"/>
  <c r="BA42" i="13"/>
  <c r="AY42" i="13"/>
  <c r="AW42" i="13"/>
  <c r="AU42" i="13"/>
  <c r="AS42" i="13"/>
  <c r="AQ42" i="13"/>
  <c r="AO42" i="13"/>
  <c r="AM42" i="13"/>
  <c r="AK42" i="13"/>
  <c r="AI42" i="13"/>
  <c r="AG42" i="13"/>
  <c r="AE42" i="13"/>
  <c r="AC42" i="13"/>
  <c r="AA42" i="13"/>
  <c r="Y42" i="13"/>
  <c r="W42" i="13"/>
  <c r="S42" i="13"/>
  <c r="Q42" i="13"/>
  <c r="O42" i="13"/>
  <c r="M42" i="13"/>
  <c r="K42" i="13"/>
  <c r="I42" i="13"/>
  <c r="BJ41" i="13"/>
  <c r="BG41" i="13"/>
  <c r="BE41" i="13"/>
  <c r="BC41" i="13"/>
  <c r="BA41" i="13"/>
  <c r="AY41" i="13"/>
  <c r="AW41" i="13"/>
  <c r="AU41" i="13"/>
  <c r="AS41" i="13"/>
  <c r="AQ41" i="13"/>
  <c r="AO41" i="13"/>
  <c r="AM41" i="13"/>
  <c r="AK41" i="13"/>
  <c r="AI41" i="13"/>
  <c r="AG41" i="13"/>
  <c r="AE41" i="13"/>
  <c r="AC41" i="13"/>
  <c r="AA41" i="13"/>
  <c r="Y41" i="13"/>
  <c r="W41" i="13"/>
  <c r="S41" i="13"/>
  <c r="Q41" i="13"/>
  <c r="O41" i="13"/>
  <c r="M41" i="13"/>
  <c r="K41" i="13"/>
  <c r="I41" i="13"/>
  <c r="BJ40" i="13"/>
  <c r="BH40" i="13"/>
  <c r="BL40" i="13" s="1"/>
  <c r="BK40" i="13" s="1"/>
  <c r="BG40" i="13"/>
  <c r="BE40" i="13"/>
  <c r="BC40" i="13"/>
  <c r="BA40" i="13"/>
  <c r="AY40" i="13"/>
  <c r="AW40" i="13"/>
  <c r="AU40" i="13"/>
  <c r="AS40" i="13"/>
  <c r="AQ40" i="13"/>
  <c r="AO40" i="13"/>
  <c r="AM40" i="13"/>
  <c r="AK40" i="13"/>
  <c r="AI40" i="13"/>
  <c r="AG40" i="13"/>
  <c r="AE40" i="13"/>
  <c r="AC40" i="13"/>
  <c r="AA40" i="13"/>
  <c r="Y40" i="13"/>
  <c r="W40" i="13"/>
  <c r="S40" i="13"/>
  <c r="Q40" i="13"/>
  <c r="O40" i="13"/>
  <c r="M40" i="13"/>
  <c r="K40" i="13"/>
  <c r="I40" i="13"/>
  <c r="BJ39" i="13"/>
  <c r="BH39" i="13" s="1"/>
  <c r="BG39" i="13"/>
  <c r="BE39" i="13"/>
  <c r="BC39" i="13"/>
  <c r="BA39" i="13"/>
  <c r="AY39" i="13"/>
  <c r="AW39" i="13"/>
  <c r="AU39" i="13"/>
  <c r="AS39" i="13"/>
  <c r="AQ39" i="13"/>
  <c r="AO39" i="13"/>
  <c r="AM39" i="13"/>
  <c r="AK39" i="13"/>
  <c r="AI39" i="13"/>
  <c r="AG39" i="13"/>
  <c r="AE39" i="13"/>
  <c r="AC39" i="13"/>
  <c r="AA39" i="13"/>
  <c r="Y39" i="13"/>
  <c r="W39" i="13"/>
  <c r="S39" i="13"/>
  <c r="Q39" i="13"/>
  <c r="O39" i="13"/>
  <c r="M39" i="13"/>
  <c r="K39" i="13"/>
  <c r="I39" i="13"/>
  <c r="BJ38" i="13"/>
  <c r="BG38" i="13"/>
  <c r="BE38" i="13"/>
  <c r="BC38" i="13"/>
  <c r="BA38" i="13"/>
  <c r="AY38" i="13"/>
  <c r="AW38" i="13"/>
  <c r="AU38" i="13"/>
  <c r="AS38" i="13"/>
  <c r="AQ38" i="13"/>
  <c r="AO38" i="13"/>
  <c r="AM38" i="13"/>
  <c r="AK38" i="13"/>
  <c r="AI38" i="13"/>
  <c r="AG38" i="13"/>
  <c r="AE38" i="13"/>
  <c r="AC38" i="13"/>
  <c r="AA38" i="13"/>
  <c r="Y38" i="13"/>
  <c r="W38" i="13"/>
  <c r="S38" i="13"/>
  <c r="Q38" i="13"/>
  <c r="O38" i="13"/>
  <c r="M38" i="13"/>
  <c r="K38" i="13"/>
  <c r="I38" i="13"/>
  <c r="BJ37" i="13"/>
  <c r="BH37" i="13"/>
  <c r="BG37" i="13"/>
  <c r="BE37" i="13"/>
  <c r="BC37" i="13"/>
  <c r="BA37" i="13"/>
  <c r="AY37" i="13"/>
  <c r="AW37" i="13"/>
  <c r="AU37" i="13"/>
  <c r="AS37" i="13"/>
  <c r="AQ37" i="13"/>
  <c r="AO37" i="13"/>
  <c r="AM37" i="13"/>
  <c r="AK37" i="13"/>
  <c r="AI37" i="13"/>
  <c r="AG37" i="13"/>
  <c r="AE37" i="13"/>
  <c r="AC37" i="13"/>
  <c r="AA37" i="13"/>
  <c r="Y37" i="13"/>
  <c r="W37" i="13"/>
  <c r="S37" i="13"/>
  <c r="Q37" i="13"/>
  <c r="O37" i="13"/>
  <c r="M37" i="13"/>
  <c r="K37" i="13"/>
  <c r="I37" i="13"/>
  <c r="BJ36" i="13"/>
  <c r="BL36" i="13" s="1"/>
  <c r="BK36" i="13" s="1"/>
  <c r="BH36" i="13"/>
  <c r="BG36" i="13"/>
  <c r="BE36" i="13"/>
  <c r="BC36" i="13"/>
  <c r="BA36" i="13"/>
  <c r="AY36" i="13"/>
  <c r="AW36" i="13"/>
  <c r="AU36" i="13"/>
  <c r="AS36" i="13"/>
  <c r="AQ36" i="13"/>
  <c r="AO36" i="13"/>
  <c r="AM36" i="13"/>
  <c r="AK36" i="13"/>
  <c r="AI36" i="13"/>
  <c r="AG36" i="13"/>
  <c r="AE36" i="13"/>
  <c r="AC36" i="13"/>
  <c r="AA36" i="13"/>
  <c r="Y36" i="13"/>
  <c r="W36" i="13"/>
  <c r="S36" i="13"/>
  <c r="Q36" i="13"/>
  <c r="O36" i="13"/>
  <c r="M36" i="13"/>
  <c r="K36" i="13"/>
  <c r="I36" i="13"/>
  <c r="BJ35" i="13"/>
  <c r="BH35" i="13" s="1"/>
  <c r="BG35" i="13"/>
  <c r="BE35" i="13"/>
  <c r="BC35" i="13"/>
  <c r="BA35" i="13"/>
  <c r="AY35" i="13"/>
  <c r="AW35" i="13"/>
  <c r="AU35" i="13"/>
  <c r="AS35" i="13"/>
  <c r="AQ35" i="13"/>
  <c r="AO35" i="13"/>
  <c r="AM35" i="13"/>
  <c r="AK35" i="13"/>
  <c r="AI35" i="13"/>
  <c r="AG35" i="13"/>
  <c r="AE35" i="13"/>
  <c r="AC35" i="13"/>
  <c r="AA35" i="13"/>
  <c r="Y35" i="13"/>
  <c r="W35" i="13"/>
  <c r="S35" i="13"/>
  <c r="Q35" i="13"/>
  <c r="O35" i="13"/>
  <c r="M35" i="13"/>
  <c r="K35" i="13"/>
  <c r="I35" i="13"/>
  <c r="R35" i="13" s="1"/>
  <c r="BJ34" i="13"/>
  <c r="BH34" i="13" s="1"/>
  <c r="BG34" i="13"/>
  <c r="BE34" i="13"/>
  <c r="BC34" i="13"/>
  <c r="BA34" i="13"/>
  <c r="AY34" i="13"/>
  <c r="AW34" i="13"/>
  <c r="AU34" i="13"/>
  <c r="AS34" i="13"/>
  <c r="AQ34" i="13"/>
  <c r="AO34" i="13"/>
  <c r="AM34" i="13"/>
  <c r="AK34" i="13"/>
  <c r="AI34" i="13"/>
  <c r="AG34" i="13"/>
  <c r="AE34" i="13"/>
  <c r="AC34" i="13"/>
  <c r="AA34" i="13"/>
  <c r="Y34" i="13"/>
  <c r="W34" i="13"/>
  <c r="S34" i="13"/>
  <c r="Q34" i="13"/>
  <c r="O34" i="13"/>
  <c r="M34" i="13"/>
  <c r="K34" i="13"/>
  <c r="I34" i="13"/>
  <c r="BJ33" i="13"/>
  <c r="BG33" i="13"/>
  <c r="BE33" i="13"/>
  <c r="BC33" i="13"/>
  <c r="BA33" i="13"/>
  <c r="AY33" i="13"/>
  <c r="AW33" i="13"/>
  <c r="AU33" i="13"/>
  <c r="AS33" i="13"/>
  <c r="AQ33" i="13"/>
  <c r="AO33" i="13"/>
  <c r="AM33" i="13"/>
  <c r="AK33" i="13"/>
  <c r="AI33" i="13"/>
  <c r="AG33" i="13"/>
  <c r="AE33" i="13"/>
  <c r="AC33" i="13"/>
  <c r="AA33" i="13"/>
  <c r="Y33" i="13"/>
  <c r="W33" i="13"/>
  <c r="S33" i="13"/>
  <c r="Q33" i="13"/>
  <c r="O33" i="13"/>
  <c r="M33" i="13"/>
  <c r="K33" i="13"/>
  <c r="I33" i="13"/>
  <c r="BJ32" i="13"/>
  <c r="BH32" i="13"/>
  <c r="BL32" i="13" s="1"/>
  <c r="BK32" i="13" s="1"/>
  <c r="BG32" i="13"/>
  <c r="BE32" i="13"/>
  <c r="BC32" i="13"/>
  <c r="BA32" i="13"/>
  <c r="AY32" i="13"/>
  <c r="AW32" i="13"/>
  <c r="AU32" i="13"/>
  <c r="AS32" i="13"/>
  <c r="AQ32" i="13"/>
  <c r="AO32" i="13"/>
  <c r="AM32" i="13"/>
  <c r="AK32" i="13"/>
  <c r="AI32" i="13"/>
  <c r="AG32" i="13"/>
  <c r="AE32" i="13"/>
  <c r="AC32" i="13"/>
  <c r="AA32" i="13"/>
  <c r="Y32" i="13"/>
  <c r="W32" i="13"/>
  <c r="S32" i="13"/>
  <c r="BM32" i="13" s="1"/>
  <c r="Q32" i="13"/>
  <c r="O32" i="13"/>
  <c r="M32" i="13"/>
  <c r="K32" i="13"/>
  <c r="I32" i="13"/>
  <c r="BJ31" i="13"/>
  <c r="BH31" i="13" s="1"/>
  <c r="BG31" i="13"/>
  <c r="BE31" i="13"/>
  <c r="BC31" i="13"/>
  <c r="BA31" i="13"/>
  <c r="AY31" i="13"/>
  <c r="AW31" i="13"/>
  <c r="AU31" i="13"/>
  <c r="AS31" i="13"/>
  <c r="AQ31" i="13"/>
  <c r="AO31" i="13"/>
  <c r="AM31" i="13"/>
  <c r="AK31" i="13"/>
  <c r="AI31" i="13"/>
  <c r="AG31" i="13"/>
  <c r="AE31" i="13"/>
  <c r="AC31" i="13"/>
  <c r="AA31" i="13"/>
  <c r="Y31" i="13"/>
  <c r="W31" i="13"/>
  <c r="S31" i="13"/>
  <c r="Q31" i="13"/>
  <c r="O31" i="13"/>
  <c r="M31" i="13"/>
  <c r="K31" i="13"/>
  <c r="I31" i="13"/>
  <c r="BJ30" i="13"/>
  <c r="BH30" i="13"/>
  <c r="BL30" i="13" s="1"/>
  <c r="BK30" i="13" s="1"/>
  <c r="BG30" i="13"/>
  <c r="BE30" i="13"/>
  <c r="BC30" i="13"/>
  <c r="BA30" i="13"/>
  <c r="AY30" i="13"/>
  <c r="AW30" i="13"/>
  <c r="AU30" i="13"/>
  <c r="AS30" i="13"/>
  <c r="AQ30" i="13"/>
  <c r="AO30" i="13"/>
  <c r="AM30" i="13"/>
  <c r="AK30" i="13"/>
  <c r="AI30" i="13"/>
  <c r="AG30" i="13"/>
  <c r="AE30" i="13"/>
  <c r="AC30" i="13"/>
  <c r="AA30" i="13"/>
  <c r="Y30" i="13"/>
  <c r="W30" i="13"/>
  <c r="S30" i="13"/>
  <c r="BM30" i="13" s="1"/>
  <c r="Q30" i="13"/>
  <c r="O30" i="13"/>
  <c r="M30" i="13"/>
  <c r="K30" i="13"/>
  <c r="I30" i="13"/>
  <c r="R30" i="13" s="1"/>
  <c r="BJ29" i="13"/>
  <c r="BH29" i="13" s="1"/>
  <c r="BG29" i="13"/>
  <c r="BE29" i="13"/>
  <c r="BC29" i="13"/>
  <c r="BA29" i="13"/>
  <c r="AY29" i="13"/>
  <c r="AW29" i="13"/>
  <c r="AU29" i="13"/>
  <c r="AS29" i="13"/>
  <c r="AQ29" i="13"/>
  <c r="AO29" i="13"/>
  <c r="AM29" i="13"/>
  <c r="AK29" i="13"/>
  <c r="AI29" i="13"/>
  <c r="AG29" i="13"/>
  <c r="AE29" i="13"/>
  <c r="AC29" i="13"/>
  <c r="AA29" i="13"/>
  <c r="Y29" i="13"/>
  <c r="W29" i="13"/>
  <c r="S29" i="13"/>
  <c r="Q29" i="13"/>
  <c r="O29" i="13"/>
  <c r="M29" i="13"/>
  <c r="K29" i="13"/>
  <c r="I29" i="13"/>
  <c r="BJ28" i="13"/>
  <c r="BH28" i="13" s="1"/>
  <c r="BG28" i="13"/>
  <c r="BE28" i="13"/>
  <c r="BC28" i="13"/>
  <c r="BA28" i="13"/>
  <c r="AY28" i="13"/>
  <c r="AW28" i="13"/>
  <c r="AU28" i="13"/>
  <c r="AS28" i="13"/>
  <c r="AQ28" i="13"/>
  <c r="AO28" i="13"/>
  <c r="AM28" i="13"/>
  <c r="AK28" i="13"/>
  <c r="AI28" i="13"/>
  <c r="AG28" i="13"/>
  <c r="AE28" i="13"/>
  <c r="AC28" i="13"/>
  <c r="AA28" i="13"/>
  <c r="Y28" i="13"/>
  <c r="W28" i="13"/>
  <c r="S28" i="13"/>
  <c r="Q28" i="13"/>
  <c r="O28" i="13"/>
  <c r="M28" i="13"/>
  <c r="K28" i="13"/>
  <c r="I28" i="13"/>
  <c r="R28" i="13" s="1"/>
  <c r="BJ27" i="13"/>
  <c r="BG27" i="13"/>
  <c r="BE27" i="13"/>
  <c r="BC27" i="13"/>
  <c r="BA27" i="13"/>
  <c r="AY27" i="13"/>
  <c r="AW27" i="13"/>
  <c r="AU27" i="13"/>
  <c r="AS27" i="13"/>
  <c r="AQ27" i="13"/>
  <c r="AO27" i="13"/>
  <c r="AM27" i="13"/>
  <c r="AK27" i="13"/>
  <c r="AI27" i="13"/>
  <c r="AG27" i="13"/>
  <c r="AE27" i="13"/>
  <c r="AC27" i="13"/>
  <c r="AA27" i="13"/>
  <c r="Y27" i="13"/>
  <c r="W27" i="13"/>
  <c r="S27" i="13"/>
  <c r="Q27" i="13"/>
  <c r="O27" i="13"/>
  <c r="M27" i="13"/>
  <c r="K27" i="13"/>
  <c r="I27" i="13"/>
  <c r="BJ26" i="13"/>
  <c r="BH26" i="13"/>
  <c r="BL26" i="13" s="1"/>
  <c r="BK26" i="13" s="1"/>
  <c r="BG26" i="13"/>
  <c r="BE26" i="13"/>
  <c r="BC26" i="13"/>
  <c r="BA26" i="13"/>
  <c r="AY26" i="13"/>
  <c r="AW26" i="13"/>
  <c r="AU26" i="13"/>
  <c r="AS26" i="13"/>
  <c r="AQ26" i="13"/>
  <c r="AO26" i="13"/>
  <c r="AM26" i="13"/>
  <c r="AK26" i="13"/>
  <c r="AI26" i="13"/>
  <c r="AG26" i="13"/>
  <c r="AE26" i="13"/>
  <c r="AC26" i="13"/>
  <c r="AA26" i="13"/>
  <c r="Y26" i="13"/>
  <c r="W26" i="13"/>
  <c r="S26" i="13"/>
  <c r="BM26" i="13" s="1"/>
  <c r="Q26" i="13"/>
  <c r="O26" i="13"/>
  <c r="M26" i="13"/>
  <c r="K26" i="13"/>
  <c r="I26" i="13"/>
  <c r="BJ25" i="13"/>
  <c r="BH25" i="13" s="1"/>
  <c r="BL25" i="13" s="1"/>
  <c r="BK25" i="13" s="1"/>
  <c r="BG25" i="13"/>
  <c r="BE25" i="13"/>
  <c r="BC25" i="13"/>
  <c r="BA25" i="13"/>
  <c r="AY25" i="13"/>
  <c r="AW25" i="13"/>
  <c r="AU25" i="13"/>
  <c r="AS25" i="13"/>
  <c r="AQ25" i="13"/>
  <c r="AO25" i="13"/>
  <c r="AM25" i="13"/>
  <c r="AK25" i="13"/>
  <c r="AI25" i="13"/>
  <c r="AG25" i="13"/>
  <c r="AE25" i="13"/>
  <c r="AC25" i="13"/>
  <c r="AA25" i="13"/>
  <c r="Y25" i="13"/>
  <c r="W25" i="13"/>
  <c r="S25" i="13"/>
  <c r="Q25" i="13"/>
  <c r="O25" i="13"/>
  <c r="M25" i="13"/>
  <c r="K25" i="13"/>
  <c r="I25" i="13"/>
  <c r="BJ24" i="13"/>
  <c r="BH24" i="13"/>
  <c r="BG24" i="13"/>
  <c r="BE24" i="13"/>
  <c r="BC24" i="13"/>
  <c r="BA24" i="13"/>
  <c r="AY24" i="13"/>
  <c r="AW24" i="13"/>
  <c r="AU24" i="13"/>
  <c r="AS24" i="13"/>
  <c r="AQ24" i="13"/>
  <c r="AO24" i="13"/>
  <c r="AM24" i="13"/>
  <c r="AK24" i="13"/>
  <c r="AI24" i="13"/>
  <c r="AG24" i="13"/>
  <c r="AE24" i="13"/>
  <c r="AC24" i="13"/>
  <c r="AA24" i="13"/>
  <c r="Y24" i="13"/>
  <c r="W24" i="13"/>
  <c r="S24" i="13"/>
  <c r="Q24" i="13"/>
  <c r="O24" i="13"/>
  <c r="M24" i="13"/>
  <c r="K24" i="13"/>
  <c r="I24" i="13"/>
  <c r="BJ23" i="13"/>
  <c r="BG23" i="13"/>
  <c r="BE23" i="13"/>
  <c r="BC23" i="13"/>
  <c r="BA23" i="13"/>
  <c r="AY23" i="13"/>
  <c r="AW23" i="13"/>
  <c r="AU23" i="13"/>
  <c r="AS23" i="13"/>
  <c r="AQ23" i="13"/>
  <c r="AO23" i="13"/>
  <c r="AM23" i="13"/>
  <c r="AK23" i="13"/>
  <c r="AI23" i="13"/>
  <c r="AG23" i="13"/>
  <c r="AE23" i="13"/>
  <c r="AC23" i="13"/>
  <c r="AA23" i="13"/>
  <c r="Y23" i="13"/>
  <c r="W23" i="13"/>
  <c r="S23" i="13"/>
  <c r="Q23" i="13"/>
  <c r="O23" i="13"/>
  <c r="M23" i="13"/>
  <c r="K23" i="13"/>
  <c r="I23" i="13"/>
  <c r="BJ22" i="13"/>
  <c r="BH22" i="13" s="1"/>
  <c r="BL22" i="13" s="1"/>
  <c r="BK22" i="13" s="1"/>
  <c r="BG22" i="13"/>
  <c r="BE22" i="13"/>
  <c r="BC22" i="13"/>
  <c r="BA22" i="13"/>
  <c r="AY22" i="13"/>
  <c r="AW22" i="13"/>
  <c r="AU22" i="13"/>
  <c r="AS22" i="13"/>
  <c r="AQ22" i="13"/>
  <c r="AO22" i="13"/>
  <c r="AM22" i="13"/>
  <c r="AK22" i="13"/>
  <c r="AI22" i="13"/>
  <c r="AG22" i="13"/>
  <c r="AE22" i="13"/>
  <c r="AC22" i="13"/>
  <c r="AA22" i="13"/>
  <c r="Y22" i="13"/>
  <c r="W22" i="13"/>
  <c r="S22" i="13"/>
  <c r="Q22" i="13"/>
  <c r="O22" i="13"/>
  <c r="M22" i="13"/>
  <c r="K22" i="13"/>
  <c r="I22" i="13"/>
  <c r="BJ21" i="13"/>
  <c r="BH21" i="13" s="1"/>
  <c r="BG21" i="13"/>
  <c r="BE21" i="13"/>
  <c r="BC21" i="13"/>
  <c r="BA21" i="13"/>
  <c r="AY21" i="13"/>
  <c r="AW21" i="13"/>
  <c r="AU21" i="13"/>
  <c r="AS21" i="13"/>
  <c r="AQ21" i="13"/>
  <c r="AO21" i="13"/>
  <c r="AM21" i="13"/>
  <c r="AK21" i="13"/>
  <c r="AI21" i="13"/>
  <c r="AG21" i="13"/>
  <c r="AE21" i="13"/>
  <c r="AC21" i="13"/>
  <c r="AA21" i="13"/>
  <c r="Y21" i="13"/>
  <c r="W21" i="13"/>
  <c r="S21" i="13"/>
  <c r="Q21" i="13"/>
  <c r="O21" i="13"/>
  <c r="M21" i="13"/>
  <c r="K21" i="13"/>
  <c r="I21" i="13"/>
  <c r="BJ20" i="13"/>
  <c r="BH20" i="13"/>
  <c r="BG20" i="13"/>
  <c r="BE20" i="13"/>
  <c r="BC20" i="13"/>
  <c r="BA20" i="13"/>
  <c r="AY20" i="13"/>
  <c r="AW20" i="13"/>
  <c r="AU20" i="13"/>
  <c r="AS20" i="13"/>
  <c r="AQ20" i="13"/>
  <c r="AO20" i="13"/>
  <c r="AM20" i="13"/>
  <c r="AK20" i="13"/>
  <c r="AI20" i="13"/>
  <c r="AG20" i="13"/>
  <c r="AE20" i="13"/>
  <c r="AC20" i="13"/>
  <c r="AA20" i="13"/>
  <c r="Y20" i="13"/>
  <c r="W20" i="13"/>
  <c r="S20" i="13"/>
  <c r="Q20" i="13"/>
  <c r="O20" i="13"/>
  <c r="M20" i="13"/>
  <c r="K20" i="13"/>
  <c r="I20" i="13"/>
  <c r="BJ19" i="13"/>
  <c r="BG19" i="13"/>
  <c r="BE19" i="13"/>
  <c r="BC19" i="13"/>
  <c r="BA19" i="13"/>
  <c r="AY19" i="13"/>
  <c r="AW19" i="13"/>
  <c r="AU19" i="13"/>
  <c r="AS19" i="13"/>
  <c r="AQ19" i="13"/>
  <c r="AO19" i="13"/>
  <c r="AM19" i="13"/>
  <c r="AK19" i="13"/>
  <c r="AI19" i="13"/>
  <c r="AG19" i="13"/>
  <c r="AE19" i="13"/>
  <c r="AC19" i="13"/>
  <c r="AA19" i="13"/>
  <c r="Y19" i="13"/>
  <c r="W19" i="13"/>
  <c r="S19" i="13"/>
  <c r="Q19" i="13"/>
  <c r="O19" i="13"/>
  <c r="M19" i="13"/>
  <c r="K19" i="13"/>
  <c r="R19" i="13" s="1"/>
  <c r="I19" i="13"/>
  <c r="BJ18" i="13"/>
  <c r="BH18" i="13"/>
  <c r="BL18" i="13" s="1"/>
  <c r="BK18" i="13" s="1"/>
  <c r="BG18" i="13"/>
  <c r="BE18" i="13"/>
  <c r="BC18" i="13"/>
  <c r="BA18" i="13"/>
  <c r="AY18" i="13"/>
  <c r="AW18" i="13"/>
  <c r="AU18" i="13"/>
  <c r="AS18" i="13"/>
  <c r="AQ18" i="13"/>
  <c r="AO18" i="13"/>
  <c r="AM18" i="13"/>
  <c r="AK18" i="13"/>
  <c r="AI18" i="13"/>
  <c r="AG18" i="13"/>
  <c r="AE18" i="13"/>
  <c r="AC18" i="13"/>
  <c r="AA18" i="13"/>
  <c r="Y18" i="13"/>
  <c r="W18" i="13"/>
  <c r="S18" i="13"/>
  <c r="Q18" i="13"/>
  <c r="O18" i="13"/>
  <c r="M18" i="13"/>
  <c r="K18" i="13"/>
  <c r="I18" i="13"/>
  <c r="BJ17" i="13"/>
  <c r="BH17" i="13" s="1"/>
  <c r="BL17" i="13" s="1"/>
  <c r="BK17" i="13" s="1"/>
  <c r="BG17" i="13"/>
  <c r="BE17" i="13"/>
  <c r="BC17" i="13"/>
  <c r="BA17" i="13"/>
  <c r="AY17" i="13"/>
  <c r="AW17" i="13"/>
  <c r="AU17" i="13"/>
  <c r="AS17" i="13"/>
  <c r="AQ17" i="13"/>
  <c r="AO17" i="13"/>
  <c r="AM17" i="13"/>
  <c r="AK17" i="13"/>
  <c r="AI17" i="13"/>
  <c r="AG17" i="13"/>
  <c r="AE17" i="13"/>
  <c r="AC17" i="13"/>
  <c r="AA17" i="13"/>
  <c r="Y17" i="13"/>
  <c r="W17" i="13"/>
  <c r="S17" i="13"/>
  <c r="Q17" i="13"/>
  <c r="O17" i="13"/>
  <c r="M17" i="13"/>
  <c r="K17" i="13"/>
  <c r="I17" i="13"/>
  <c r="BJ16" i="13"/>
  <c r="BH16" i="13" s="1"/>
  <c r="BG16" i="13"/>
  <c r="BE16" i="13"/>
  <c r="BC16" i="13"/>
  <c r="BA16" i="13"/>
  <c r="AY16" i="13"/>
  <c r="AW16" i="13"/>
  <c r="AU16" i="13"/>
  <c r="AS16" i="13"/>
  <c r="AQ16" i="13"/>
  <c r="AO16" i="13"/>
  <c r="AM16" i="13"/>
  <c r="AK16" i="13"/>
  <c r="AI16" i="13"/>
  <c r="AG16" i="13"/>
  <c r="AE16" i="13"/>
  <c r="AC16" i="13"/>
  <c r="AA16" i="13"/>
  <c r="Y16" i="13"/>
  <c r="W16" i="13"/>
  <c r="S16" i="13"/>
  <c r="Q16" i="13"/>
  <c r="O16" i="13"/>
  <c r="M16" i="13"/>
  <c r="K16" i="13"/>
  <c r="I16" i="13"/>
  <c r="R16" i="13" s="1"/>
  <c r="BJ15" i="13"/>
  <c r="BG15" i="13"/>
  <c r="BE15" i="13"/>
  <c r="BC15" i="13"/>
  <c r="BA15" i="13"/>
  <c r="AY15" i="13"/>
  <c r="AW15" i="13"/>
  <c r="AU15" i="13"/>
  <c r="AS15" i="13"/>
  <c r="AQ15" i="13"/>
  <c r="AO15" i="13"/>
  <c r="AM15" i="13"/>
  <c r="AK15" i="13"/>
  <c r="AI15" i="13"/>
  <c r="AG15" i="13"/>
  <c r="AE15" i="13"/>
  <c r="AC15" i="13"/>
  <c r="AA15" i="13"/>
  <c r="Y15" i="13"/>
  <c r="W15" i="13"/>
  <c r="S15" i="13"/>
  <c r="Q15" i="13"/>
  <c r="O15" i="13"/>
  <c r="M15" i="13"/>
  <c r="K15" i="13"/>
  <c r="I15" i="13"/>
  <c r="BJ14" i="13"/>
  <c r="BH14" i="13"/>
  <c r="BL14" i="13" s="1"/>
  <c r="BK14" i="13" s="1"/>
  <c r="BG14" i="13"/>
  <c r="BE14" i="13"/>
  <c r="BC14" i="13"/>
  <c r="BA14" i="13"/>
  <c r="AY14" i="13"/>
  <c r="AW14" i="13"/>
  <c r="AU14" i="13"/>
  <c r="AS14" i="13"/>
  <c r="AQ14" i="13"/>
  <c r="AO14" i="13"/>
  <c r="AM14" i="13"/>
  <c r="AK14" i="13"/>
  <c r="AI14" i="13"/>
  <c r="AG14" i="13"/>
  <c r="AE14" i="13"/>
  <c r="AC14" i="13"/>
  <c r="AA14" i="13"/>
  <c r="Y14" i="13"/>
  <c r="W14" i="13"/>
  <c r="S14" i="13"/>
  <c r="BM14" i="13" s="1"/>
  <c r="Q14" i="13"/>
  <c r="O14" i="13"/>
  <c r="M14" i="13"/>
  <c r="K14" i="13"/>
  <c r="I14" i="13"/>
  <c r="BJ13" i="13"/>
  <c r="BG13" i="13"/>
  <c r="BE13" i="13"/>
  <c r="BC13" i="13"/>
  <c r="BA13" i="13"/>
  <c r="AY13" i="13"/>
  <c r="AW13" i="13"/>
  <c r="AU13" i="13"/>
  <c r="AS13" i="13"/>
  <c r="AQ13" i="13"/>
  <c r="AO13" i="13"/>
  <c r="AM13" i="13"/>
  <c r="AK13" i="13"/>
  <c r="AI13" i="13"/>
  <c r="AG13" i="13"/>
  <c r="AE13" i="13"/>
  <c r="AC13" i="13"/>
  <c r="AA13" i="13"/>
  <c r="Y13" i="13"/>
  <c r="W13" i="13"/>
  <c r="S13" i="13"/>
  <c r="Q13" i="13"/>
  <c r="O13" i="13"/>
  <c r="M13" i="13"/>
  <c r="K13" i="13"/>
  <c r="I13" i="13"/>
  <c r="BJ12" i="13"/>
  <c r="BG12" i="13"/>
  <c r="BE12" i="13"/>
  <c r="BC12" i="13"/>
  <c r="BA12" i="13"/>
  <c r="AY12" i="13"/>
  <c r="AW12" i="13"/>
  <c r="AU12" i="13"/>
  <c r="AS12" i="13"/>
  <c r="AQ12" i="13"/>
  <c r="AO12" i="13"/>
  <c r="AM12" i="13"/>
  <c r="AK12" i="13"/>
  <c r="AI12" i="13"/>
  <c r="AG12" i="13"/>
  <c r="AE12" i="13"/>
  <c r="AC12" i="13"/>
  <c r="AA12" i="13"/>
  <c r="Y12" i="13"/>
  <c r="W12" i="13"/>
  <c r="S12" i="13"/>
  <c r="Q12" i="13"/>
  <c r="O12" i="13"/>
  <c r="M12" i="13"/>
  <c r="K12" i="13"/>
  <c r="I12" i="13"/>
  <c r="BG11" i="13"/>
  <c r="BE11" i="13"/>
  <c r="BJ11" i="13"/>
  <c r="Q11" i="13"/>
  <c r="O11" i="13"/>
  <c r="M11" i="13"/>
  <c r="K11" i="13"/>
  <c r="I11" i="13"/>
  <c r="BG10" i="13"/>
  <c r="BE10" i="13"/>
  <c r="BC10" i="13"/>
  <c r="BA10" i="13"/>
  <c r="AY10" i="13"/>
  <c r="AW10" i="13"/>
  <c r="AU10" i="13"/>
  <c r="AS10" i="13"/>
  <c r="AQ10" i="13"/>
  <c r="AO10" i="13"/>
  <c r="AM10" i="13"/>
  <c r="AK10" i="13"/>
  <c r="AI10" i="13"/>
  <c r="AG10" i="13"/>
  <c r="AE10" i="13"/>
  <c r="AC10" i="13"/>
  <c r="AA10" i="13"/>
  <c r="Y10" i="13"/>
  <c r="W10" i="13"/>
  <c r="Q10" i="13"/>
  <c r="O10" i="13"/>
  <c r="M10" i="13"/>
  <c r="K10" i="13"/>
  <c r="I10" i="13"/>
  <c r="X5" i="13" a="1"/>
  <c r="X5" i="13" s="1"/>
  <c r="W5" i="14" s="1"/>
  <c r="F5" i="13" a="1"/>
  <c r="F5" i="13" s="1"/>
  <c r="G5" i="14" s="1"/>
  <c r="N426" i="9"/>
  <c r="M426" i="9"/>
  <c r="K426" i="9"/>
  <c r="J426" i="9"/>
  <c r="N425" i="9"/>
  <c r="M425" i="9"/>
  <c r="K425" i="9"/>
  <c r="J425" i="9"/>
  <c r="N424" i="9"/>
  <c r="M424" i="9"/>
  <c r="K424" i="9"/>
  <c r="J424" i="9"/>
  <c r="L424" i="9" s="1"/>
  <c r="N423" i="9"/>
  <c r="M423" i="9"/>
  <c r="K423" i="9"/>
  <c r="L423" i="9" s="1"/>
  <c r="J423" i="9"/>
  <c r="N422" i="9"/>
  <c r="M422" i="9"/>
  <c r="K422" i="9"/>
  <c r="J422" i="9"/>
  <c r="L422" i="9" s="1"/>
  <c r="N421" i="9"/>
  <c r="M421" i="9"/>
  <c r="K421" i="9"/>
  <c r="J421" i="9"/>
  <c r="H421" i="9"/>
  <c r="G421" i="9"/>
  <c r="I421" i="9" s="1"/>
  <c r="F421" i="9"/>
  <c r="E421" i="9"/>
  <c r="D421" i="9"/>
  <c r="C421" i="9"/>
  <c r="N420" i="9"/>
  <c r="M420" i="9"/>
  <c r="K420" i="9"/>
  <c r="J420" i="9"/>
  <c r="N419" i="9"/>
  <c r="M419" i="9"/>
  <c r="K419" i="9"/>
  <c r="L419" i="9" s="1"/>
  <c r="J419" i="9"/>
  <c r="N418" i="9"/>
  <c r="M418" i="9"/>
  <c r="K418" i="9"/>
  <c r="J418" i="9"/>
  <c r="N417" i="9"/>
  <c r="M417" i="9"/>
  <c r="K417" i="9"/>
  <c r="J417" i="9"/>
  <c r="N416" i="9"/>
  <c r="M416" i="9"/>
  <c r="K416" i="9"/>
  <c r="J416" i="9"/>
  <c r="N415" i="9"/>
  <c r="M415" i="9"/>
  <c r="L415" i="9"/>
  <c r="K415" i="9"/>
  <c r="J415" i="9"/>
  <c r="H415" i="9"/>
  <c r="G415" i="9"/>
  <c r="F415" i="9"/>
  <c r="E415" i="9"/>
  <c r="D415" i="9"/>
  <c r="C415" i="9"/>
  <c r="N414" i="9"/>
  <c r="M414" i="9"/>
  <c r="L414" i="9"/>
  <c r="K414" i="9"/>
  <c r="J414" i="9"/>
  <c r="N413" i="9"/>
  <c r="M413" i="9"/>
  <c r="K413" i="9"/>
  <c r="L413" i="9" s="1"/>
  <c r="J413" i="9"/>
  <c r="N412" i="9"/>
  <c r="M412" i="9"/>
  <c r="K412" i="9"/>
  <c r="J412" i="9"/>
  <c r="L412" i="9" s="1"/>
  <c r="N411" i="9"/>
  <c r="M411" i="9"/>
  <c r="K411" i="9"/>
  <c r="J411" i="9"/>
  <c r="N410" i="9"/>
  <c r="M410" i="9"/>
  <c r="K410" i="9"/>
  <c r="J410" i="9"/>
  <c r="L410" i="9" s="1"/>
  <c r="N409" i="9"/>
  <c r="M409" i="9"/>
  <c r="K409" i="9"/>
  <c r="L409" i="9" s="1"/>
  <c r="J409" i="9"/>
  <c r="H409" i="9"/>
  <c r="G409" i="9"/>
  <c r="I409" i="9" s="1"/>
  <c r="F409" i="9"/>
  <c r="E409" i="9"/>
  <c r="D409" i="9"/>
  <c r="C409" i="9"/>
  <c r="N408" i="9"/>
  <c r="M408" i="9"/>
  <c r="K408" i="9"/>
  <c r="L408" i="9" s="1"/>
  <c r="J408" i="9"/>
  <c r="N407" i="9"/>
  <c r="M407" i="9"/>
  <c r="K407" i="9"/>
  <c r="J407" i="9"/>
  <c r="L407" i="9" s="1"/>
  <c r="N406" i="9"/>
  <c r="M406" i="9"/>
  <c r="K406" i="9"/>
  <c r="J406" i="9"/>
  <c r="L406" i="9" s="1"/>
  <c r="N405" i="9"/>
  <c r="M405" i="9"/>
  <c r="K405" i="9"/>
  <c r="L405" i="9" s="1"/>
  <c r="J405" i="9"/>
  <c r="N404" i="9"/>
  <c r="M404" i="9"/>
  <c r="K404" i="9"/>
  <c r="J404" i="9"/>
  <c r="N403" i="9"/>
  <c r="M403" i="9"/>
  <c r="K403" i="9"/>
  <c r="J403" i="9"/>
  <c r="H403" i="9"/>
  <c r="G403" i="9"/>
  <c r="F403" i="9"/>
  <c r="E403" i="9"/>
  <c r="D403" i="9"/>
  <c r="C403" i="9"/>
  <c r="N402" i="9"/>
  <c r="M402" i="9"/>
  <c r="K402" i="9"/>
  <c r="J402" i="9"/>
  <c r="N401" i="9"/>
  <c r="M401" i="9"/>
  <c r="K401" i="9"/>
  <c r="J401" i="9"/>
  <c r="N400" i="9"/>
  <c r="M400" i="9"/>
  <c r="K400" i="9"/>
  <c r="J400" i="9"/>
  <c r="L400" i="9" s="1"/>
  <c r="N399" i="9"/>
  <c r="M399" i="9"/>
  <c r="K399" i="9"/>
  <c r="J399" i="9"/>
  <c r="N398" i="9"/>
  <c r="M398" i="9"/>
  <c r="K398" i="9"/>
  <c r="J398" i="9"/>
  <c r="N397" i="9"/>
  <c r="M397" i="9"/>
  <c r="K397" i="9"/>
  <c r="J397" i="9"/>
  <c r="L397" i="9" s="1"/>
  <c r="H397" i="9"/>
  <c r="G397" i="9"/>
  <c r="F397" i="9"/>
  <c r="E397" i="9"/>
  <c r="D397" i="9"/>
  <c r="C397" i="9"/>
  <c r="N396" i="9"/>
  <c r="M396" i="9"/>
  <c r="K396" i="9"/>
  <c r="J396" i="9"/>
  <c r="L396" i="9" s="1"/>
  <c r="N395" i="9"/>
  <c r="M395" i="9"/>
  <c r="K395" i="9"/>
  <c r="J395" i="9"/>
  <c r="L395" i="9" s="1"/>
  <c r="N394" i="9"/>
  <c r="M394" i="9"/>
  <c r="K394" i="9"/>
  <c r="J394" i="9"/>
  <c r="N393" i="9"/>
  <c r="M393" i="9"/>
  <c r="K393" i="9"/>
  <c r="J393" i="9"/>
  <c r="L393" i="9" s="1"/>
  <c r="N392" i="9"/>
  <c r="M392" i="9"/>
  <c r="K392" i="9"/>
  <c r="J392" i="9"/>
  <c r="N391" i="9"/>
  <c r="M391" i="9"/>
  <c r="K391" i="9"/>
  <c r="J391" i="9"/>
  <c r="L391" i="9" s="1"/>
  <c r="H391" i="9"/>
  <c r="G391" i="9"/>
  <c r="F391" i="9"/>
  <c r="E391" i="9"/>
  <c r="D391" i="9"/>
  <c r="C391" i="9"/>
  <c r="N390" i="9"/>
  <c r="M390" i="9"/>
  <c r="K390" i="9"/>
  <c r="L390" i="9" s="1"/>
  <c r="J390" i="9"/>
  <c r="N389" i="9"/>
  <c r="M389" i="9"/>
  <c r="K389" i="9"/>
  <c r="J389" i="9"/>
  <c r="N388" i="9"/>
  <c r="M388" i="9"/>
  <c r="K388" i="9"/>
  <c r="J388" i="9"/>
  <c r="N387" i="9"/>
  <c r="M387" i="9"/>
  <c r="K387" i="9"/>
  <c r="J387" i="9"/>
  <c r="N386" i="9"/>
  <c r="M386" i="9"/>
  <c r="L386" i="9"/>
  <c r="K386" i="9"/>
  <c r="J386" i="9"/>
  <c r="N385" i="9"/>
  <c r="M385" i="9"/>
  <c r="K385" i="9"/>
  <c r="J385" i="9"/>
  <c r="I385" i="9"/>
  <c r="H385" i="9"/>
  <c r="G385" i="9"/>
  <c r="F385" i="9"/>
  <c r="E385" i="9"/>
  <c r="D385" i="9"/>
  <c r="C385" i="9"/>
  <c r="N384" i="9"/>
  <c r="M384" i="9"/>
  <c r="K384" i="9"/>
  <c r="L384" i="9" s="1"/>
  <c r="J384" i="9"/>
  <c r="N383" i="9"/>
  <c r="M383" i="9"/>
  <c r="K383" i="9"/>
  <c r="J383" i="9"/>
  <c r="L383" i="9" s="1"/>
  <c r="N382" i="9"/>
  <c r="M382" i="9"/>
  <c r="K382" i="9"/>
  <c r="J382" i="9"/>
  <c r="N381" i="9"/>
  <c r="M381" i="9"/>
  <c r="K381" i="9"/>
  <c r="J381" i="9"/>
  <c r="L381" i="9" s="1"/>
  <c r="N380" i="9"/>
  <c r="M380" i="9"/>
  <c r="K380" i="9"/>
  <c r="L380" i="9" s="1"/>
  <c r="J380" i="9"/>
  <c r="N379" i="9"/>
  <c r="M379" i="9"/>
  <c r="K379" i="9"/>
  <c r="J379" i="9"/>
  <c r="H379" i="9"/>
  <c r="I379" i="9" s="1"/>
  <c r="G379" i="9"/>
  <c r="F379" i="9"/>
  <c r="E379" i="9"/>
  <c r="D379" i="9"/>
  <c r="C379" i="9"/>
  <c r="N378" i="9"/>
  <c r="M378" i="9"/>
  <c r="K378" i="9"/>
  <c r="J378" i="9"/>
  <c r="L378" i="9" s="1"/>
  <c r="N377" i="9"/>
  <c r="M377" i="9"/>
  <c r="K377" i="9"/>
  <c r="J377" i="9"/>
  <c r="N376" i="9"/>
  <c r="M376" i="9"/>
  <c r="L376" i="9"/>
  <c r="K376" i="9"/>
  <c r="J376" i="9"/>
  <c r="N375" i="9"/>
  <c r="M375" i="9"/>
  <c r="K375" i="9"/>
  <c r="J375" i="9"/>
  <c r="N374" i="9"/>
  <c r="M374" i="9"/>
  <c r="K374" i="9"/>
  <c r="J374" i="9"/>
  <c r="N373" i="9"/>
  <c r="M373" i="9"/>
  <c r="K373" i="9"/>
  <c r="J373" i="9"/>
  <c r="H373" i="9"/>
  <c r="G373" i="9"/>
  <c r="I373" i="9" s="1"/>
  <c r="F373" i="9"/>
  <c r="E373" i="9"/>
  <c r="D373" i="9"/>
  <c r="C373" i="9"/>
  <c r="N372" i="9"/>
  <c r="M372" i="9"/>
  <c r="K372" i="9"/>
  <c r="J372" i="9"/>
  <c r="N371" i="9"/>
  <c r="M371" i="9"/>
  <c r="K371" i="9"/>
  <c r="J371" i="9"/>
  <c r="L371" i="9" s="1"/>
  <c r="N370" i="9"/>
  <c r="M370" i="9"/>
  <c r="K370" i="9"/>
  <c r="J370" i="9"/>
  <c r="N369" i="9"/>
  <c r="M369" i="9"/>
  <c r="K369" i="9"/>
  <c r="J369" i="9"/>
  <c r="L369" i="9" s="1"/>
  <c r="N368" i="9"/>
  <c r="M368" i="9"/>
  <c r="K368" i="9"/>
  <c r="J368" i="9"/>
  <c r="L368" i="9" s="1"/>
  <c r="N367" i="9"/>
  <c r="M367" i="9"/>
  <c r="K367" i="9"/>
  <c r="L367" i="9" s="1"/>
  <c r="J367" i="9"/>
  <c r="H367" i="9"/>
  <c r="G367" i="9"/>
  <c r="F367" i="9"/>
  <c r="E367" i="9"/>
  <c r="D367" i="9"/>
  <c r="C367" i="9"/>
  <c r="N366" i="9"/>
  <c r="M366" i="9"/>
  <c r="K366" i="9"/>
  <c r="J366" i="9"/>
  <c r="L366" i="9" s="1"/>
  <c r="N365" i="9"/>
  <c r="M365" i="9"/>
  <c r="K365" i="9"/>
  <c r="J365" i="9"/>
  <c r="N364" i="9"/>
  <c r="M364" i="9"/>
  <c r="K364" i="9"/>
  <c r="J364" i="9"/>
  <c r="L364" i="9" s="1"/>
  <c r="N363" i="9"/>
  <c r="M363" i="9"/>
  <c r="K363" i="9"/>
  <c r="J363" i="9"/>
  <c r="L363" i="9" s="1"/>
  <c r="N362" i="9"/>
  <c r="M362" i="9"/>
  <c r="K362" i="9"/>
  <c r="L362" i="9" s="1"/>
  <c r="J362" i="9"/>
  <c r="N361" i="9"/>
  <c r="M361" i="9"/>
  <c r="K361" i="9"/>
  <c r="J361" i="9"/>
  <c r="H361" i="9"/>
  <c r="G361" i="9"/>
  <c r="I361" i="9" s="1"/>
  <c r="F361" i="9"/>
  <c r="E361" i="9"/>
  <c r="D361" i="9"/>
  <c r="C361" i="9"/>
  <c r="N360" i="9"/>
  <c r="M360" i="9"/>
  <c r="K360" i="9"/>
  <c r="J360" i="9"/>
  <c r="N359" i="9"/>
  <c r="M359" i="9"/>
  <c r="K359" i="9"/>
  <c r="J359" i="9"/>
  <c r="N358" i="9"/>
  <c r="M358" i="9"/>
  <c r="K358" i="9"/>
  <c r="J358" i="9"/>
  <c r="N357" i="9"/>
  <c r="M357" i="9"/>
  <c r="K357" i="9"/>
  <c r="J357" i="9"/>
  <c r="L357" i="9" s="1"/>
  <c r="N356" i="9"/>
  <c r="M356" i="9"/>
  <c r="K356" i="9"/>
  <c r="L356" i="9" s="1"/>
  <c r="J356" i="9"/>
  <c r="N355" i="9"/>
  <c r="M355" i="9"/>
  <c r="K355" i="9"/>
  <c r="J355" i="9"/>
  <c r="H355" i="9"/>
  <c r="G355" i="9"/>
  <c r="F355" i="9"/>
  <c r="E355" i="9"/>
  <c r="D355" i="9"/>
  <c r="C355" i="9"/>
  <c r="N354" i="9"/>
  <c r="M354" i="9"/>
  <c r="K354" i="9"/>
  <c r="J354" i="9"/>
  <c r="N353" i="9"/>
  <c r="M353" i="9"/>
  <c r="K353" i="9"/>
  <c r="J353" i="9"/>
  <c r="N352" i="9"/>
  <c r="M352" i="9"/>
  <c r="K352" i="9"/>
  <c r="J352" i="9"/>
  <c r="L352" i="9" s="1"/>
  <c r="N351" i="9"/>
  <c r="M351" i="9"/>
  <c r="K351" i="9"/>
  <c r="J351" i="9"/>
  <c r="N350" i="9"/>
  <c r="M350" i="9"/>
  <c r="K350" i="9"/>
  <c r="J350" i="9"/>
  <c r="L350" i="9" s="1"/>
  <c r="N349" i="9"/>
  <c r="M349" i="9"/>
  <c r="K349" i="9"/>
  <c r="J349" i="9"/>
  <c r="L349" i="9" s="1"/>
  <c r="H349" i="9"/>
  <c r="G349" i="9"/>
  <c r="F349" i="9"/>
  <c r="E349" i="9"/>
  <c r="D349" i="9"/>
  <c r="C349" i="9"/>
  <c r="N348" i="9"/>
  <c r="M348" i="9"/>
  <c r="K348" i="9"/>
  <c r="J348" i="9"/>
  <c r="L348" i="9" s="1"/>
  <c r="N347" i="9"/>
  <c r="M347" i="9"/>
  <c r="K347" i="9"/>
  <c r="J347" i="9"/>
  <c r="L347" i="9" s="1"/>
  <c r="N346" i="9"/>
  <c r="M346" i="9"/>
  <c r="K346" i="9"/>
  <c r="L346" i="9" s="1"/>
  <c r="J346" i="9"/>
  <c r="N345" i="9"/>
  <c r="M345" i="9"/>
  <c r="K345" i="9"/>
  <c r="J345" i="9"/>
  <c r="N344" i="9"/>
  <c r="M344" i="9"/>
  <c r="K344" i="9"/>
  <c r="J344" i="9"/>
  <c r="N343" i="9"/>
  <c r="M343" i="9"/>
  <c r="K343" i="9"/>
  <c r="J343" i="9"/>
  <c r="L343" i="9" s="1"/>
  <c r="H343" i="9"/>
  <c r="G343" i="9"/>
  <c r="I343" i="9" s="1"/>
  <c r="F343" i="9"/>
  <c r="E343" i="9"/>
  <c r="D343" i="9"/>
  <c r="C343" i="9"/>
  <c r="N342" i="9"/>
  <c r="M342" i="9"/>
  <c r="K342" i="9"/>
  <c r="L342" i="9" s="1"/>
  <c r="J342" i="9"/>
  <c r="N341" i="9"/>
  <c r="M341" i="9"/>
  <c r="K341" i="9"/>
  <c r="J341" i="9"/>
  <c r="N340" i="9"/>
  <c r="M340" i="9"/>
  <c r="K340" i="9"/>
  <c r="J340" i="9"/>
  <c r="L340" i="9" s="1"/>
  <c r="N339" i="9"/>
  <c r="M339" i="9"/>
  <c r="K339" i="9"/>
  <c r="J339" i="9"/>
  <c r="N338" i="9"/>
  <c r="M338" i="9"/>
  <c r="K338" i="9"/>
  <c r="J338" i="9"/>
  <c r="L338" i="9" s="1"/>
  <c r="N337" i="9"/>
  <c r="M337" i="9"/>
  <c r="K337" i="9"/>
  <c r="J337" i="9"/>
  <c r="H337" i="9"/>
  <c r="G337" i="9"/>
  <c r="I337" i="9" s="1"/>
  <c r="F337" i="9"/>
  <c r="E337" i="9"/>
  <c r="D337" i="9"/>
  <c r="C337" i="9"/>
  <c r="N336" i="9"/>
  <c r="M336" i="9"/>
  <c r="K336" i="9"/>
  <c r="J336" i="9"/>
  <c r="N335" i="9"/>
  <c r="M335" i="9"/>
  <c r="K335" i="9"/>
  <c r="J335" i="9"/>
  <c r="L335" i="9" s="1"/>
  <c r="N334" i="9"/>
  <c r="M334" i="9"/>
  <c r="K334" i="9"/>
  <c r="J334" i="9"/>
  <c r="N333" i="9"/>
  <c r="M333" i="9"/>
  <c r="K333" i="9"/>
  <c r="L333" i="9" s="1"/>
  <c r="J333" i="9"/>
  <c r="N332" i="9"/>
  <c r="M332" i="9"/>
  <c r="K332" i="9"/>
  <c r="J332" i="9"/>
  <c r="N331" i="9"/>
  <c r="M331" i="9"/>
  <c r="K331" i="9"/>
  <c r="J331" i="9"/>
  <c r="L331" i="9" s="1"/>
  <c r="H331" i="9"/>
  <c r="G331" i="9"/>
  <c r="F331" i="9"/>
  <c r="E331" i="9"/>
  <c r="D331" i="9"/>
  <c r="C331" i="9"/>
  <c r="N330" i="9"/>
  <c r="M330" i="9"/>
  <c r="K330" i="9"/>
  <c r="J330" i="9"/>
  <c r="L330" i="9" s="1"/>
  <c r="N329" i="9"/>
  <c r="M329" i="9"/>
  <c r="K329" i="9"/>
  <c r="J329" i="9"/>
  <c r="N328" i="9"/>
  <c r="M328" i="9"/>
  <c r="K328" i="9"/>
  <c r="J328" i="9"/>
  <c r="L328" i="9" s="1"/>
  <c r="N327" i="9"/>
  <c r="M327" i="9"/>
  <c r="K327" i="9"/>
  <c r="L327" i="9" s="1"/>
  <c r="J327" i="9"/>
  <c r="N326" i="9"/>
  <c r="M326" i="9"/>
  <c r="K326" i="9"/>
  <c r="J326" i="9"/>
  <c r="L326" i="9" s="1"/>
  <c r="N325" i="9"/>
  <c r="M325" i="9"/>
  <c r="K325" i="9"/>
  <c r="J325" i="9"/>
  <c r="H325" i="9"/>
  <c r="G325" i="9"/>
  <c r="I325" i="9" s="1"/>
  <c r="F325" i="9"/>
  <c r="E325" i="9"/>
  <c r="D325" i="9"/>
  <c r="C325" i="9"/>
  <c r="N324" i="9"/>
  <c r="M324" i="9"/>
  <c r="K324" i="9"/>
  <c r="J324" i="9"/>
  <c r="N323" i="9"/>
  <c r="M323" i="9"/>
  <c r="K323" i="9"/>
  <c r="J323" i="9"/>
  <c r="L323" i="9" s="1"/>
  <c r="N322" i="9"/>
  <c r="M322" i="9"/>
  <c r="K322" i="9"/>
  <c r="J322" i="9"/>
  <c r="N321" i="9"/>
  <c r="M321" i="9"/>
  <c r="L321" i="9"/>
  <c r="K321" i="9"/>
  <c r="J321" i="9"/>
  <c r="N320" i="9"/>
  <c r="M320" i="9"/>
  <c r="K320" i="9"/>
  <c r="J320" i="9"/>
  <c r="N319" i="9"/>
  <c r="M319" i="9"/>
  <c r="L319" i="9"/>
  <c r="K319" i="9"/>
  <c r="J319" i="9"/>
  <c r="H319" i="9"/>
  <c r="G319" i="9"/>
  <c r="I319" i="9" s="1"/>
  <c r="F319" i="9"/>
  <c r="E319" i="9"/>
  <c r="D319" i="9"/>
  <c r="C319" i="9"/>
  <c r="N318" i="9"/>
  <c r="M318" i="9"/>
  <c r="L318" i="9"/>
  <c r="K318" i="9"/>
  <c r="J318" i="9"/>
  <c r="N317" i="9"/>
  <c r="M317" i="9"/>
  <c r="K317" i="9"/>
  <c r="L317" i="9" s="1"/>
  <c r="J317" i="9"/>
  <c r="N316" i="9"/>
  <c r="M316" i="9"/>
  <c r="K316" i="9"/>
  <c r="J316" i="9"/>
  <c r="L316" i="9" s="1"/>
  <c r="N315" i="9"/>
  <c r="M315" i="9"/>
  <c r="K315" i="9"/>
  <c r="J315" i="9"/>
  <c r="N314" i="9"/>
  <c r="M314" i="9"/>
  <c r="K314" i="9"/>
  <c r="J314" i="9"/>
  <c r="L314" i="9" s="1"/>
  <c r="N313" i="9"/>
  <c r="M313" i="9"/>
  <c r="K313" i="9"/>
  <c r="L313" i="9" s="1"/>
  <c r="J313" i="9"/>
  <c r="H313" i="9"/>
  <c r="G313" i="9"/>
  <c r="I313" i="9" s="1"/>
  <c r="F313" i="9"/>
  <c r="E313" i="9"/>
  <c r="D313" i="9"/>
  <c r="C313" i="9"/>
  <c r="N312" i="9"/>
  <c r="M312" i="9"/>
  <c r="K312" i="9"/>
  <c r="L312" i="9" s="1"/>
  <c r="J312" i="9"/>
  <c r="N311" i="9"/>
  <c r="M311" i="9"/>
  <c r="K311" i="9"/>
  <c r="J311" i="9"/>
  <c r="N310" i="9"/>
  <c r="M310" i="9"/>
  <c r="K310" i="9"/>
  <c r="J310" i="9"/>
  <c r="N309" i="9"/>
  <c r="M309" i="9"/>
  <c r="K309" i="9"/>
  <c r="J309" i="9"/>
  <c r="L309" i="9" s="1"/>
  <c r="N308" i="9"/>
  <c r="M308" i="9"/>
  <c r="K308" i="9"/>
  <c r="L308" i="9" s="1"/>
  <c r="J308" i="9"/>
  <c r="N307" i="9"/>
  <c r="M307" i="9"/>
  <c r="L307" i="9"/>
  <c r="K307" i="9"/>
  <c r="J307" i="9"/>
  <c r="H307" i="9"/>
  <c r="G307" i="9"/>
  <c r="F307" i="9"/>
  <c r="E307" i="9"/>
  <c r="D307" i="9"/>
  <c r="C307" i="9"/>
  <c r="N306" i="9"/>
  <c r="M306" i="9"/>
  <c r="K306" i="9"/>
  <c r="J306" i="9"/>
  <c r="N305" i="9"/>
  <c r="M305" i="9"/>
  <c r="K305" i="9"/>
  <c r="J305" i="9"/>
  <c r="L305" i="9" s="1"/>
  <c r="N304" i="9"/>
  <c r="M304" i="9"/>
  <c r="K304" i="9"/>
  <c r="J304" i="9"/>
  <c r="L304" i="9" s="1"/>
  <c r="N303" i="9"/>
  <c r="M303" i="9"/>
  <c r="K303" i="9"/>
  <c r="J303" i="9"/>
  <c r="N302" i="9"/>
  <c r="M302" i="9"/>
  <c r="L302" i="9"/>
  <c r="K302" i="9"/>
  <c r="J302" i="9"/>
  <c r="N301" i="9"/>
  <c r="M301" i="9"/>
  <c r="K301" i="9"/>
  <c r="J301" i="9"/>
  <c r="H301" i="9"/>
  <c r="G301" i="9"/>
  <c r="I301" i="9" s="1"/>
  <c r="F301" i="9"/>
  <c r="E301" i="9"/>
  <c r="D301" i="9"/>
  <c r="C301" i="9"/>
  <c r="N300" i="9"/>
  <c r="M300" i="9"/>
  <c r="K300" i="9"/>
  <c r="J300" i="9"/>
  <c r="N299" i="9"/>
  <c r="M299" i="9"/>
  <c r="L299" i="9"/>
  <c r="K299" i="9"/>
  <c r="J299" i="9"/>
  <c r="N298" i="9"/>
  <c r="M298" i="9"/>
  <c r="K298" i="9"/>
  <c r="J298" i="9"/>
  <c r="N297" i="9"/>
  <c r="M297" i="9"/>
  <c r="K297" i="9"/>
  <c r="J297" i="9"/>
  <c r="N296" i="9"/>
  <c r="M296" i="9"/>
  <c r="K296" i="9"/>
  <c r="J296" i="9"/>
  <c r="N295" i="9"/>
  <c r="M295" i="9"/>
  <c r="K295" i="9"/>
  <c r="J295" i="9"/>
  <c r="H295" i="9"/>
  <c r="G295" i="9"/>
  <c r="I295" i="9" s="1"/>
  <c r="F295" i="9"/>
  <c r="E295" i="9"/>
  <c r="D295" i="9"/>
  <c r="C295" i="9"/>
  <c r="N294" i="9"/>
  <c r="M294" i="9"/>
  <c r="K294" i="9"/>
  <c r="J294" i="9"/>
  <c r="N293" i="9"/>
  <c r="M293" i="9"/>
  <c r="K293" i="9"/>
  <c r="J293" i="9"/>
  <c r="N292" i="9"/>
  <c r="M292" i="9"/>
  <c r="K292" i="9"/>
  <c r="J292" i="9"/>
  <c r="L292" i="9" s="1"/>
  <c r="N291" i="9"/>
  <c r="M291" i="9"/>
  <c r="K291" i="9"/>
  <c r="J291" i="9"/>
  <c r="N290" i="9"/>
  <c r="M290" i="9"/>
  <c r="L290" i="9"/>
  <c r="K290" i="9"/>
  <c r="J290" i="9"/>
  <c r="N289" i="9"/>
  <c r="M289" i="9"/>
  <c r="K289" i="9"/>
  <c r="L289" i="9" s="1"/>
  <c r="J289" i="9"/>
  <c r="H289" i="9"/>
  <c r="G289" i="9"/>
  <c r="I289" i="9" s="1"/>
  <c r="F289" i="9"/>
  <c r="E289" i="9"/>
  <c r="D289" i="9"/>
  <c r="C289" i="9"/>
  <c r="N288" i="9"/>
  <c r="M288" i="9"/>
  <c r="K288" i="9"/>
  <c r="J288" i="9"/>
  <c r="N287" i="9"/>
  <c r="M287" i="9"/>
  <c r="K287" i="9"/>
  <c r="J287" i="9"/>
  <c r="L287" i="9" s="1"/>
  <c r="N286" i="9"/>
  <c r="M286" i="9"/>
  <c r="K286" i="9"/>
  <c r="J286" i="9"/>
  <c r="N285" i="9"/>
  <c r="M285" i="9"/>
  <c r="L285" i="9"/>
  <c r="K285" i="9"/>
  <c r="J285" i="9"/>
  <c r="N284" i="9"/>
  <c r="M284" i="9"/>
  <c r="K284" i="9"/>
  <c r="L284" i="9" s="1"/>
  <c r="J284" i="9"/>
  <c r="N283" i="9"/>
  <c r="M283" i="9"/>
  <c r="K283" i="9"/>
  <c r="J283" i="9"/>
  <c r="H283" i="9"/>
  <c r="G283" i="9"/>
  <c r="F283" i="9"/>
  <c r="E283" i="9"/>
  <c r="D283" i="9"/>
  <c r="C283" i="9"/>
  <c r="N282" i="9"/>
  <c r="M282" i="9"/>
  <c r="K282" i="9"/>
  <c r="L282" i="9" s="1"/>
  <c r="J282" i="9"/>
  <c r="N281" i="9"/>
  <c r="M281" i="9"/>
  <c r="K281" i="9"/>
  <c r="J281" i="9"/>
  <c r="L281" i="9" s="1"/>
  <c r="N280" i="9"/>
  <c r="M280" i="9"/>
  <c r="K280" i="9"/>
  <c r="J280" i="9"/>
  <c r="N279" i="9"/>
  <c r="M279" i="9"/>
  <c r="K279" i="9"/>
  <c r="L279" i="9" s="1"/>
  <c r="J279" i="9"/>
  <c r="N278" i="9"/>
  <c r="M278" i="9"/>
  <c r="K278" i="9"/>
  <c r="J278" i="9"/>
  <c r="N277" i="9"/>
  <c r="M277" i="9"/>
  <c r="K277" i="9"/>
  <c r="J277" i="9"/>
  <c r="L277" i="9" s="1"/>
  <c r="H277" i="9"/>
  <c r="G277" i="9"/>
  <c r="F277" i="9"/>
  <c r="E277" i="9"/>
  <c r="D277" i="9"/>
  <c r="C277" i="9"/>
  <c r="N276" i="9"/>
  <c r="M276" i="9"/>
  <c r="K276" i="9"/>
  <c r="J276" i="9"/>
  <c r="N275" i="9"/>
  <c r="M275" i="9"/>
  <c r="K275" i="9"/>
  <c r="J275" i="9"/>
  <c r="L275" i="9" s="1"/>
  <c r="N274" i="9"/>
  <c r="M274" i="9"/>
  <c r="K274" i="9"/>
  <c r="L274" i="9" s="1"/>
  <c r="J274" i="9"/>
  <c r="N273" i="9"/>
  <c r="M273" i="9"/>
  <c r="K273" i="9"/>
  <c r="J273" i="9"/>
  <c r="L273" i="9" s="1"/>
  <c r="N272" i="9"/>
  <c r="M272" i="9"/>
  <c r="K272" i="9"/>
  <c r="J272" i="9"/>
  <c r="N271" i="9"/>
  <c r="M271" i="9"/>
  <c r="K271" i="9"/>
  <c r="J271" i="9"/>
  <c r="L271" i="9" s="1"/>
  <c r="H271" i="9"/>
  <c r="G271" i="9"/>
  <c r="F271" i="9"/>
  <c r="E271" i="9"/>
  <c r="D271" i="9"/>
  <c r="C271" i="9"/>
  <c r="N270" i="9"/>
  <c r="M270" i="9"/>
  <c r="K270" i="9"/>
  <c r="J270" i="9"/>
  <c r="L270" i="9" s="1"/>
  <c r="N269" i="9"/>
  <c r="M269" i="9"/>
  <c r="K269" i="9"/>
  <c r="J269" i="9"/>
  <c r="N268" i="9"/>
  <c r="M268" i="9"/>
  <c r="K268" i="9"/>
  <c r="J268" i="9"/>
  <c r="N267" i="9"/>
  <c r="M267" i="9"/>
  <c r="K267" i="9"/>
  <c r="J267" i="9"/>
  <c r="L267" i="9" s="1"/>
  <c r="N266" i="9"/>
  <c r="M266" i="9"/>
  <c r="K266" i="9"/>
  <c r="J266" i="9"/>
  <c r="L266" i="9" s="1"/>
  <c r="N265" i="9"/>
  <c r="M265" i="9"/>
  <c r="K265" i="9"/>
  <c r="J265" i="9"/>
  <c r="H265" i="9"/>
  <c r="G265" i="9"/>
  <c r="I265" i="9" s="1"/>
  <c r="F265" i="9"/>
  <c r="E265" i="9"/>
  <c r="D265" i="9"/>
  <c r="C265" i="9"/>
  <c r="N264" i="9"/>
  <c r="M264" i="9"/>
  <c r="K264" i="9"/>
  <c r="J264" i="9"/>
  <c r="N263" i="9"/>
  <c r="M263" i="9"/>
  <c r="K263" i="9"/>
  <c r="J263" i="9"/>
  <c r="N262" i="9"/>
  <c r="M262" i="9"/>
  <c r="K262" i="9"/>
  <c r="J262" i="9"/>
  <c r="N261" i="9"/>
  <c r="M261" i="9"/>
  <c r="K261" i="9"/>
  <c r="J261" i="9"/>
  <c r="L261" i="9" s="1"/>
  <c r="N260" i="9"/>
  <c r="M260" i="9"/>
  <c r="K260" i="9"/>
  <c r="J260" i="9"/>
  <c r="N259" i="9"/>
  <c r="M259" i="9"/>
  <c r="L259" i="9"/>
  <c r="K259" i="9"/>
  <c r="J259" i="9"/>
  <c r="H259" i="9"/>
  <c r="G259" i="9"/>
  <c r="I259" i="9" s="1"/>
  <c r="F259" i="9"/>
  <c r="E259" i="9"/>
  <c r="D259" i="9"/>
  <c r="C259" i="9"/>
  <c r="N258" i="9"/>
  <c r="M258" i="9"/>
  <c r="L258" i="9"/>
  <c r="K258" i="9"/>
  <c r="J258" i="9"/>
  <c r="N257" i="9"/>
  <c r="M257" i="9"/>
  <c r="K257" i="9"/>
  <c r="J257" i="9"/>
  <c r="N256" i="9"/>
  <c r="M256" i="9"/>
  <c r="K256" i="9"/>
  <c r="J256" i="9"/>
  <c r="L256" i="9" s="1"/>
  <c r="N255" i="9"/>
  <c r="M255" i="9"/>
  <c r="K255" i="9"/>
  <c r="J255" i="9"/>
  <c r="N254" i="9"/>
  <c r="M254" i="9"/>
  <c r="K254" i="9"/>
  <c r="J254" i="9"/>
  <c r="N253" i="9"/>
  <c r="M253" i="9"/>
  <c r="K253" i="9"/>
  <c r="J253" i="9"/>
  <c r="H253" i="9"/>
  <c r="G253" i="9"/>
  <c r="I253" i="9" s="1"/>
  <c r="F253" i="9"/>
  <c r="E253" i="9"/>
  <c r="D253" i="9"/>
  <c r="C253" i="9"/>
  <c r="N252" i="9"/>
  <c r="M252" i="9"/>
  <c r="K252" i="9"/>
  <c r="J252" i="9"/>
  <c r="N251" i="9"/>
  <c r="M251" i="9"/>
  <c r="K251" i="9"/>
  <c r="J251" i="9"/>
  <c r="N250" i="9"/>
  <c r="M250" i="9"/>
  <c r="K250" i="9"/>
  <c r="J250" i="9"/>
  <c r="N249" i="9"/>
  <c r="M249" i="9"/>
  <c r="L249" i="9"/>
  <c r="K249" i="9"/>
  <c r="J249" i="9"/>
  <c r="N248" i="9"/>
  <c r="M248" i="9"/>
  <c r="K248" i="9"/>
  <c r="J248" i="9"/>
  <c r="L248" i="9" s="1"/>
  <c r="N247" i="9"/>
  <c r="M247" i="9"/>
  <c r="K247" i="9"/>
  <c r="J247" i="9"/>
  <c r="H247" i="9"/>
  <c r="G247" i="9"/>
  <c r="F247" i="9"/>
  <c r="E247" i="9"/>
  <c r="D247" i="9"/>
  <c r="C247" i="9"/>
  <c r="N246" i="9"/>
  <c r="M246" i="9"/>
  <c r="L246" i="9"/>
  <c r="K246" i="9"/>
  <c r="J246" i="9"/>
  <c r="N245" i="9"/>
  <c r="M245" i="9"/>
  <c r="K245" i="9"/>
  <c r="L245" i="9" s="1"/>
  <c r="J245" i="9"/>
  <c r="N244" i="9"/>
  <c r="M244" i="9"/>
  <c r="K244" i="9"/>
  <c r="J244" i="9"/>
  <c r="L244" i="9" s="1"/>
  <c r="N243" i="9"/>
  <c r="M243" i="9"/>
  <c r="K243" i="9"/>
  <c r="J243" i="9"/>
  <c r="N242" i="9"/>
  <c r="M242" i="9"/>
  <c r="K242" i="9"/>
  <c r="L242" i="9" s="1"/>
  <c r="J242" i="9"/>
  <c r="N241" i="9"/>
  <c r="M241" i="9"/>
  <c r="L241" i="9"/>
  <c r="K241" i="9"/>
  <c r="J241" i="9"/>
  <c r="H241" i="9"/>
  <c r="I241" i="9" s="1"/>
  <c r="G241" i="9"/>
  <c r="F241" i="9"/>
  <c r="E241" i="9"/>
  <c r="D241" i="9"/>
  <c r="C241" i="9"/>
  <c r="N240" i="9"/>
  <c r="M240" i="9"/>
  <c r="L240" i="9"/>
  <c r="K240" i="9"/>
  <c r="J240" i="9"/>
  <c r="N239" i="9"/>
  <c r="M239" i="9"/>
  <c r="K239" i="9"/>
  <c r="J239" i="9"/>
  <c r="N238" i="9"/>
  <c r="M238" i="9"/>
  <c r="K238" i="9"/>
  <c r="J238" i="9"/>
  <c r="N237" i="9"/>
  <c r="M237" i="9"/>
  <c r="K237" i="9"/>
  <c r="J237" i="9"/>
  <c r="N236" i="9"/>
  <c r="M236" i="9"/>
  <c r="K236" i="9"/>
  <c r="L236" i="9" s="1"/>
  <c r="J236" i="9"/>
  <c r="N235" i="9"/>
  <c r="M235" i="9"/>
  <c r="L235" i="9"/>
  <c r="K235" i="9"/>
  <c r="J235" i="9"/>
  <c r="H235" i="9"/>
  <c r="I235" i="9" s="1"/>
  <c r="G235" i="9"/>
  <c r="F235" i="9"/>
  <c r="E235" i="9"/>
  <c r="D235" i="9"/>
  <c r="C235" i="9"/>
  <c r="N234" i="9"/>
  <c r="M234" i="9"/>
  <c r="L234" i="9"/>
  <c r="K234" i="9"/>
  <c r="J234" i="9"/>
  <c r="N233" i="9"/>
  <c r="M233" i="9"/>
  <c r="K233" i="9"/>
  <c r="J233" i="9"/>
  <c r="N232" i="9"/>
  <c r="M232" i="9"/>
  <c r="K232" i="9"/>
  <c r="J232" i="9"/>
  <c r="L232" i="9" s="1"/>
  <c r="N231" i="9"/>
  <c r="M231" i="9"/>
  <c r="L231" i="9"/>
  <c r="K231" i="9"/>
  <c r="J231" i="9"/>
  <c r="N230" i="9"/>
  <c r="M230" i="9"/>
  <c r="K230" i="9"/>
  <c r="J230" i="9"/>
  <c r="L230" i="9" s="1"/>
  <c r="N229" i="9"/>
  <c r="M229" i="9"/>
  <c r="K229" i="9"/>
  <c r="J229" i="9"/>
  <c r="H229" i="9"/>
  <c r="G229" i="9"/>
  <c r="I229" i="9" s="1"/>
  <c r="F229" i="9"/>
  <c r="E229" i="9"/>
  <c r="D229" i="9"/>
  <c r="C229" i="9"/>
  <c r="N228" i="9"/>
  <c r="M228" i="9"/>
  <c r="K228" i="9"/>
  <c r="J228" i="9"/>
  <c r="N227" i="9"/>
  <c r="M227" i="9"/>
  <c r="K227" i="9"/>
  <c r="L227" i="9" s="1"/>
  <c r="J227" i="9"/>
  <c r="N226" i="9"/>
  <c r="M226" i="9"/>
  <c r="K226" i="9"/>
  <c r="J226" i="9"/>
  <c r="L226" i="9" s="1"/>
  <c r="N225" i="9"/>
  <c r="M225" i="9"/>
  <c r="K225" i="9"/>
  <c r="J225" i="9"/>
  <c r="L225" i="9" s="1"/>
  <c r="N224" i="9"/>
  <c r="M224" i="9"/>
  <c r="K224" i="9"/>
  <c r="J224" i="9"/>
  <c r="N223" i="9"/>
  <c r="M223" i="9"/>
  <c r="K223" i="9"/>
  <c r="J223" i="9"/>
  <c r="H223" i="9"/>
  <c r="G223" i="9"/>
  <c r="F223" i="9"/>
  <c r="E223" i="9"/>
  <c r="D223" i="9"/>
  <c r="C223" i="9"/>
  <c r="N222" i="9"/>
  <c r="M222" i="9"/>
  <c r="K222" i="9"/>
  <c r="J222" i="9"/>
  <c r="N221" i="9"/>
  <c r="M221" i="9"/>
  <c r="K221" i="9"/>
  <c r="J221" i="9"/>
  <c r="L221" i="9" s="1"/>
  <c r="N220" i="9"/>
  <c r="M220" i="9"/>
  <c r="K220" i="9"/>
  <c r="J220" i="9"/>
  <c r="L220" i="9" s="1"/>
  <c r="N219" i="9"/>
  <c r="M219" i="9"/>
  <c r="K219" i="9"/>
  <c r="J219" i="9"/>
  <c r="N218" i="9"/>
  <c r="M218" i="9"/>
  <c r="L218" i="9"/>
  <c r="K218" i="9"/>
  <c r="J218" i="9"/>
  <c r="N217" i="9"/>
  <c r="M217" i="9"/>
  <c r="K217" i="9"/>
  <c r="L217" i="9" s="1"/>
  <c r="J217" i="9"/>
  <c r="H217" i="9"/>
  <c r="G217" i="9"/>
  <c r="I217" i="9" s="1"/>
  <c r="F217" i="9"/>
  <c r="E217" i="9"/>
  <c r="D217" i="9"/>
  <c r="C217" i="9"/>
  <c r="N216" i="9"/>
  <c r="M216" i="9"/>
  <c r="K216" i="9"/>
  <c r="L216" i="9" s="1"/>
  <c r="J216" i="9"/>
  <c r="N215" i="9"/>
  <c r="M215" i="9"/>
  <c r="K215" i="9"/>
  <c r="J215" i="9"/>
  <c r="N214" i="9"/>
  <c r="M214" i="9"/>
  <c r="K214" i="9"/>
  <c r="J214" i="9"/>
  <c r="L214" i="9" s="1"/>
  <c r="N213" i="9"/>
  <c r="M213" i="9"/>
  <c r="K213" i="9"/>
  <c r="L213" i="9" s="1"/>
  <c r="J213" i="9"/>
  <c r="N212" i="9"/>
  <c r="M212" i="9"/>
  <c r="L212" i="9"/>
  <c r="K212" i="9"/>
  <c r="J212" i="9"/>
  <c r="N211" i="9"/>
  <c r="M211" i="9"/>
  <c r="K211" i="9"/>
  <c r="J211" i="9"/>
  <c r="H211" i="9"/>
  <c r="G211" i="9"/>
  <c r="F211" i="9"/>
  <c r="E211" i="9"/>
  <c r="D211" i="9"/>
  <c r="C211" i="9"/>
  <c r="N210" i="9"/>
  <c r="M210" i="9"/>
  <c r="K210" i="9"/>
  <c r="J210" i="9"/>
  <c r="L210" i="9" s="1"/>
  <c r="N209" i="9"/>
  <c r="M209" i="9"/>
  <c r="K209" i="9"/>
  <c r="J209" i="9"/>
  <c r="N208" i="9"/>
  <c r="M208" i="9"/>
  <c r="K208" i="9"/>
  <c r="J208" i="9"/>
  <c r="N207" i="9"/>
  <c r="M207" i="9"/>
  <c r="K207" i="9"/>
  <c r="J207" i="9"/>
  <c r="N206" i="9"/>
  <c r="M206" i="9"/>
  <c r="K206" i="9"/>
  <c r="L206" i="9" s="1"/>
  <c r="J206" i="9"/>
  <c r="N205" i="9"/>
  <c r="M205" i="9"/>
  <c r="K205" i="9"/>
  <c r="J205" i="9"/>
  <c r="H205" i="9"/>
  <c r="G205" i="9"/>
  <c r="F205" i="9"/>
  <c r="E205" i="9"/>
  <c r="D205" i="9"/>
  <c r="C205" i="9"/>
  <c r="N204" i="9"/>
  <c r="M204" i="9"/>
  <c r="K204" i="9"/>
  <c r="J204" i="9"/>
  <c r="N203" i="9"/>
  <c r="M203" i="9"/>
  <c r="L203" i="9"/>
  <c r="K203" i="9"/>
  <c r="J203" i="9"/>
  <c r="N202" i="9"/>
  <c r="M202" i="9"/>
  <c r="K202" i="9"/>
  <c r="L202" i="9" s="1"/>
  <c r="J202" i="9"/>
  <c r="N201" i="9"/>
  <c r="M201" i="9"/>
  <c r="K201" i="9"/>
  <c r="J201" i="9"/>
  <c r="L201" i="9" s="1"/>
  <c r="N200" i="9"/>
  <c r="M200" i="9"/>
  <c r="K200" i="9"/>
  <c r="J200" i="9"/>
  <c r="L200" i="9" s="1"/>
  <c r="N199" i="9"/>
  <c r="M199" i="9"/>
  <c r="K199" i="9"/>
  <c r="L199" i="9" s="1"/>
  <c r="J199" i="9"/>
  <c r="H199" i="9"/>
  <c r="G199" i="9"/>
  <c r="F199" i="9"/>
  <c r="E199" i="9"/>
  <c r="D199" i="9"/>
  <c r="C199" i="9"/>
  <c r="N198" i="9"/>
  <c r="M198" i="9"/>
  <c r="K198" i="9"/>
  <c r="J198" i="9"/>
  <c r="L198" i="9" s="1"/>
  <c r="N197" i="9"/>
  <c r="M197" i="9"/>
  <c r="K197" i="9"/>
  <c r="L197" i="9" s="1"/>
  <c r="J197" i="9"/>
  <c r="N196" i="9"/>
  <c r="M196" i="9"/>
  <c r="K196" i="9"/>
  <c r="J196" i="9"/>
  <c r="L196" i="9" s="1"/>
  <c r="N195" i="9"/>
  <c r="M195" i="9"/>
  <c r="K195" i="9"/>
  <c r="J195" i="9"/>
  <c r="L195" i="9" s="1"/>
  <c r="N194" i="9"/>
  <c r="M194" i="9"/>
  <c r="K194" i="9"/>
  <c r="J194" i="9"/>
  <c r="L194" i="9" s="1"/>
  <c r="N193" i="9"/>
  <c r="M193" i="9"/>
  <c r="L193" i="9"/>
  <c r="K193" i="9"/>
  <c r="J193" i="9"/>
  <c r="H193" i="9"/>
  <c r="G193" i="9"/>
  <c r="I193" i="9" s="1"/>
  <c r="F193" i="9"/>
  <c r="E193" i="9"/>
  <c r="D193" i="9"/>
  <c r="C193" i="9"/>
  <c r="N192" i="9"/>
  <c r="M192" i="9"/>
  <c r="L192" i="9"/>
  <c r="K192" i="9"/>
  <c r="J192" i="9"/>
  <c r="N191" i="9"/>
  <c r="M191" i="9"/>
  <c r="L191" i="9"/>
  <c r="K191" i="9"/>
  <c r="J191" i="9"/>
  <c r="N190" i="9"/>
  <c r="M190" i="9"/>
  <c r="K190" i="9"/>
  <c r="J190" i="9"/>
  <c r="N189" i="9"/>
  <c r="M189" i="9"/>
  <c r="K189" i="9"/>
  <c r="J189" i="9"/>
  <c r="L189" i="9" s="1"/>
  <c r="N188" i="9"/>
  <c r="M188" i="9"/>
  <c r="K188" i="9"/>
  <c r="J188" i="9"/>
  <c r="N187" i="9"/>
  <c r="M187" i="9"/>
  <c r="K187" i="9"/>
  <c r="J187" i="9"/>
  <c r="H187" i="9"/>
  <c r="G187" i="9"/>
  <c r="F187" i="9"/>
  <c r="E187" i="9"/>
  <c r="D187" i="9"/>
  <c r="C187" i="9"/>
  <c r="N186" i="9"/>
  <c r="M186" i="9"/>
  <c r="K186" i="9"/>
  <c r="J186" i="9"/>
  <c r="N185" i="9"/>
  <c r="M185" i="9"/>
  <c r="K185" i="9"/>
  <c r="J185" i="9"/>
  <c r="N184" i="9"/>
  <c r="M184" i="9"/>
  <c r="K184" i="9"/>
  <c r="J184" i="9"/>
  <c r="N183" i="9"/>
  <c r="M183" i="9"/>
  <c r="K183" i="9"/>
  <c r="J183" i="9"/>
  <c r="L183" i="9" s="1"/>
  <c r="N182" i="9"/>
  <c r="M182" i="9"/>
  <c r="K182" i="9"/>
  <c r="J182" i="9"/>
  <c r="N181" i="9"/>
  <c r="M181" i="9"/>
  <c r="K181" i="9"/>
  <c r="J181" i="9"/>
  <c r="H181" i="9"/>
  <c r="G181" i="9"/>
  <c r="F181" i="9"/>
  <c r="E181" i="9"/>
  <c r="D181" i="9"/>
  <c r="C181" i="9"/>
  <c r="N180" i="9"/>
  <c r="M180" i="9"/>
  <c r="K180" i="9"/>
  <c r="J180" i="9"/>
  <c r="L180" i="9" s="1"/>
  <c r="N179" i="9"/>
  <c r="M179" i="9"/>
  <c r="K179" i="9"/>
  <c r="J179" i="9"/>
  <c r="L179" i="9" s="1"/>
  <c r="N178" i="9"/>
  <c r="M178" i="9"/>
  <c r="K178" i="9"/>
  <c r="J178" i="9"/>
  <c r="L178" i="9" s="1"/>
  <c r="N177" i="9"/>
  <c r="M177" i="9"/>
  <c r="K177" i="9"/>
  <c r="J177" i="9"/>
  <c r="L177" i="9" s="1"/>
  <c r="N176" i="9"/>
  <c r="M176" i="9"/>
  <c r="K176" i="9"/>
  <c r="J176" i="9"/>
  <c r="N175" i="9"/>
  <c r="M175" i="9"/>
  <c r="K175" i="9"/>
  <c r="J175" i="9"/>
  <c r="L175" i="9" s="1"/>
  <c r="H175" i="9"/>
  <c r="G175" i="9"/>
  <c r="F175" i="9"/>
  <c r="E175" i="9"/>
  <c r="D175" i="9"/>
  <c r="C175" i="9"/>
  <c r="N174" i="9"/>
  <c r="M174" i="9"/>
  <c r="K174" i="9"/>
  <c r="J174" i="9"/>
  <c r="N173" i="9"/>
  <c r="M173" i="9"/>
  <c r="L173" i="9"/>
  <c r="K173" i="9"/>
  <c r="J173" i="9"/>
  <c r="N172" i="9"/>
  <c r="M172" i="9"/>
  <c r="K172" i="9"/>
  <c r="J172" i="9"/>
  <c r="L172" i="9" s="1"/>
  <c r="N171" i="9"/>
  <c r="M171" i="9"/>
  <c r="K171" i="9"/>
  <c r="J171" i="9"/>
  <c r="N170" i="9"/>
  <c r="M170" i="9"/>
  <c r="K170" i="9"/>
  <c r="J170" i="9"/>
  <c r="L170" i="9" s="1"/>
  <c r="N169" i="9"/>
  <c r="M169" i="9"/>
  <c r="K169" i="9"/>
  <c r="L169" i="9" s="1"/>
  <c r="J169" i="9"/>
  <c r="H169" i="9"/>
  <c r="G169" i="9"/>
  <c r="I169" i="9" s="1"/>
  <c r="F169" i="9"/>
  <c r="E169" i="9"/>
  <c r="D169" i="9"/>
  <c r="C169" i="9"/>
  <c r="N168" i="9"/>
  <c r="M168" i="9"/>
  <c r="K168" i="9"/>
  <c r="J168" i="9"/>
  <c r="N167" i="9"/>
  <c r="M167" i="9"/>
  <c r="K167" i="9"/>
  <c r="L167" i="9" s="1"/>
  <c r="J167" i="9"/>
  <c r="N166" i="9"/>
  <c r="M166" i="9"/>
  <c r="K166" i="9"/>
  <c r="J166" i="9"/>
  <c r="N165" i="9"/>
  <c r="M165" i="9"/>
  <c r="K165" i="9"/>
  <c r="J165" i="9"/>
  <c r="L165" i="9" s="1"/>
  <c r="N164" i="9"/>
  <c r="M164" i="9"/>
  <c r="K164" i="9"/>
  <c r="J164" i="9"/>
  <c r="L164" i="9" s="1"/>
  <c r="N163" i="9"/>
  <c r="M163" i="9"/>
  <c r="K163" i="9"/>
  <c r="J163" i="9"/>
  <c r="L163" i="9" s="1"/>
  <c r="H163" i="9"/>
  <c r="G163" i="9"/>
  <c r="I163" i="9" s="1"/>
  <c r="F163" i="9"/>
  <c r="E163" i="9"/>
  <c r="D163" i="9"/>
  <c r="C163" i="9"/>
  <c r="N162" i="9"/>
  <c r="M162" i="9"/>
  <c r="K162" i="9"/>
  <c r="J162" i="9"/>
  <c r="L162" i="9" s="1"/>
  <c r="N161" i="9"/>
  <c r="M161" i="9"/>
  <c r="K161" i="9"/>
  <c r="J161" i="9"/>
  <c r="N160" i="9"/>
  <c r="M160" i="9"/>
  <c r="K160" i="9"/>
  <c r="L160" i="9" s="1"/>
  <c r="J160" i="9"/>
  <c r="N159" i="9"/>
  <c r="M159" i="9"/>
  <c r="K159" i="9"/>
  <c r="J159" i="9"/>
  <c r="N158" i="9"/>
  <c r="M158" i="9"/>
  <c r="K158" i="9"/>
  <c r="J158" i="9"/>
  <c r="L158" i="9" s="1"/>
  <c r="N157" i="9"/>
  <c r="M157" i="9"/>
  <c r="K157" i="9"/>
  <c r="J157" i="9"/>
  <c r="H157" i="9"/>
  <c r="G157" i="9"/>
  <c r="F157" i="9"/>
  <c r="E157" i="9"/>
  <c r="D157" i="9"/>
  <c r="C157" i="9"/>
  <c r="N156" i="9"/>
  <c r="M156" i="9"/>
  <c r="K156" i="9"/>
  <c r="J156" i="9"/>
  <c r="N155" i="9"/>
  <c r="M155" i="9"/>
  <c r="K155" i="9"/>
  <c r="J155" i="9"/>
  <c r="N154" i="9"/>
  <c r="M154" i="9"/>
  <c r="K154" i="9"/>
  <c r="L154" i="9" s="1"/>
  <c r="J154" i="9"/>
  <c r="N153" i="9"/>
  <c r="M153" i="9"/>
  <c r="K153" i="9"/>
  <c r="J153" i="9"/>
  <c r="L153" i="9" s="1"/>
  <c r="N152" i="9"/>
  <c r="M152" i="9"/>
  <c r="K152" i="9"/>
  <c r="J152" i="9"/>
  <c r="L152" i="9" s="1"/>
  <c r="N151" i="9"/>
  <c r="M151" i="9"/>
  <c r="K151" i="9"/>
  <c r="J151" i="9"/>
  <c r="L151" i="9" s="1"/>
  <c r="H151" i="9"/>
  <c r="G151" i="9"/>
  <c r="F151" i="9"/>
  <c r="E151" i="9"/>
  <c r="D151" i="9"/>
  <c r="C151" i="9"/>
  <c r="N150" i="9"/>
  <c r="M150" i="9"/>
  <c r="K150" i="9"/>
  <c r="J150" i="9"/>
  <c r="L150" i="9" s="1"/>
  <c r="N149" i="9"/>
  <c r="M149" i="9"/>
  <c r="K149" i="9"/>
  <c r="L149" i="9" s="1"/>
  <c r="J149" i="9"/>
  <c r="N148" i="9"/>
  <c r="M148" i="9"/>
  <c r="K148" i="9"/>
  <c r="J148" i="9"/>
  <c r="N147" i="9"/>
  <c r="M147" i="9"/>
  <c r="K147" i="9"/>
  <c r="J147" i="9"/>
  <c r="L147" i="9" s="1"/>
  <c r="N146" i="9"/>
  <c r="M146" i="9"/>
  <c r="K146" i="9"/>
  <c r="J146" i="9"/>
  <c r="N145" i="9"/>
  <c r="M145" i="9"/>
  <c r="K145" i="9"/>
  <c r="J145" i="9"/>
  <c r="L145" i="9" s="1"/>
  <c r="H145" i="9"/>
  <c r="I145" i="9" s="1"/>
  <c r="G145" i="9"/>
  <c r="F145" i="9"/>
  <c r="E145" i="9"/>
  <c r="D145" i="9"/>
  <c r="C145" i="9"/>
  <c r="N144" i="9"/>
  <c r="M144" i="9"/>
  <c r="K144" i="9"/>
  <c r="J144" i="9"/>
  <c r="L144" i="9" s="1"/>
  <c r="N143" i="9"/>
  <c r="M143" i="9"/>
  <c r="K143" i="9"/>
  <c r="J143" i="9"/>
  <c r="N142" i="9"/>
  <c r="M142" i="9"/>
  <c r="K142" i="9"/>
  <c r="J142" i="9"/>
  <c r="N141" i="9"/>
  <c r="M141" i="9"/>
  <c r="K141" i="9"/>
  <c r="J141" i="9"/>
  <c r="N140" i="9"/>
  <c r="M140" i="9"/>
  <c r="K140" i="9"/>
  <c r="J140" i="9"/>
  <c r="N139" i="9"/>
  <c r="M139" i="9"/>
  <c r="K139" i="9"/>
  <c r="J139" i="9"/>
  <c r="L139" i="9" s="1"/>
  <c r="H139" i="9"/>
  <c r="G139" i="9"/>
  <c r="F139" i="9"/>
  <c r="E139" i="9"/>
  <c r="D139" i="9"/>
  <c r="C139" i="9"/>
  <c r="N138" i="9"/>
  <c r="M138" i="9"/>
  <c r="K138" i="9"/>
  <c r="J138" i="9"/>
  <c r="L138" i="9" s="1"/>
  <c r="N137" i="9"/>
  <c r="M137" i="9"/>
  <c r="K137" i="9"/>
  <c r="J137" i="9"/>
  <c r="N136" i="9"/>
  <c r="M136" i="9"/>
  <c r="K136" i="9"/>
  <c r="J136" i="9"/>
  <c r="N135" i="9"/>
  <c r="M135" i="9"/>
  <c r="L135" i="9"/>
  <c r="K135" i="9"/>
  <c r="J135" i="9"/>
  <c r="N134" i="9"/>
  <c r="M134" i="9"/>
  <c r="K134" i="9"/>
  <c r="J134" i="9"/>
  <c r="N133" i="9"/>
  <c r="M133" i="9"/>
  <c r="K133" i="9"/>
  <c r="J133" i="9"/>
  <c r="H133" i="9"/>
  <c r="G133" i="9"/>
  <c r="F133" i="9"/>
  <c r="E133" i="9"/>
  <c r="D133" i="9"/>
  <c r="C133" i="9"/>
  <c r="N132" i="9"/>
  <c r="M132" i="9"/>
  <c r="K132" i="9"/>
  <c r="J132" i="9"/>
  <c r="L132" i="9" s="1"/>
  <c r="N131" i="9"/>
  <c r="M131" i="9"/>
  <c r="K131" i="9"/>
  <c r="L131" i="9" s="1"/>
  <c r="J131" i="9"/>
  <c r="N130" i="9"/>
  <c r="M130" i="9"/>
  <c r="L130" i="9"/>
  <c r="K130" i="9"/>
  <c r="J130" i="9"/>
  <c r="N129" i="9"/>
  <c r="M129" i="9"/>
  <c r="K129" i="9"/>
  <c r="J129" i="9"/>
  <c r="N128" i="9"/>
  <c r="M128" i="9"/>
  <c r="K128" i="9"/>
  <c r="J128" i="9"/>
  <c r="N127" i="9"/>
  <c r="M127" i="9"/>
  <c r="K127" i="9"/>
  <c r="J127" i="9"/>
  <c r="L127" i="9" s="1"/>
  <c r="H127" i="9"/>
  <c r="G127" i="9"/>
  <c r="I127" i="9" s="1"/>
  <c r="F127" i="9"/>
  <c r="E127" i="9"/>
  <c r="D127" i="9"/>
  <c r="C127" i="9"/>
  <c r="N126" i="9"/>
  <c r="M126" i="9"/>
  <c r="K126" i="9"/>
  <c r="J126" i="9"/>
  <c r="L126" i="9" s="1"/>
  <c r="N125" i="9"/>
  <c r="M125" i="9"/>
  <c r="L125" i="9"/>
  <c r="K125" i="9"/>
  <c r="J125" i="9"/>
  <c r="N124" i="9"/>
  <c r="M124" i="9"/>
  <c r="L124" i="9"/>
  <c r="K124" i="9"/>
  <c r="J124" i="9"/>
  <c r="N123" i="9"/>
  <c r="M123" i="9"/>
  <c r="K123" i="9"/>
  <c r="J123" i="9"/>
  <c r="N122" i="9"/>
  <c r="M122" i="9"/>
  <c r="K122" i="9"/>
  <c r="J122" i="9"/>
  <c r="N121" i="9"/>
  <c r="M121" i="9"/>
  <c r="K121" i="9"/>
  <c r="J121" i="9"/>
  <c r="I121" i="9"/>
  <c r="H121" i="9"/>
  <c r="G121" i="9"/>
  <c r="F121" i="9"/>
  <c r="E121" i="9"/>
  <c r="D121" i="9"/>
  <c r="C121" i="9"/>
  <c r="N120" i="9"/>
  <c r="M120" i="9"/>
  <c r="K120" i="9"/>
  <c r="J120" i="9"/>
  <c r="N119" i="9"/>
  <c r="M119" i="9"/>
  <c r="K119" i="9"/>
  <c r="J119" i="9"/>
  <c r="L119" i="9" s="1"/>
  <c r="N118" i="9"/>
  <c r="M118" i="9"/>
  <c r="K118" i="9"/>
  <c r="J118" i="9"/>
  <c r="L118" i="9" s="1"/>
  <c r="N117" i="9"/>
  <c r="M117" i="9"/>
  <c r="K117" i="9"/>
  <c r="L117" i="9" s="1"/>
  <c r="J117" i="9"/>
  <c r="N116" i="9"/>
  <c r="M116" i="9"/>
  <c r="K116" i="9"/>
  <c r="J116" i="9"/>
  <c r="L116" i="9" s="1"/>
  <c r="N115" i="9"/>
  <c r="M115" i="9"/>
  <c r="K115" i="9"/>
  <c r="J115" i="9"/>
  <c r="I115" i="9"/>
  <c r="H115" i="9"/>
  <c r="G115" i="9"/>
  <c r="F115" i="9"/>
  <c r="E115" i="9"/>
  <c r="D115" i="9"/>
  <c r="C115" i="9"/>
  <c r="N114" i="9"/>
  <c r="M114" i="9"/>
  <c r="K114" i="9"/>
  <c r="J114" i="9"/>
  <c r="L114" i="9" s="1"/>
  <c r="N113" i="9"/>
  <c r="M113" i="9"/>
  <c r="K113" i="9"/>
  <c r="J113" i="9"/>
  <c r="N112" i="9"/>
  <c r="M112" i="9"/>
  <c r="K112" i="9"/>
  <c r="J112" i="9"/>
  <c r="L112" i="9" s="1"/>
  <c r="N111" i="9"/>
  <c r="M111" i="9"/>
  <c r="K111" i="9"/>
  <c r="L111" i="9" s="1"/>
  <c r="J111" i="9"/>
  <c r="N110" i="9"/>
  <c r="M110" i="9"/>
  <c r="K110" i="9"/>
  <c r="J110" i="9"/>
  <c r="L110" i="9" s="1"/>
  <c r="N109" i="9"/>
  <c r="M109" i="9"/>
  <c r="K109" i="9"/>
  <c r="J109" i="9"/>
  <c r="L109" i="9" s="1"/>
  <c r="I109" i="9"/>
  <c r="H109" i="9"/>
  <c r="G109" i="9"/>
  <c r="F109" i="9"/>
  <c r="E109" i="9"/>
  <c r="D109" i="9"/>
  <c r="C109" i="9"/>
  <c r="N108" i="9"/>
  <c r="M108" i="9"/>
  <c r="K108" i="9"/>
  <c r="J108" i="9"/>
  <c r="N107" i="9"/>
  <c r="M107" i="9"/>
  <c r="K107" i="9"/>
  <c r="J107" i="9"/>
  <c r="N106" i="9"/>
  <c r="M106" i="9"/>
  <c r="K106" i="9"/>
  <c r="J106" i="9"/>
  <c r="N105" i="9"/>
  <c r="M105" i="9"/>
  <c r="K105" i="9"/>
  <c r="J105" i="9"/>
  <c r="N104" i="9"/>
  <c r="M104" i="9"/>
  <c r="K104" i="9"/>
  <c r="J104" i="9"/>
  <c r="L104" i="9" s="1"/>
  <c r="N103" i="9"/>
  <c r="M103" i="9"/>
  <c r="K103" i="9"/>
  <c r="L103" i="9" s="1"/>
  <c r="J103" i="9"/>
  <c r="H103" i="9"/>
  <c r="G103" i="9"/>
  <c r="F103" i="9"/>
  <c r="E103" i="9"/>
  <c r="D103" i="9"/>
  <c r="C103" i="9"/>
  <c r="N102" i="9"/>
  <c r="M102" i="9"/>
  <c r="K102" i="9"/>
  <c r="J102" i="9"/>
  <c r="L102" i="9" s="1"/>
  <c r="N101" i="9"/>
  <c r="M101" i="9"/>
  <c r="K101" i="9"/>
  <c r="L101" i="9" s="1"/>
  <c r="J101" i="9"/>
  <c r="N100" i="9"/>
  <c r="M100" i="9"/>
  <c r="L100" i="9"/>
  <c r="K100" i="9"/>
  <c r="J100" i="9"/>
  <c r="N99" i="9"/>
  <c r="M99" i="9"/>
  <c r="K99" i="9"/>
  <c r="J99" i="9"/>
  <c r="N98" i="9"/>
  <c r="M98" i="9"/>
  <c r="K98" i="9"/>
  <c r="J98" i="9"/>
  <c r="L98" i="9" s="1"/>
  <c r="N97" i="9"/>
  <c r="M97" i="9"/>
  <c r="K97" i="9"/>
  <c r="J97" i="9"/>
  <c r="H97" i="9"/>
  <c r="G97" i="9"/>
  <c r="I97" i="9" s="1"/>
  <c r="F97" i="9"/>
  <c r="E97" i="9"/>
  <c r="D97" i="9"/>
  <c r="C97" i="9"/>
  <c r="N96" i="9"/>
  <c r="M96" i="9"/>
  <c r="K96" i="9"/>
  <c r="J96" i="9"/>
  <c r="L96" i="9" s="1"/>
  <c r="N95" i="9"/>
  <c r="M95" i="9"/>
  <c r="K95" i="9"/>
  <c r="J95" i="9"/>
  <c r="L95" i="9" s="1"/>
  <c r="N94" i="9"/>
  <c r="M94" i="9"/>
  <c r="K94" i="9"/>
  <c r="J94" i="9"/>
  <c r="N93" i="9"/>
  <c r="M93" i="9"/>
  <c r="K93" i="9"/>
  <c r="L93" i="9" s="1"/>
  <c r="J93" i="9"/>
  <c r="N92" i="9"/>
  <c r="M92" i="9"/>
  <c r="K92" i="9"/>
  <c r="L92" i="9" s="1"/>
  <c r="J92" i="9"/>
  <c r="N91" i="9"/>
  <c r="M91" i="9"/>
  <c r="K91" i="9"/>
  <c r="J91" i="9"/>
  <c r="L91" i="9" s="1"/>
  <c r="H91" i="9"/>
  <c r="I91" i="9" s="1"/>
  <c r="G91" i="9"/>
  <c r="F91" i="9"/>
  <c r="E91" i="9"/>
  <c r="D91" i="9"/>
  <c r="C91" i="9"/>
  <c r="N90" i="9"/>
  <c r="M90" i="9"/>
  <c r="K90" i="9"/>
  <c r="J90" i="9"/>
  <c r="L90" i="9" s="1"/>
  <c r="N89" i="9"/>
  <c r="M89" i="9"/>
  <c r="K89" i="9"/>
  <c r="J89" i="9"/>
  <c r="L89" i="9" s="1"/>
  <c r="N88" i="9"/>
  <c r="M88" i="9"/>
  <c r="K88" i="9"/>
  <c r="L88" i="9" s="1"/>
  <c r="J88" i="9"/>
  <c r="N87" i="9"/>
  <c r="M87" i="9"/>
  <c r="K87" i="9"/>
  <c r="J87" i="9"/>
  <c r="L87" i="9" s="1"/>
  <c r="N86" i="9"/>
  <c r="M86" i="9"/>
  <c r="K86" i="9"/>
  <c r="J86" i="9"/>
  <c r="L86" i="9" s="1"/>
  <c r="N85" i="9"/>
  <c r="M85" i="9"/>
  <c r="K85" i="9"/>
  <c r="J85" i="9"/>
  <c r="H85" i="9"/>
  <c r="G85" i="9"/>
  <c r="I85" i="9" s="1"/>
  <c r="F85" i="9"/>
  <c r="E85" i="9"/>
  <c r="D85" i="9"/>
  <c r="C85" i="9"/>
  <c r="N84" i="9"/>
  <c r="M84" i="9"/>
  <c r="K84" i="9"/>
  <c r="J84" i="9"/>
  <c r="L84" i="9" s="1"/>
  <c r="N83" i="9"/>
  <c r="M83" i="9"/>
  <c r="K83" i="9"/>
  <c r="J83" i="9"/>
  <c r="L83" i="9" s="1"/>
  <c r="N82" i="9"/>
  <c r="M82" i="9"/>
  <c r="K82" i="9"/>
  <c r="L82" i="9" s="1"/>
  <c r="J82" i="9"/>
  <c r="N81" i="9"/>
  <c r="M81" i="9"/>
  <c r="K81" i="9"/>
  <c r="L81" i="9" s="1"/>
  <c r="J81" i="9"/>
  <c r="N80" i="9"/>
  <c r="M80" i="9"/>
  <c r="K80" i="9"/>
  <c r="J80" i="9"/>
  <c r="N79" i="9"/>
  <c r="M79" i="9"/>
  <c r="L79" i="9"/>
  <c r="K79" i="9"/>
  <c r="J79" i="9"/>
  <c r="H79" i="9"/>
  <c r="G79" i="9"/>
  <c r="I79" i="9" s="1"/>
  <c r="F79" i="9"/>
  <c r="E79" i="9"/>
  <c r="D79" i="9"/>
  <c r="C79" i="9"/>
  <c r="N78" i="9"/>
  <c r="M78" i="9"/>
  <c r="K78" i="9"/>
  <c r="J78" i="9"/>
  <c r="N77" i="9"/>
  <c r="M77" i="9"/>
  <c r="K77" i="9"/>
  <c r="L77" i="9" s="1"/>
  <c r="J77" i="9"/>
  <c r="N76" i="9"/>
  <c r="M76" i="9"/>
  <c r="K76" i="9"/>
  <c r="J76" i="9"/>
  <c r="N75" i="9"/>
  <c r="M75" i="9"/>
  <c r="K75" i="9"/>
  <c r="J75" i="9"/>
  <c r="N74" i="9"/>
  <c r="M74" i="9"/>
  <c r="K74" i="9"/>
  <c r="J74" i="9"/>
  <c r="N73" i="9"/>
  <c r="M73" i="9"/>
  <c r="K73" i="9"/>
  <c r="L73" i="9" s="1"/>
  <c r="J73" i="9"/>
  <c r="H73" i="9"/>
  <c r="G73" i="9"/>
  <c r="I73" i="9" s="1"/>
  <c r="F73" i="9"/>
  <c r="E73" i="9"/>
  <c r="D73" i="9"/>
  <c r="C73" i="9"/>
  <c r="N72" i="9"/>
  <c r="M72" i="9"/>
  <c r="K72" i="9"/>
  <c r="J72" i="9"/>
  <c r="N71" i="9"/>
  <c r="M71" i="9"/>
  <c r="K71" i="9"/>
  <c r="J71" i="9"/>
  <c r="L71" i="9" s="1"/>
  <c r="N70" i="9"/>
  <c r="M70" i="9"/>
  <c r="K70" i="9"/>
  <c r="J70" i="9"/>
  <c r="L70" i="9" s="1"/>
  <c r="N69" i="9"/>
  <c r="M69" i="9"/>
  <c r="K69" i="9"/>
  <c r="J69" i="9"/>
  <c r="N68" i="9"/>
  <c r="M68" i="9"/>
  <c r="K68" i="9"/>
  <c r="L68" i="9" s="1"/>
  <c r="J68" i="9"/>
  <c r="N67" i="9"/>
  <c r="M67" i="9"/>
  <c r="K67" i="9"/>
  <c r="J67" i="9"/>
  <c r="L67" i="9" s="1"/>
  <c r="H67" i="9"/>
  <c r="G67" i="9"/>
  <c r="I67" i="9" s="1"/>
  <c r="F67" i="9"/>
  <c r="E67" i="9"/>
  <c r="D67" i="9"/>
  <c r="C67" i="9"/>
  <c r="N66" i="9"/>
  <c r="M66" i="9"/>
  <c r="N65" i="9"/>
  <c r="M65" i="9"/>
  <c r="N64" i="9"/>
  <c r="M64" i="9"/>
  <c r="N63" i="9"/>
  <c r="M63" i="9"/>
  <c r="N62" i="9"/>
  <c r="M62" i="9"/>
  <c r="N61" i="9"/>
  <c r="M61" i="9"/>
  <c r="F61" i="9"/>
  <c r="E61" i="9"/>
  <c r="D61" i="9"/>
  <c r="C61" i="9"/>
  <c r="N60" i="9"/>
  <c r="M60" i="9"/>
  <c r="N59" i="9"/>
  <c r="M59" i="9"/>
  <c r="N58" i="9"/>
  <c r="M58" i="9"/>
  <c r="N57" i="9"/>
  <c r="M57" i="9"/>
  <c r="N56" i="9"/>
  <c r="M56" i="9"/>
  <c r="N55" i="9"/>
  <c r="M55" i="9"/>
  <c r="F55" i="9"/>
  <c r="E55" i="9"/>
  <c r="D55" i="9"/>
  <c r="C55" i="9"/>
  <c r="N54" i="9"/>
  <c r="M54" i="9"/>
  <c r="N53" i="9"/>
  <c r="M53" i="9"/>
  <c r="N52" i="9"/>
  <c r="M52" i="9"/>
  <c r="N51" i="9"/>
  <c r="M51" i="9"/>
  <c r="N50" i="9"/>
  <c r="M50" i="9"/>
  <c r="N49" i="9"/>
  <c r="M49" i="9"/>
  <c r="F49" i="9"/>
  <c r="E49" i="9"/>
  <c r="D49" i="9"/>
  <c r="C49" i="9"/>
  <c r="N48" i="9"/>
  <c r="M48" i="9"/>
  <c r="N47" i="9"/>
  <c r="M47" i="9"/>
  <c r="N46" i="9"/>
  <c r="M46" i="9"/>
  <c r="N45" i="9"/>
  <c r="M45" i="9"/>
  <c r="N44" i="9"/>
  <c r="M44" i="9"/>
  <c r="N43" i="9"/>
  <c r="M43" i="9"/>
  <c r="F43" i="9"/>
  <c r="E43" i="9"/>
  <c r="D43" i="9"/>
  <c r="C43" i="9"/>
  <c r="N42" i="9"/>
  <c r="M42" i="9"/>
  <c r="N41" i="9"/>
  <c r="M41" i="9"/>
  <c r="N40" i="9"/>
  <c r="M40" i="9"/>
  <c r="N39" i="9"/>
  <c r="M39" i="9"/>
  <c r="N38" i="9"/>
  <c r="M38" i="9"/>
  <c r="N37" i="9"/>
  <c r="M37" i="9"/>
  <c r="F37" i="9"/>
  <c r="E37" i="9"/>
  <c r="D37" i="9"/>
  <c r="C37" i="9"/>
  <c r="N36" i="9"/>
  <c r="M36" i="9"/>
  <c r="N35" i="9"/>
  <c r="M35" i="9"/>
  <c r="N34" i="9"/>
  <c r="M34" i="9"/>
  <c r="N33" i="9"/>
  <c r="M33" i="9"/>
  <c r="N32" i="9"/>
  <c r="M32" i="9"/>
  <c r="N31" i="9"/>
  <c r="M31" i="9"/>
  <c r="F31" i="9"/>
  <c r="E31" i="9"/>
  <c r="D31" i="9"/>
  <c r="C31" i="9"/>
  <c r="N30" i="9"/>
  <c r="M30" i="9"/>
  <c r="N29" i="9"/>
  <c r="M29" i="9"/>
  <c r="N28" i="9"/>
  <c r="M28" i="9"/>
  <c r="N27" i="9"/>
  <c r="M27" i="9"/>
  <c r="N26" i="9"/>
  <c r="M26" i="9"/>
  <c r="N25" i="9"/>
  <c r="M25" i="9"/>
  <c r="F25" i="9"/>
  <c r="E25" i="9"/>
  <c r="D25" i="9"/>
  <c r="C25" i="9"/>
  <c r="N24" i="9"/>
  <c r="M24" i="9"/>
  <c r="N23" i="9"/>
  <c r="M23" i="9"/>
  <c r="N22" i="9"/>
  <c r="M22" i="9"/>
  <c r="N21" i="9"/>
  <c r="M21" i="9"/>
  <c r="N20" i="9"/>
  <c r="M20" i="9"/>
  <c r="N19" i="9"/>
  <c r="M19" i="9"/>
  <c r="F19" i="9"/>
  <c r="E19" i="9"/>
  <c r="D19" i="9"/>
  <c r="C19" i="9"/>
  <c r="N18" i="9"/>
  <c r="M18" i="9"/>
  <c r="N17" i="9"/>
  <c r="M17" i="9"/>
  <c r="N16" i="9"/>
  <c r="M16" i="9"/>
  <c r="N15" i="9"/>
  <c r="M15" i="9"/>
  <c r="N14" i="9"/>
  <c r="M14" i="9"/>
  <c r="N13" i="9"/>
  <c r="M13" i="9"/>
  <c r="F13" i="9"/>
  <c r="E13" i="9"/>
  <c r="D13" i="9"/>
  <c r="C13" i="9"/>
  <c r="N12" i="9"/>
  <c r="M12" i="9"/>
  <c r="N11" i="9"/>
  <c r="M11" i="9"/>
  <c r="N10" i="9"/>
  <c r="M10" i="9"/>
  <c r="N9" i="9"/>
  <c r="M9" i="9"/>
  <c r="N8" i="9"/>
  <c r="M8" i="9"/>
  <c r="N7" i="9"/>
  <c r="M7" i="9"/>
  <c r="F7" i="9"/>
  <c r="E7" i="9"/>
  <c r="D7" i="9"/>
  <c r="C7" i="9"/>
  <c r="D5" i="9"/>
  <c r="G2" i="9" s="1"/>
  <c r="F221" i="8"/>
  <c r="F220" i="8"/>
  <c r="F219" i="8"/>
  <c r="F218" i="8"/>
  <c r="F217" i="8"/>
  <c r="F216" i="8"/>
  <c r="F215" i="8"/>
  <c r="F214" i="8"/>
  <c r="F213" i="8"/>
  <c r="F212" i="8"/>
  <c r="F211" i="8"/>
  <c r="F210" i="8"/>
  <c r="AL44" i="7"/>
  <c r="AJ44" i="7"/>
  <c r="AF44" i="7"/>
  <c r="AD44" i="7"/>
  <c r="Z44" i="7"/>
  <c r="X44" i="7"/>
  <c r="T44" i="7"/>
  <c r="R44" i="7"/>
  <c r="N44" i="7"/>
  <c r="L44" i="7"/>
  <c r="AL36" i="7"/>
  <c r="AJ36" i="7"/>
  <c r="AF36" i="7"/>
  <c r="AD36" i="7"/>
  <c r="Z36" i="7"/>
  <c r="X36" i="7"/>
  <c r="T36" i="7"/>
  <c r="R36" i="7"/>
  <c r="N36" i="7"/>
  <c r="L36" i="7"/>
  <c r="AL28" i="7"/>
  <c r="AJ28" i="7"/>
  <c r="AF28" i="7"/>
  <c r="AD28" i="7"/>
  <c r="Z28" i="7"/>
  <c r="X28" i="7"/>
  <c r="T28" i="7"/>
  <c r="R28" i="7"/>
  <c r="N28" i="7"/>
  <c r="L28" i="7"/>
  <c r="AL20" i="7"/>
  <c r="AJ20" i="7"/>
  <c r="AF20" i="7"/>
  <c r="AD20" i="7"/>
  <c r="Z20" i="7"/>
  <c r="X20" i="7"/>
  <c r="T20" i="7"/>
  <c r="R20" i="7"/>
  <c r="N20" i="7"/>
  <c r="L20" i="7"/>
  <c r="AL12" i="7"/>
  <c r="AJ12" i="7"/>
  <c r="AF12" i="7"/>
  <c r="AD12" i="7"/>
  <c r="Z12" i="7"/>
  <c r="X12" i="7"/>
  <c r="T12" i="7"/>
  <c r="R12" i="7"/>
  <c r="N12" i="7"/>
  <c r="L12" i="7"/>
  <c r="W70" i="6"/>
  <c r="T70" i="6"/>
  <c r="W69" i="6"/>
  <c r="T69" i="6"/>
  <c r="AE70" i="6" s="1"/>
  <c r="AD70" i="6" s="1"/>
  <c r="K66" i="9" s="1"/>
  <c r="W68" i="6"/>
  <c r="T68" i="6"/>
  <c r="W67" i="6"/>
  <c r="T67" i="6"/>
  <c r="AE68" i="6" s="1"/>
  <c r="AD68" i="6" s="1"/>
  <c r="K64" i="9" s="1"/>
  <c r="W66" i="6"/>
  <c r="T66" i="6"/>
  <c r="W65" i="6"/>
  <c r="T65" i="6"/>
  <c r="AE66" i="6" s="1"/>
  <c r="AD66" i="6" s="1"/>
  <c r="K62" i="9" s="1"/>
  <c r="K65" i="6"/>
  <c r="W64" i="6"/>
  <c r="T64" i="6"/>
  <c r="AE64" i="6" s="1"/>
  <c r="AD64" i="6" s="1"/>
  <c r="AA63" i="6"/>
  <c r="W63" i="6"/>
  <c r="T63" i="6"/>
  <c r="W62" i="6"/>
  <c r="T62" i="6"/>
  <c r="AE61" i="6"/>
  <c r="AD61" i="6"/>
  <c r="AB61" i="6"/>
  <c r="J57" i="9" s="1"/>
  <c r="AA61" i="6"/>
  <c r="AC61" i="6" s="1"/>
  <c r="W61" i="6"/>
  <c r="T61" i="6"/>
  <c r="W60" i="6"/>
  <c r="T60" i="6"/>
  <c r="W59" i="6"/>
  <c r="T59" i="6"/>
  <c r="AA59" i="6" s="1"/>
  <c r="K59" i="6"/>
  <c r="L59" i="6" s="1"/>
  <c r="W58" i="6"/>
  <c r="T58" i="6"/>
  <c r="W57" i="6"/>
  <c r="T57" i="6"/>
  <c r="W56" i="6"/>
  <c r="T56" i="6"/>
  <c r="W55" i="6"/>
  <c r="T55" i="6"/>
  <c r="AE56" i="6" s="1"/>
  <c r="AD56" i="6" s="1"/>
  <c r="K52" i="9" s="1"/>
  <c r="W54" i="6"/>
  <c r="T54" i="6"/>
  <c r="AE55" i="6" s="1"/>
  <c r="AD55" i="6" s="1"/>
  <c r="K51" i="9" s="1"/>
  <c r="W53" i="6"/>
  <c r="T53" i="6"/>
  <c r="AE54" i="6" s="1"/>
  <c r="AD54" i="6" s="1"/>
  <c r="K50" i="9" s="1"/>
  <c r="K53" i="6"/>
  <c r="G49" i="9" s="1"/>
  <c r="AE52" i="6"/>
  <c r="AD52" i="6"/>
  <c r="AA52" i="6"/>
  <c r="AC52" i="6" s="1"/>
  <c r="W52" i="6"/>
  <c r="T52" i="6"/>
  <c r="W51" i="6"/>
  <c r="T51" i="6"/>
  <c r="W50" i="6"/>
  <c r="T50" i="6"/>
  <c r="AA51" i="6" s="1"/>
  <c r="AE49" i="6"/>
  <c r="AD49" i="6"/>
  <c r="K45" i="9" s="1"/>
  <c r="AA49" i="6"/>
  <c r="AC49" i="6" s="1"/>
  <c r="W49" i="6"/>
  <c r="T49" i="6"/>
  <c r="W48" i="6"/>
  <c r="T48" i="6"/>
  <c r="AA47" i="6"/>
  <c r="AC47" i="6" s="1"/>
  <c r="W47" i="6"/>
  <c r="T47" i="6"/>
  <c r="K47" i="6"/>
  <c r="G43" i="9" s="1"/>
  <c r="W46" i="6"/>
  <c r="T46" i="6"/>
  <c r="W45" i="6"/>
  <c r="T45" i="6"/>
  <c r="AE46" i="6" s="1"/>
  <c r="AD46" i="6" s="1"/>
  <c r="K42" i="9" s="1"/>
  <c r="W44" i="6"/>
  <c r="T44" i="6"/>
  <c r="W43" i="6"/>
  <c r="T43" i="6"/>
  <c r="W42" i="6"/>
  <c r="T42" i="6"/>
  <c r="AE43" i="6" s="1"/>
  <c r="AD43" i="6" s="1"/>
  <c r="K39" i="9" s="1"/>
  <c r="W41" i="6"/>
  <c r="T41" i="6"/>
  <c r="AE42" i="6" s="1"/>
  <c r="AD42" i="6" s="1"/>
  <c r="K38" i="9" s="1"/>
  <c r="K41" i="6"/>
  <c r="G37" i="9" s="1"/>
  <c r="AE40" i="6"/>
  <c r="AD40" i="6"/>
  <c r="W40" i="6"/>
  <c r="T40" i="6"/>
  <c r="W39" i="6"/>
  <c r="T39" i="6"/>
  <c r="W38" i="6"/>
  <c r="T38" i="6"/>
  <c r="AE37" i="6"/>
  <c r="AD37" i="6" s="1"/>
  <c r="AA37" i="6"/>
  <c r="W37" i="6"/>
  <c r="T37" i="6"/>
  <c r="AE36" i="6"/>
  <c r="AD36" i="6"/>
  <c r="W36" i="6"/>
  <c r="T36" i="6"/>
  <c r="AA36" i="6" s="1"/>
  <c r="AE35" i="6"/>
  <c r="AD35" i="6" s="1"/>
  <c r="AA35" i="6"/>
  <c r="AC35" i="6" s="1"/>
  <c r="W35" i="6"/>
  <c r="T35" i="6"/>
  <c r="K35" i="6"/>
  <c r="W34" i="6"/>
  <c r="T34" i="6"/>
  <c r="W33" i="6"/>
  <c r="T33" i="6"/>
  <c r="AE34" i="6" s="1"/>
  <c r="AD34" i="6" s="1"/>
  <c r="K30" i="9" s="1"/>
  <c r="W32" i="6"/>
  <c r="T32" i="6"/>
  <c r="W31" i="6"/>
  <c r="T31" i="6"/>
  <c r="W30" i="6"/>
  <c r="T30" i="6"/>
  <c r="AE31" i="6" s="1"/>
  <c r="AD31" i="6" s="1"/>
  <c r="K27" i="9" s="1"/>
  <c r="W29" i="6"/>
  <c r="T29" i="6"/>
  <c r="L29" i="6"/>
  <c r="K29" i="6"/>
  <c r="W28" i="6"/>
  <c r="T28" i="6"/>
  <c r="W27" i="6"/>
  <c r="T27" i="6"/>
  <c r="W26" i="6"/>
  <c r="T26" i="6"/>
  <c r="AE27" i="6" s="1"/>
  <c r="AD27" i="6" s="1"/>
  <c r="K23" i="9" s="1"/>
  <c r="AE25" i="6"/>
  <c r="AD25" i="6"/>
  <c r="AA25" i="6"/>
  <c r="AC25" i="6" s="1"/>
  <c r="W25" i="6"/>
  <c r="T25" i="6"/>
  <c r="AE24" i="6"/>
  <c r="AD24" i="6"/>
  <c r="W24" i="6"/>
  <c r="T24" i="6"/>
  <c r="W23" i="6"/>
  <c r="T23" i="6"/>
  <c r="AA24" i="6" s="1"/>
  <c r="K23" i="6"/>
  <c r="G19" i="9" s="1"/>
  <c r="W22" i="6"/>
  <c r="T22" i="6"/>
  <c r="W21" i="6"/>
  <c r="T21" i="6"/>
  <c r="AE22" i="6" s="1"/>
  <c r="AD22" i="6" s="1"/>
  <c r="K18" i="9" s="1"/>
  <c r="W20" i="6"/>
  <c r="T20" i="6"/>
  <c r="AE21" i="6" s="1"/>
  <c r="AD21" i="6" s="1"/>
  <c r="K17" i="9" s="1"/>
  <c r="W19" i="6"/>
  <c r="T19" i="6"/>
  <c r="W18" i="6"/>
  <c r="T18" i="6"/>
  <c r="AE19" i="6" s="1"/>
  <c r="AD19" i="6" s="1"/>
  <c r="K15" i="9" s="1"/>
  <c r="W17" i="6"/>
  <c r="T17" i="6"/>
  <c r="K17" i="6"/>
  <c r="G13" i="9" s="1"/>
  <c r="W16" i="6"/>
  <c r="T16" i="6"/>
  <c r="W15" i="6"/>
  <c r="T15" i="6"/>
  <c r="W14" i="6"/>
  <c r="T14" i="6"/>
  <c r="W13" i="6"/>
  <c r="T13" i="6"/>
  <c r="AA14" i="6" s="1"/>
  <c r="AC14" i="6" s="1"/>
  <c r="W12" i="6"/>
  <c r="T12" i="6"/>
  <c r="W11" i="6"/>
  <c r="T11" i="6"/>
  <c r="K11" i="6"/>
  <c r="G7" i="9" s="1"/>
  <c r="D7" i="6" a="1"/>
  <c r="D7" i="6" s="1"/>
  <c r="D6" i="6" a="1"/>
  <c r="D6" i="6" s="1"/>
  <c r="R50" i="3"/>
  <c r="R49" i="3"/>
  <c r="R48" i="3"/>
  <c r="R47" i="3"/>
  <c r="R46" i="3"/>
  <c r="R45" i="3"/>
  <c r="Q42" i="3" a="1"/>
  <c r="Q42" i="3"/>
  <c r="X20" i="3"/>
  <c r="W18" i="3"/>
  <c r="Y13" i="3"/>
  <c r="Y12" i="3"/>
  <c r="Y11" i="3"/>
  <c r="Y10" i="3"/>
  <c r="Y9" i="3"/>
  <c r="Y8" i="3"/>
  <c r="Y7" i="3"/>
  <c r="B223" i="8"/>
  <c r="B221" i="8"/>
  <c r="B222" i="8"/>
  <c r="H210" i="8"/>
  <c r="BJ10" i="13" l="1"/>
  <c r="BH10" i="13" s="1"/>
  <c r="BL10" i="13" s="1"/>
  <c r="BK10" i="13" s="1"/>
  <c r="AC51" i="6"/>
  <c r="AB51" i="6"/>
  <c r="J47" i="9" s="1"/>
  <c r="AC59" i="6"/>
  <c r="AB59" i="6"/>
  <c r="AA64" i="6"/>
  <c r="L322" i="9"/>
  <c r="BL21" i="13"/>
  <c r="BK21" i="13" s="1"/>
  <c r="BL39" i="13"/>
  <c r="BK39" i="13" s="1"/>
  <c r="R49" i="13"/>
  <c r="BH67" i="13"/>
  <c r="BL67" i="13"/>
  <c r="BK67" i="13" s="1"/>
  <c r="R89" i="13"/>
  <c r="R92" i="13"/>
  <c r="BM96" i="13"/>
  <c r="AD49" i="14"/>
  <c r="AE49" i="14" s="1"/>
  <c r="AF49" i="14" s="1"/>
  <c r="AG49" i="14" s="1"/>
  <c r="X49" i="14"/>
  <c r="AD86" i="14"/>
  <c r="AE86" i="14" s="1"/>
  <c r="AF86" i="14" s="1"/>
  <c r="AJ86" i="14" s="1" a="1"/>
  <c r="AJ86" i="14" s="1"/>
  <c r="AB109" i="14"/>
  <c r="AC109" i="14" s="1"/>
  <c r="AB110" i="14"/>
  <c r="AC110" i="14" s="1"/>
  <c r="AB111" i="14"/>
  <c r="AC111" i="14" s="1"/>
  <c r="AB233" i="14"/>
  <c r="AC233" i="14" s="1"/>
  <c r="AB239" i="14"/>
  <c r="AC239" i="14" s="1"/>
  <c r="AD144" i="14"/>
  <c r="AE144" i="14" s="1"/>
  <c r="AF144" i="14" s="1"/>
  <c r="AJ144" i="14" s="1" a="1"/>
  <c r="AJ144" i="14" s="1"/>
  <c r="AD239" i="14"/>
  <c r="AE239" i="14" s="1"/>
  <c r="AF239" i="14" s="1"/>
  <c r="AG239" i="14" s="1"/>
  <c r="AE14" i="6"/>
  <c r="AD14" i="6" s="1"/>
  <c r="K10" i="9" s="1"/>
  <c r="AE28" i="6"/>
  <c r="AD28" i="6" s="1"/>
  <c r="K24" i="9" s="1"/>
  <c r="AA27" i="6"/>
  <c r="AC27" i="6" s="1"/>
  <c r="AC37" i="6"/>
  <c r="AB37" i="6"/>
  <c r="J33" i="9" s="1"/>
  <c r="AE48" i="6"/>
  <c r="AD48" i="6" s="1"/>
  <c r="K44" i="9" s="1"/>
  <c r="AA48" i="6"/>
  <c r="AE47" i="6"/>
  <c r="AD47" i="6" s="1"/>
  <c r="AA50" i="6"/>
  <c r="I307" i="9"/>
  <c r="AE16" i="6"/>
  <c r="AD16" i="6" s="1"/>
  <c r="AA16" i="6"/>
  <c r="AC16" i="6" s="1"/>
  <c r="AE15" i="6"/>
  <c r="AD15" i="6" s="1"/>
  <c r="K11" i="9" s="1"/>
  <c r="AA15" i="6"/>
  <c r="AC15" i="6" s="1"/>
  <c r="L41" i="6"/>
  <c r="L115" i="9"/>
  <c r="L121" i="9"/>
  <c r="L146" i="9"/>
  <c r="L280" i="9"/>
  <c r="BH12" i="13"/>
  <c r="BL12" i="13" s="1"/>
  <c r="R22" i="13"/>
  <c r="R25" i="13"/>
  <c r="R37" i="13"/>
  <c r="R40" i="13"/>
  <c r="R43" i="13"/>
  <c r="AD142" i="14"/>
  <c r="AE142" i="14" s="1"/>
  <c r="AF142" i="14" s="1"/>
  <c r="AG142" i="14" s="1"/>
  <c r="AD233" i="14"/>
  <c r="AE233" i="14" s="1"/>
  <c r="AF233" i="14" s="1"/>
  <c r="AJ233" i="14" s="1" a="1"/>
  <c r="AJ233" i="14" s="1"/>
  <c r="BM36" i="13"/>
  <c r="AC36" i="6"/>
  <c r="AB36" i="6"/>
  <c r="AB49" i="6"/>
  <c r="AD100" i="7" s="1"/>
  <c r="L298" i="9"/>
  <c r="I331" i="9"/>
  <c r="X17" i="14"/>
  <c r="AB17" i="14" s="1"/>
  <c r="AC17" i="14" s="1"/>
  <c r="AD33" i="14"/>
  <c r="AE33" i="14" s="1"/>
  <c r="AF33" i="14" s="1"/>
  <c r="AG33" i="14" s="1"/>
  <c r="X33" i="14"/>
  <c r="AB33" i="14" s="1"/>
  <c r="AC33" i="14" s="1"/>
  <c r="X40" i="14"/>
  <c r="AB40" i="14" s="1"/>
  <c r="AC40" i="14" s="1"/>
  <c r="AD245" i="14"/>
  <c r="AE245" i="14" s="1"/>
  <c r="AF245" i="14" s="1"/>
  <c r="AG245" i="14" s="1"/>
  <c r="AE39" i="6"/>
  <c r="AD39" i="6" s="1"/>
  <c r="K35" i="9" s="1"/>
  <c r="AA39" i="6"/>
  <c r="G61" i="9"/>
  <c r="L65" i="6"/>
  <c r="L35" i="6"/>
  <c r="G31" i="9"/>
  <c r="AB47" i="6"/>
  <c r="L107" i="9"/>
  <c r="L134" i="9"/>
  <c r="L222" i="9"/>
  <c r="L255" i="9"/>
  <c r="BL29" i="13"/>
  <c r="BK29" i="13" s="1"/>
  <c r="BL35" i="13"/>
  <c r="BK35" i="13" s="1"/>
  <c r="BL84" i="13"/>
  <c r="BK84" i="13" s="1"/>
  <c r="AD107" i="14"/>
  <c r="AE107" i="14" s="1"/>
  <c r="AF107" i="14" s="1"/>
  <c r="AG107" i="14" s="1"/>
  <c r="AD141" i="14"/>
  <c r="AE141" i="14" s="1"/>
  <c r="AF141" i="14" s="1"/>
  <c r="AG141" i="14" s="1"/>
  <c r="AB227" i="14"/>
  <c r="AC227" i="14" s="1"/>
  <c r="BL37" i="13"/>
  <c r="BK37" i="13" s="1"/>
  <c r="AD97" i="14"/>
  <c r="AE97" i="14" s="1"/>
  <c r="AF97" i="14" s="1"/>
  <c r="AG97" i="14" s="1"/>
  <c r="X97" i="14"/>
  <c r="AB97" i="14" s="1"/>
  <c r="AC97" i="14" s="1"/>
  <c r="AD161" i="14"/>
  <c r="AE161" i="14" s="1"/>
  <c r="AF161" i="14" s="1"/>
  <c r="AG161" i="14" s="1"/>
  <c r="AD58" i="14"/>
  <c r="AE58" i="14" s="1"/>
  <c r="AF58" i="14" s="1"/>
  <c r="AG58" i="14" s="1"/>
  <c r="R41" i="13"/>
  <c r="BL51" i="13"/>
  <c r="BK51" i="13" s="1"/>
  <c r="AD251" i="14"/>
  <c r="AE251" i="14" s="1"/>
  <c r="AF251" i="14" s="1"/>
  <c r="AJ251" i="14" s="1" a="1"/>
  <c r="AJ251" i="14" s="1"/>
  <c r="R52" i="13"/>
  <c r="AA28" i="6"/>
  <c r="AC28" i="6" s="1"/>
  <c r="AA38" i="6"/>
  <c r="L97" i="9"/>
  <c r="L122" i="9"/>
  <c r="L185" i="9"/>
  <c r="L237" i="9"/>
  <c r="L243" i="9"/>
  <c r="L268" i="9"/>
  <c r="L411" i="9"/>
  <c r="L417" i="9"/>
  <c r="R13" i="13"/>
  <c r="BM80" i="13"/>
  <c r="AD38" i="14"/>
  <c r="AE38" i="14" s="1"/>
  <c r="AF38" i="14" s="1"/>
  <c r="AG38" i="14" s="1"/>
  <c r="AD106" i="14"/>
  <c r="AE106" i="14" s="1"/>
  <c r="AF106" i="14" s="1"/>
  <c r="AG106" i="14" s="1"/>
  <c r="I139" i="9"/>
  <c r="L174" i="9"/>
  <c r="BL24" i="13"/>
  <c r="BK24" i="13" s="1"/>
  <c r="BH55" i="13"/>
  <c r="BL55" i="13"/>
  <c r="BK55" i="13" s="1"/>
  <c r="BH99" i="13"/>
  <c r="BL99" i="13" s="1"/>
  <c r="AE51" i="6"/>
  <c r="AD51" i="6" s="1"/>
  <c r="AL100" i="7" s="1"/>
  <c r="AE50" i="6"/>
  <c r="AD50" i="6" s="1"/>
  <c r="L47" i="6"/>
  <c r="AD175" i="14"/>
  <c r="AE175" i="14" s="1"/>
  <c r="AF175" i="14" s="1"/>
  <c r="AJ175" i="14" s="1" a="1"/>
  <c r="AJ175" i="14" s="1"/>
  <c r="AC63" i="6"/>
  <c r="AB63" i="6"/>
  <c r="J59" i="9" s="1"/>
  <c r="AD155" i="14"/>
  <c r="AE155" i="14" s="1"/>
  <c r="AF155" i="14" s="1"/>
  <c r="AD98" i="14"/>
  <c r="AE98" i="14" s="1"/>
  <c r="AF98" i="14" s="1"/>
  <c r="AG98" i="14" s="1"/>
  <c r="X98" i="14"/>
  <c r="AB98" i="14" s="1"/>
  <c r="AC98" i="14" s="1"/>
  <c r="AB162" i="14"/>
  <c r="AC162" i="14" s="1"/>
  <c r="AA60" i="6"/>
  <c r="AE60" i="6"/>
  <c r="AD60" i="6" s="1"/>
  <c r="K56" i="9" s="1"/>
  <c r="AE59" i="6"/>
  <c r="AD59" i="6" s="1"/>
  <c r="K55" i="9" s="1"/>
  <c r="AD11" i="14"/>
  <c r="AE11" i="14" s="1"/>
  <c r="AF11" i="14" s="1"/>
  <c r="AJ11" i="14" s="1" a="1"/>
  <c r="AJ11" i="14" s="1"/>
  <c r="L53" i="6"/>
  <c r="AD19" i="14"/>
  <c r="AE19" i="14" s="1"/>
  <c r="AF19" i="14" s="1"/>
  <c r="AG19" i="14" s="1"/>
  <c r="AD88" i="14"/>
  <c r="AE88" i="14" s="1"/>
  <c r="AF88" i="14" s="1"/>
  <c r="AJ88" i="14" s="1" a="1"/>
  <c r="AJ88" i="14" s="1"/>
  <c r="AD246" i="14"/>
  <c r="AE246" i="14" s="1"/>
  <c r="AF246" i="14" s="1"/>
  <c r="AG246" i="14" s="1"/>
  <c r="AD81" i="14"/>
  <c r="AE81" i="14" s="1"/>
  <c r="AF81" i="14" s="1"/>
  <c r="AG81" i="14" s="1"/>
  <c r="X81" i="14"/>
  <c r="AB144" i="14"/>
  <c r="AC144" i="14" s="1"/>
  <c r="AD18" i="14"/>
  <c r="AE18" i="14" s="1"/>
  <c r="AF18" i="14" s="1"/>
  <c r="AJ18" i="14" s="1" a="1"/>
  <c r="AJ18" i="14" s="1"/>
  <c r="AD74" i="14"/>
  <c r="AE74" i="14" s="1"/>
  <c r="AF74" i="14" s="1"/>
  <c r="AJ74" i="14" s="1" a="1"/>
  <c r="AJ74" i="14" s="1"/>
  <c r="AD87" i="14"/>
  <c r="AE87" i="14" s="1"/>
  <c r="AF87" i="14" s="1"/>
  <c r="L337" i="9"/>
  <c r="AD50" i="14"/>
  <c r="AE50" i="14" s="1"/>
  <c r="AF50" i="14" s="1"/>
  <c r="AJ50" i="14" s="1" a="1"/>
  <c r="AJ50" i="14" s="1"/>
  <c r="AE30" i="6"/>
  <c r="AD30" i="6" s="1"/>
  <c r="K26" i="9" s="1"/>
  <c r="AB35" i="6"/>
  <c r="J31" i="9" s="1"/>
  <c r="AE38" i="6"/>
  <c r="AD38" i="6" s="1"/>
  <c r="AE63" i="6"/>
  <c r="AD63" i="6" s="1"/>
  <c r="Z82" i="7" s="1"/>
  <c r="AA62" i="6"/>
  <c r="L188" i="9"/>
  <c r="L361" i="9"/>
  <c r="L365" i="9"/>
  <c r="BH52" i="13"/>
  <c r="BL52" i="13" s="1"/>
  <c r="AB52" i="6"/>
  <c r="J48" i="9" s="1"/>
  <c r="L182" i="9"/>
  <c r="L186" i="9"/>
  <c r="L355" i="9"/>
  <c r="L359" i="9"/>
  <c r="L399" i="9"/>
  <c r="AD36" i="14"/>
  <c r="AE36" i="14" s="1"/>
  <c r="AF36" i="14" s="1"/>
  <c r="AJ36" i="14" s="1" a="1"/>
  <c r="AJ36" i="14" s="1"/>
  <c r="AD133" i="14"/>
  <c r="AE133" i="14" s="1"/>
  <c r="AF133" i="14" s="1"/>
  <c r="AG133" i="14" s="1"/>
  <c r="AD168" i="14"/>
  <c r="AE168" i="14" s="1"/>
  <c r="AF168" i="14" s="1"/>
  <c r="AG168" i="14" s="1"/>
  <c r="L120" i="9"/>
  <c r="L140" i="9"/>
  <c r="BL20" i="13"/>
  <c r="BK20" i="13" s="1"/>
  <c r="BM28" i="13"/>
  <c r="AD232" i="14"/>
  <c r="AE232" i="14" s="1"/>
  <c r="AF232" i="14" s="1"/>
  <c r="AG232" i="14" s="1"/>
  <c r="AD244" i="14"/>
  <c r="AE244" i="14" s="1"/>
  <c r="AF244" i="14" s="1"/>
  <c r="AG244" i="14" s="1"/>
  <c r="AD250" i="14"/>
  <c r="AE250" i="14" s="1"/>
  <c r="AF250" i="14" s="1"/>
  <c r="AG250" i="14" s="1"/>
  <c r="L159" i="9"/>
  <c r="R24" i="13"/>
  <c r="BL44" i="13"/>
  <c r="BK44" i="13" s="1"/>
  <c r="R98" i="13"/>
  <c r="AE32" i="6"/>
  <c r="AD32" i="6" s="1"/>
  <c r="K28" i="9" s="1"/>
  <c r="L78" i="9"/>
  <c r="L265" i="9"/>
  <c r="L269" i="9"/>
  <c r="L336" i="9"/>
  <c r="R12" i="13"/>
  <c r="BM22" i="13"/>
  <c r="R27" i="13"/>
  <c r="BM61" i="13"/>
  <c r="R82" i="13"/>
  <c r="AD66" i="14"/>
  <c r="AE66" i="14" s="1"/>
  <c r="AF66" i="14" s="1"/>
  <c r="AJ66" i="14" s="1" a="1"/>
  <c r="AJ66" i="14" s="1"/>
  <c r="AD103" i="14"/>
  <c r="AE103" i="14" s="1"/>
  <c r="AF103" i="14" s="1"/>
  <c r="AG103" i="14" s="1"/>
  <c r="AD130" i="14"/>
  <c r="AE130" i="14" s="1"/>
  <c r="AF130" i="14" s="1"/>
  <c r="AG130" i="14" s="1"/>
  <c r="X130" i="14"/>
  <c r="AB130" i="14" s="1"/>
  <c r="AC130" i="14" s="1"/>
  <c r="AD139" i="14"/>
  <c r="AE139" i="14" s="1"/>
  <c r="AF139" i="14" s="1"/>
  <c r="AD148" i="14"/>
  <c r="AE148" i="14" s="1"/>
  <c r="AF148" i="14" s="1"/>
  <c r="AG148" i="14" s="1"/>
  <c r="AD203" i="14"/>
  <c r="AE203" i="14" s="1"/>
  <c r="AF203" i="14" s="1"/>
  <c r="AG203" i="14" s="1"/>
  <c r="AD214" i="14"/>
  <c r="AE214" i="14" s="1"/>
  <c r="AF214" i="14" s="1"/>
  <c r="AJ214" i="14" s="1" a="1"/>
  <c r="AJ214" i="14" s="1"/>
  <c r="L375" i="9"/>
  <c r="R76" i="13"/>
  <c r="AB149" i="14"/>
  <c r="AC149" i="14" s="1"/>
  <c r="AD238" i="14"/>
  <c r="AE238" i="14" s="1"/>
  <c r="AF238" i="14" s="1"/>
  <c r="AJ238" i="14" s="1" a="1"/>
  <c r="AJ238" i="14" s="1"/>
  <c r="AA40" i="6"/>
  <c r="R88" i="13"/>
  <c r="X57" i="14"/>
  <c r="AD192" i="14"/>
  <c r="AE192" i="14" s="1"/>
  <c r="AF192" i="14" s="1"/>
  <c r="AG192" i="14" s="1"/>
  <c r="AD226" i="14"/>
  <c r="AE226" i="14" s="1"/>
  <c r="AF226" i="14" s="1"/>
  <c r="AG226" i="14" s="1"/>
  <c r="AE44" i="6"/>
  <c r="AD44" i="6" s="1"/>
  <c r="K40" i="9" s="1"/>
  <c r="AA26" i="6"/>
  <c r="AC26" i="6" s="1"/>
  <c r="L72" i="9"/>
  <c r="L105" i="9"/>
  <c r="L129" i="9"/>
  <c r="L141" i="9"/>
  <c r="L208" i="9"/>
  <c r="I211" i="9"/>
  <c r="L247" i="9"/>
  <c r="L263" i="9"/>
  <c r="L351" i="9"/>
  <c r="L388" i="9"/>
  <c r="I391" i="9"/>
  <c r="L394" i="9"/>
  <c r="I397" i="9"/>
  <c r="I403" i="9"/>
  <c r="R21" i="13"/>
  <c r="R63" i="13"/>
  <c r="BL71" i="13"/>
  <c r="BK71" i="13" s="1"/>
  <c r="R85" i="13"/>
  <c r="R91" i="13"/>
  <c r="AD35" i="14"/>
  <c r="AE35" i="14" s="1"/>
  <c r="AF35" i="14" s="1"/>
  <c r="AG35" i="14" s="1"/>
  <c r="AD65" i="14"/>
  <c r="AE65" i="14" s="1"/>
  <c r="AF65" i="14" s="1"/>
  <c r="AJ65" i="14" s="1" a="1"/>
  <c r="AJ65" i="14" s="1"/>
  <c r="X65" i="14"/>
  <c r="AB65" i="14" s="1"/>
  <c r="AC65" i="14" s="1"/>
  <c r="AB120" i="14"/>
  <c r="AC120" i="14" s="1"/>
  <c r="AD138" i="14"/>
  <c r="AE138" i="14" s="1"/>
  <c r="AF138" i="14" s="1"/>
  <c r="AG138" i="14" s="1"/>
  <c r="AB148" i="14"/>
  <c r="AC148" i="14" s="1"/>
  <c r="AD184" i="14"/>
  <c r="AE184" i="14" s="1"/>
  <c r="AF184" i="14" s="1"/>
  <c r="AG184" i="14" s="1"/>
  <c r="AB191" i="14"/>
  <c r="AC191" i="14" s="1"/>
  <c r="AB197" i="14"/>
  <c r="AC197" i="14" s="1"/>
  <c r="AD208" i="14"/>
  <c r="AE208" i="14" s="1"/>
  <c r="AF208" i="14" s="1"/>
  <c r="AG208" i="14" s="1"/>
  <c r="AB213" i="14"/>
  <c r="AC213" i="14" s="1"/>
  <c r="AD219" i="14"/>
  <c r="AE219" i="14" s="1"/>
  <c r="AF219" i="14" s="1"/>
  <c r="AJ219" i="14" s="1" a="1"/>
  <c r="AJ219" i="14" s="1"/>
  <c r="AD231" i="14"/>
  <c r="AE231" i="14" s="1"/>
  <c r="AF231" i="14" s="1"/>
  <c r="AG231" i="14" s="1"/>
  <c r="AD237" i="14"/>
  <c r="AE237" i="14" s="1"/>
  <c r="AF237" i="14" s="1"/>
  <c r="AG237" i="14" s="1"/>
  <c r="L168" i="9"/>
  <c r="L207" i="9"/>
  <c r="BM77" i="13"/>
  <c r="AD67" i="14"/>
  <c r="AE67" i="14" s="1"/>
  <c r="AF67" i="14" s="1"/>
  <c r="AJ67" i="14" s="1" a="1"/>
  <c r="AJ67" i="14" s="1"/>
  <c r="AD104" i="14"/>
  <c r="AE104" i="14" s="1"/>
  <c r="AF104" i="14" s="1"/>
  <c r="AJ104" i="14" s="1" a="1"/>
  <c r="AJ104" i="14" s="1"/>
  <c r="AD143" i="14"/>
  <c r="AE143" i="14" s="1"/>
  <c r="AF143" i="14" s="1"/>
  <c r="AG143" i="14" s="1"/>
  <c r="L293" i="9"/>
  <c r="L332" i="9"/>
  <c r="L418" i="9"/>
  <c r="R73" i="13"/>
  <c r="AD16" i="14"/>
  <c r="AE16" i="14" s="1"/>
  <c r="AF16" i="14" s="1"/>
  <c r="AJ16" i="14" s="1" a="1"/>
  <c r="AJ16" i="14" s="1"/>
  <c r="X16" i="14"/>
  <c r="X85" i="14"/>
  <c r="AD160" i="14"/>
  <c r="AE160" i="14" s="1"/>
  <c r="AF160" i="14" s="1"/>
  <c r="AG160" i="14" s="1"/>
  <c r="AD198" i="14"/>
  <c r="AE198" i="14" s="1"/>
  <c r="AF198" i="14" s="1"/>
  <c r="AJ198" i="14" s="1" a="1"/>
  <c r="AJ198" i="14" s="1"/>
  <c r="AE26" i="6"/>
  <c r="AD26" i="6" s="1"/>
  <c r="AE33" i="6"/>
  <c r="AD33" i="6" s="1"/>
  <c r="K29" i="9" s="1"/>
  <c r="AE45" i="6"/>
  <c r="AD45" i="6" s="1"/>
  <c r="K41" i="9" s="1"/>
  <c r="L99" i="9"/>
  <c r="I205" i="9"/>
  <c r="L223" i="9"/>
  <c r="L233" i="9"/>
  <c r="L239" i="9"/>
  <c r="L251" i="9"/>
  <c r="L278" i="9"/>
  <c r="L294" i="9"/>
  <c r="L306" i="9"/>
  <c r="L345" i="9"/>
  <c r="L403" i="9"/>
  <c r="L425" i="9"/>
  <c r="R60" i="13"/>
  <c r="R69" i="13"/>
  <c r="R72" i="13"/>
  <c r="AB190" i="14"/>
  <c r="AC190" i="14" s="1"/>
  <c r="AB202" i="14"/>
  <c r="AC202" i="14" s="1"/>
  <c r="AB219" i="14"/>
  <c r="AC219" i="14" s="1"/>
  <c r="AB231" i="14"/>
  <c r="AC231" i="14" s="1"/>
  <c r="L69" i="9"/>
  <c r="L148" i="9"/>
  <c r="I157" i="9"/>
  <c r="L166" i="9"/>
  <c r="I175" i="9"/>
  <c r="I181" i="9"/>
  <c r="L184" i="9"/>
  <c r="I187" i="9"/>
  <c r="L215" i="9"/>
  <c r="L254" i="9"/>
  <c r="L288" i="9"/>
  <c r="L297" i="9"/>
  <c r="L315" i="9"/>
  <c r="L358" i="9"/>
  <c r="L370" i="9"/>
  <c r="L379" i="9"/>
  <c r="BH13" i="13"/>
  <c r="BL13" i="13"/>
  <c r="BK13" i="13" s="1"/>
  <c r="R29" i="13"/>
  <c r="R32" i="13"/>
  <c r="BM48" i="13"/>
  <c r="BM88" i="13"/>
  <c r="AD171" i="14"/>
  <c r="AE171" i="14" s="1"/>
  <c r="AF171" i="14" s="1"/>
  <c r="AG171" i="14" s="1"/>
  <c r="AD183" i="14"/>
  <c r="AE183" i="14" s="1"/>
  <c r="AF183" i="14" s="1"/>
  <c r="AG183" i="14" s="1"/>
  <c r="AD207" i="14"/>
  <c r="AE207" i="14" s="1"/>
  <c r="AF207" i="14" s="1"/>
  <c r="AJ207" i="14" s="1" a="1"/>
  <c r="AJ207" i="14" s="1"/>
  <c r="AD218" i="14"/>
  <c r="AE218" i="14" s="1"/>
  <c r="AF218" i="14" s="1"/>
  <c r="AJ218" i="14" s="1" a="1"/>
  <c r="AJ218" i="14" s="1"/>
  <c r="AE69" i="6"/>
  <c r="AD69" i="6" s="1"/>
  <c r="K65" i="9" s="1"/>
  <c r="L385" i="9"/>
  <c r="BM45" i="13"/>
  <c r="R84" i="13"/>
  <c r="AB182" i="14"/>
  <c r="AC182" i="14" s="1"/>
  <c r="AD212" i="14"/>
  <c r="AE212" i="14" s="1"/>
  <c r="AF212" i="14" s="1"/>
  <c r="AJ212" i="14" s="1" a="1"/>
  <c r="AJ212" i="14" s="1"/>
  <c r="AD129" i="14"/>
  <c r="AE129" i="14" s="1"/>
  <c r="AF129" i="14" s="1"/>
  <c r="AG129" i="14" s="1"/>
  <c r="X129" i="14"/>
  <c r="AB129" i="14" s="1"/>
  <c r="AC129" i="14" s="1"/>
  <c r="AE58" i="6"/>
  <c r="AD58" i="6" s="1"/>
  <c r="K54" i="9" s="1"/>
  <c r="AE13" i="6"/>
  <c r="AD13" i="6" s="1"/>
  <c r="K9" i="9" s="1"/>
  <c r="AE62" i="6"/>
  <c r="AD62" i="6" s="1"/>
  <c r="L76" i="9"/>
  <c r="L106" i="9"/>
  <c r="I133" i="9"/>
  <c r="L136" i="9"/>
  <c r="L157" i="9"/>
  <c r="L228" i="9"/>
  <c r="L260" i="9"/>
  <c r="L264" i="9"/>
  <c r="L291" i="9"/>
  <c r="L303" i="9"/>
  <c r="I349" i="9"/>
  <c r="I355" i="9"/>
  <c r="L377" i="9"/>
  <c r="L389" i="9"/>
  <c r="R47" i="13"/>
  <c r="R53" i="13"/>
  <c r="R56" i="13"/>
  <c r="R62" i="13"/>
  <c r="AD32" i="14"/>
  <c r="AE32" i="14" s="1"/>
  <c r="AF32" i="14" s="1"/>
  <c r="AJ32" i="14" s="1" a="1"/>
  <c r="AJ32" i="14" s="1"/>
  <c r="X32" i="14"/>
  <c r="AD52" i="14"/>
  <c r="AE52" i="14" s="1"/>
  <c r="AF52" i="14" s="1"/>
  <c r="AJ52" i="14" s="1" a="1"/>
  <c r="AJ52" i="14" s="1"/>
  <c r="AD82" i="14"/>
  <c r="AE82" i="14" s="1"/>
  <c r="AF82" i="14" s="1"/>
  <c r="AJ82" i="14" s="1" a="1"/>
  <c r="AJ82" i="14" s="1"/>
  <c r="AD100" i="14"/>
  <c r="AE100" i="14" s="1"/>
  <c r="AF100" i="14" s="1"/>
  <c r="AJ100" i="14" s="1" a="1"/>
  <c r="AJ100" i="14" s="1"/>
  <c r="AD115" i="14"/>
  <c r="AE115" i="14" s="1"/>
  <c r="AF115" i="14" s="1"/>
  <c r="AG115" i="14" s="1"/>
  <c r="AD135" i="14"/>
  <c r="AE135" i="14" s="1"/>
  <c r="AF135" i="14" s="1"/>
  <c r="AG135" i="14" s="1"/>
  <c r="AD167" i="14"/>
  <c r="AE167" i="14" s="1"/>
  <c r="AF167" i="14" s="1"/>
  <c r="AG167" i="14" s="1"/>
  <c r="AD206" i="14"/>
  <c r="AE206" i="14" s="1"/>
  <c r="AF206" i="14" s="1"/>
  <c r="AJ206" i="14" s="1" a="1"/>
  <c r="AJ206" i="14" s="1"/>
  <c r="AD243" i="14"/>
  <c r="AE243" i="14" s="1"/>
  <c r="AF243" i="14" s="1"/>
  <c r="AJ243" i="14" s="1" a="1"/>
  <c r="AJ243" i="14" s="1"/>
  <c r="L137" i="9"/>
  <c r="L143" i="9"/>
  <c r="L155" i="9"/>
  <c r="L187" i="9"/>
  <c r="I223" i="9"/>
  <c r="L250" i="9"/>
  <c r="I271" i="9"/>
  <c r="I277" i="9"/>
  <c r="I283" i="9"/>
  <c r="L295" i="9"/>
  <c r="L301" i="9"/>
  <c r="L325" i="9"/>
  <c r="L329" i="9"/>
  <c r="L341" i="9"/>
  <c r="L398" i="9"/>
  <c r="L404" i="9"/>
  <c r="L416" i="9"/>
  <c r="L426" i="9"/>
  <c r="R81" i="13"/>
  <c r="X48" i="14"/>
  <c r="X64" i="14"/>
  <c r="X80" i="14"/>
  <c r="X96" i="14"/>
  <c r="AD99" i="14"/>
  <c r="AE99" i="14" s="1"/>
  <c r="AF99" i="14" s="1"/>
  <c r="AG99" i="14" s="1"/>
  <c r="X128" i="14"/>
  <c r="AB128" i="14" s="1"/>
  <c r="AC128" i="14" s="1"/>
  <c r="AD131" i="14"/>
  <c r="AE131" i="14" s="1"/>
  <c r="AF131" i="14" s="1"/>
  <c r="AG131" i="14" s="1"/>
  <c r="AD147" i="14"/>
  <c r="AE147" i="14" s="1"/>
  <c r="AF147" i="14" s="1"/>
  <c r="AB159" i="14"/>
  <c r="AC159" i="14" s="1"/>
  <c r="AB194" i="14"/>
  <c r="AC194" i="14" s="1"/>
  <c r="AD195" i="14"/>
  <c r="AE195" i="14" s="1"/>
  <c r="AF195" i="14" s="1"/>
  <c r="AG195" i="14" s="1"/>
  <c r="AB200" i="14"/>
  <c r="AC200" i="14" s="1"/>
  <c r="AD211" i="14"/>
  <c r="AE211" i="14" s="1"/>
  <c r="AF211" i="14" s="1"/>
  <c r="AJ211" i="14" s="1" a="1"/>
  <c r="AJ211" i="14" s="1"/>
  <c r="AD230" i="14"/>
  <c r="AE230" i="14" s="1"/>
  <c r="AF230" i="14" s="1"/>
  <c r="AG230" i="14" s="1"/>
  <c r="AD236" i="14"/>
  <c r="AE236" i="14" s="1"/>
  <c r="AF236" i="14" s="1"/>
  <c r="AG236" i="14" s="1"/>
  <c r="AB243" i="14"/>
  <c r="AC243" i="14" s="1"/>
  <c r="AD188" i="14"/>
  <c r="AE188" i="14" s="1"/>
  <c r="AF188" i="14" s="1"/>
  <c r="AG188" i="14" s="1"/>
  <c r="AE20" i="6"/>
  <c r="AD20" i="6" s="1"/>
  <c r="K16" i="9" s="1"/>
  <c r="AE57" i="6"/>
  <c r="AD57" i="6" s="1"/>
  <c r="K53" i="9" s="1"/>
  <c r="AE67" i="6"/>
  <c r="AD67" i="6" s="1"/>
  <c r="K63" i="9" s="1"/>
  <c r="L74" i="9"/>
  <c r="L205" i="9"/>
  <c r="L211" i="9"/>
  <c r="L253" i="9"/>
  <c r="L283" i="9"/>
  <c r="L311" i="9"/>
  <c r="L374" i="9"/>
  <c r="L402" i="9"/>
  <c r="R11" i="13"/>
  <c r="S11" i="13" s="1"/>
  <c r="R14" i="13"/>
  <c r="BL16" i="13"/>
  <c r="BK16" i="13" s="1"/>
  <c r="BM18" i="13"/>
  <c r="R20" i="13"/>
  <c r="R33" i="13"/>
  <c r="R36" i="13"/>
  <c r="BM37" i="13"/>
  <c r="BH44" i="13"/>
  <c r="R55" i="13"/>
  <c r="BM56" i="13"/>
  <c r="R71" i="13"/>
  <c r="BM72" i="13"/>
  <c r="R97" i="13"/>
  <c r="AB125" i="14"/>
  <c r="AC125" i="14" s="1"/>
  <c r="AB126" i="14"/>
  <c r="AC126" i="14" s="1"/>
  <c r="AB127" i="14"/>
  <c r="AC127" i="14" s="1"/>
  <c r="AB158" i="14"/>
  <c r="AC158" i="14" s="1"/>
  <c r="AD180" i="14"/>
  <c r="AE180" i="14" s="1"/>
  <c r="AF180" i="14" s="1"/>
  <c r="AG180" i="14" s="1"/>
  <c r="AB187" i="14"/>
  <c r="AC187" i="14" s="1"/>
  <c r="AD200" i="14"/>
  <c r="AE200" i="14" s="1"/>
  <c r="AF200" i="14" s="1"/>
  <c r="AG200" i="14" s="1"/>
  <c r="AB205" i="14"/>
  <c r="AC205" i="14" s="1"/>
  <c r="AD223" i="14"/>
  <c r="AE223" i="14" s="1"/>
  <c r="AF223" i="14" s="1"/>
  <c r="AJ223" i="14" s="1" a="1"/>
  <c r="AJ223" i="14" s="1"/>
  <c r="AB229" i="14"/>
  <c r="AC229" i="14" s="1"/>
  <c r="AB242" i="14"/>
  <c r="AC242" i="14" s="1"/>
  <c r="BL28" i="13"/>
  <c r="BK28" i="13" s="1"/>
  <c r="R80" i="13"/>
  <c r="AD166" i="14"/>
  <c r="AE166" i="14" s="1"/>
  <c r="AF166" i="14" s="1"/>
  <c r="AG166" i="14" s="1"/>
  <c r="AD173" i="14"/>
  <c r="AE173" i="14" s="1"/>
  <c r="AF173" i="14" s="1"/>
  <c r="AG173" i="14" s="1"/>
  <c r="AD217" i="14"/>
  <c r="AE217" i="14" s="1"/>
  <c r="AF217" i="14" s="1"/>
  <c r="AG217" i="14" s="1"/>
  <c r="L354" i="9"/>
  <c r="L360" i="9"/>
  <c r="R17" i="13"/>
  <c r="BM24" i="13"/>
  <c r="R39" i="13"/>
  <c r="BM40" i="13"/>
  <c r="R51" i="13"/>
  <c r="R67" i="13"/>
  <c r="BM68" i="13"/>
  <c r="R96" i="13"/>
  <c r="AD172" i="14"/>
  <c r="AE172" i="14" s="1"/>
  <c r="AF172" i="14" s="1"/>
  <c r="AJ172" i="14" s="1" a="1"/>
  <c r="AJ172" i="14" s="1"/>
  <c r="AB179" i="14"/>
  <c r="AC179" i="14" s="1"/>
  <c r="AB199" i="14"/>
  <c r="AC199" i="14" s="1"/>
  <c r="AD210" i="14"/>
  <c r="AE210" i="14" s="1"/>
  <c r="AF210" i="14" s="1"/>
  <c r="AJ210" i="14" s="1" a="1"/>
  <c r="AJ210" i="14" s="1"/>
  <c r="AB222" i="14"/>
  <c r="AC222" i="14" s="1"/>
  <c r="AD235" i="14"/>
  <c r="AE235" i="14" s="1"/>
  <c r="AF235" i="14" s="1"/>
  <c r="AG235" i="14" s="1"/>
  <c r="AB241" i="14"/>
  <c r="AC241" i="14" s="1"/>
  <c r="R61" i="13"/>
  <c r="R77" i="13"/>
  <c r="BM81" i="13"/>
  <c r="R83" i="13"/>
  <c r="R93" i="13"/>
  <c r="AD123" i="14"/>
  <c r="AE123" i="14" s="1"/>
  <c r="AF123" i="14" s="1"/>
  <c r="AJ123" i="14" s="1" a="1"/>
  <c r="AJ123" i="14" s="1"/>
  <c r="AB151" i="14"/>
  <c r="AC151" i="14" s="1"/>
  <c r="AB178" i="14"/>
  <c r="AC178" i="14" s="1"/>
  <c r="AD179" i="14"/>
  <c r="AE179" i="14" s="1"/>
  <c r="AF179" i="14" s="1"/>
  <c r="AG179" i="14" s="1"/>
  <c r="AD199" i="14"/>
  <c r="AE199" i="14" s="1"/>
  <c r="AF199" i="14" s="1"/>
  <c r="AG199" i="14" s="1"/>
  <c r="AB204" i="14"/>
  <c r="AC204" i="14" s="1"/>
  <c r="AD222" i="14"/>
  <c r="AE222" i="14" s="1"/>
  <c r="AF222" i="14" s="1"/>
  <c r="AG222" i="14" s="1"/>
  <c r="AD228" i="14"/>
  <c r="AE228" i="14" s="1"/>
  <c r="AF228" i="14" s="1"/>
  <c r="AB235" i="14"/>
  <c r="AC235" i="14" s="1"/>
  <c r="AB209" i="14"/>
  <c r="AC209" i="14" s="1"/>
  <c r="AB221" i="14"/>
  <c r="AC221" i="14" s="1"/>
  <c r="AB234" i="14"/>
  <c r="AC234" i="14" s="1"/>
  <c r="AC24" i="6"/>
  <c r="AB24" i="6"/>
  <c r="J20" i="9" s="1"/>
  <c r="L20" i="9" s="1"/>
  <c r="AB26" i="6"/>
  <c r="M96" i="7" s="1"/>
  <c r="L23" i="6"/>
  <c r="AB25" i="6"/>
  <c r="J21" i="9" s="1"/>
  <c r="L17" i="6"/>
  <c r="AA13" i="6"/>
  <c r="AC13" i="6" s="1"/>
  <c r="W10" i="14"/>
  <c r="X10" i="14" s="1"/>
  <c r="AB10" i="14" s="1"/>
  <c r="AC10" i="14" s="1"/>
  <c r="AJ54" i="14" a="1"/>
  <c r="AJ54" i="14" s="1"/>
  <c r="AJ55" i="14" a="1"/>
  <c r="AJ55" i="14" s="1"/>
  <c r="AJ56" i="14" a="1"/>
  <c r="AJ56" i="14" s="1"/>
  <c r="AJ57" i="14" a="1"/>
  <c r="AJ57" i="14" s="1"/>
  <c r="AJ39" i="14" a="1"/>
  <c r="AJ39" i="14" s="1"/>
  <c r="AJ40" i="14" a="1"/>
  <c r="AJ40" i="14" s="1"/>
  <c r="AJ41" i="14" a="1"/>
  <c r="AJ41" i="14" s="1"/>
  <c r="AJ42" i="14" a="1"/>
  <c r="AJ42" i="14" s="1"/>
  <c r="AG14" i="14"/>
  <c r="AG20" i="14"/>
  <c r="AG26" i="14"/>
  <c r="AG22" i="14"/>
  <c r="AJ46" i="14" a="1"/>
  <c r="AJ46" i="14" s="1"/>
  <c r="AJ47" i="14" a="1"/>
  <c r="AJ47" i="14" s="1"/>
  <c r="AJ48" i="14" a="1"/>
  <c r="AJ48" i="14" s="1"/>
  <c r="AG18" i="14"/>
  <c r="AG24" i="14"/>
  <c r="AG28" i="14"/>
  <c r="AG30" i="14"/>
  <c r="AG34" i="14"/>
  <c r="AG44" i="14"/>
  <c r="AJ43" i="14" a="1"/>
  <c r="AJ43" i="14" s="1"/>
  <c r="AJ51" i="14" a="1"/>
  <c r="AJ51" i="14" s="1"/>
  <c r="AJ37" i="14" a="1"/>
  <c r="AJ37" i="14" s="1"/>
  <c r="AJ45" i="14" a="1"/>
  <c r="AJ45" i="14" s="1"/>
  <c r="AJ53" i="14" a="1"/>
  <c r="AJ53" i="14" s="1"/>
  <c r="AJ157" i="14" a="1"/>
  <c r="AJ157" i="14" s="1"/>
  <c r="AJ161" i="14" a="1"/>
  <c r="AJ161" i="14" s="1"/>
  <c r="AJ165" i="14" a="1"/>
  <c r="AJ165" i="14" s="1"/>
  <c r="AJ169" i="14" a="1"/>
  <c r="AJ169" i="14" s="1"/>
  <c r="AJ177" i="14" a="1"/>
  <c r="AJ177" i="14" s="1"/>
  <c r="AJ181" i="14" a="1"/>
  <c r="AJ181" i="14" s="1"/>
  <c r="AJ185" i="14" a="1"/>
  <c r="AJ185" i="14" s="1"/>
  <c r="AJ189" i="14" a="1"/>
  <c r="AJ189" i="14" s="1"/>
  <c r="K38" i="15"/>
  <c r="S36" i="15" s="1"/>
  <c r="AM163" i="14"/>
  <c r="AN163" i="14" s="1"/>
  <c r="AM125" i="14"/>
  <c r="AN125" i="14" s="1"/>
  <c r="AM141" i="14"/>
  <c r="AN141" i="14" s="1"/>
  <c r="AM109" i="14"/>
  <c r="AN109" i="14" s="1"/>
  <c r="AM129" i="14"/>
  <c r="AN129" i="14" s="1"/>
  <c r="AM176" i="14"/>
  <c r="AN176" i="14" s="1"/>
  <c r="AM203" i="14"/>
  <c r="AN203" i="14" s="1"/>
  <c r="AM127" i="14"/>
  <c r="AN127" i="14" s="1"/>
  <c r="AM148" i="14"/>
  <c r="AN148" i="14" s="1"/>
  <c r="AM162" i="14"/>
  <c r="AN162" i="14" s="1"/>
  <c r="AM192" i="14"/>
  <c r="AN192" i="14" s="1"/>
  <c r="AM211" i="14"/>
  <c r="AN211" i="14" s="1"/>
  <c r="AM111" i="14"/>
  <c r="AN111" i="14" s="1"/>
  <c r="AM144" i="14"/>
  <c r="AN144" i="14" s="1"/>
  <c r="AM159" i="14"/>
  <c r="AN159" i="14" s="1"/>
  <c r="AM178" i="14"/>
  <c r="AN178" i="14" s="1"/>
  <c r="AM147" i="14"/>
  <c r="AN147" i="14" s="1"/>
  <c r="AM160" i="14"/>
  <c r="AN160" i="14" s="1"/>
  <c r="AM193" i="14"/>
  <c r="AN193" i="14" s="1"/>
  <c r="AM195" i="14"/>
  <c r="AN195" i="14" s="1"/>
  <c r="AM198" i="14"/>
  <c r="AN198" i="14" s="1"/>
  <c r="AM12" i="14"/>
  <c r="AN12" i="14" s="1"/>
  <c r="AM62" i="14"/>
  <c r="AN62" i="14" s="1"/>
  <c r="AM66" i="14"/>
  <c r="AN66" i="14" s="1"/>
  <c r="AM70" i="14"/>
  <c r="AN70" i="14" s="1"/>
  <c r="AM74" i="14"/>
  <c r="AN74" i="14" s="1"/>
  <c r="AM78" i="14"/>
  <c r="AN78" i="14" s="1"/>
  <c r="AM82" i="14"/>
  <c r="AN82" i="14" s="1"/>
  <c r="AM86" i="14"/>
  <c r="AN86" i="14" s="1"/>
  <c r="AM90" i="14"/>
  <c r="AN90" i="14" s="1"/>
  <c r="AM94" i="14"/>
  <c r="AN94" i="14" s="1"/>
  <c r="AM117" i="14"/>
  <c r="AN117" i="14" s="1"/>
  <c r="AM154" i="14"/>
  <c r="AN154" i="14" s="1"/>
  <c r="AM166" i="14"/>
  <c r="AN166" i="14" s="1"/>
  <c r="AM191" i="14"/>
  <c r="AN191" i="14" s="1"/>
  <c r="AM199" i="14"/>
  <c r="AN199" i="14" s="1"/>
  <c r="AM219" i="14"/>
  <c r="AN219" i="14" s="1"/>
  <c r="AM221" i="14"/>
  <c r="AN221" i="14" s="1"/>
  <c r="AM38" i="14"/>
  <c r="AN38" i="14" s="1"/>
  <c r="AM46" i="14"/>
  <c r="AN46" i="14" s="1"/>
  <c r="AM122" i="14"/>
  <c r="AN122" i="14" s="1"/>
  <c r="AM123" i="14"/>
  <c r="AN123" i="14" s="1"/>
  <c r="AM124" i="14"/>
  <c r="AN124" i="14" s="1"/>
  <c r="AM139" i="14"/>
  <c r="AN139" i="14" s="1"/>
  <c r="AM140" i="14"/>
  <c r="AN140" i="14" s="1"/>
  <c r="AM177" i="14"/>
  <c r="AN177" i="14" s="1"/>
  <c r="AM54" i="14"/>
  <c r="AN54" i="14" s="1"/>
  <c r="AM138" i="14"/>
  <c r="AN138" i="14" s="1"/>
  <c r="AM97" i="14"/>
  <c r="AN97" i="14" s="1"/>
  <c r="AM114" i="14"/>
  <c r="AN114" i="14" s="1"/>
  <c r="AM115" i="14"/>
  <c r="AN115" i="14" s="1"/>
  <c r="AM116" i="14"/>
  <c r="AN116" i="14" s="1"/>
  <c r="AM143" i="14"/>
  <c r="AN143" i="14" s="1"/>
  <c r="AM151" i="14"/>
  <c r="AN151" i="14" s="1"/>
  <c r="AM175" i="14"/>
  <c r="AN175" i="14" s="1"/>
  <c r="AM179" i="14"/>
  <c r="AN179" i="14" s="1"/>
  <c r="AM182" i="14"/>
  <c r="AN182" i="14" s="1"/>
  <c r="AM207" i="14"/>
  <c r="AN207" i="14" s="1"/>
  <c r="AM218" i="14"/>
  <c r="AN218" i="14" s="1"/>
  <c r="AM224" i="14"/>
  <c r="AN224" i="14" s="1"/>
  <c r="AM235" i="14"/>
  <c r="AN235" i="14" s="1"/>
  <c r="AM244" i="14"/>
  <c r="AN244" i="14" s="1"/>
  <c r="AM202" i="14"/>
  <c r="AN202" i="14" s="1"/>
  <c r="AM225" i="14"/>
  <c r="AN225" i="14" s="1"/>
  <c r="AM14" i="14"/>
  <c r="AN14" i="14" s="1"/>
  <c r="AM16" i="14"/>
  <c r="AN16" i="14" s="1"/>
  <c r="AM18" i="14"/>
  <c r="AN18" i="14" s="1"/>
  <c r="AM20" i="14"/>
  <c r="AN20" i="14" s="1"/>
  <c r="AM22" i="14"/>
  <c r="AN22" i="14" s="1"/>
  <c r="AM24" i="14"/>
  <c r="AN24" i="14" s="1"/>
  <c r="AM26" i="14"/>
  <c r="AN26" i="14" s="1"/>
  <c r="AM28" i="14"/>
  <c r="AN28" i="14" s="1"/>
  <c r="AM30" i="14"/>
  <c r="AN30" i="14" s="1"/>
  <c r="AM161" i="14"/>
  <c r="AN161" i="14" s="1"/>
  <c r="AM181" i="14"/>
  <c r="AN181" i="14" s="1"/>
  <c r="AM206" i="14"/>
  <c r="AN206" i="14" s="1"/>
  <c r="AM165" i="14"/>
  <c r="AN165" i="14" s="1"/>
  <c r="AM210" i="14"/>
  <c r="AN210" i="14" s="1"/>
  <c r="AM101" i="14"/>
  <c r="AN101" i="14" s="1"/>
  <c r="AM113" i="14"/>
  <c r="AN113" i="14" s="1"/>
  <c r="AM150" i="14"/>
  <c r="AN150" i="14" s="1"/>
  <c r="AM164" i="14"/>
  <c r="AN164" i="14" s="1"/>
  <c r="AM167" i="14"/>
  <c r="AN167" i="14" s="1"/>
  <c r="AM197" i="14"/>
  <c r="AN197" i="14" s="1"/>
  <c r="AM205" i="14"/>
  <c r="AN205" i="14" s="1"/>
  <c r="AM32" i="14"/>
  <c r="AN32" i="14" s="1"/>
  <c r="AM34" i="14"/>
  <c r="AN34" i="14" s="1"/>
  <c r="AM42" i="14"/>
  <c r="AN42" i="14" s="1"/>
  <c r="AM50" i="14"/>
  <c r="AN50" i="14" s="1"/>
  <c r="AM58" i="14"/>
  <c r="AN58" i="14" s="1"/>
  <c r="AM59" i="14"/>
  <c r="AN59" i="14" s="1"/>
  <c r="AM63" i="14"/>
  <c r="AN63" i="14" s="1"/>
  <c r="AM67" i="14"/>
  <c r="AN67" i="14" s="1"/>
  <c r="AM71" i="14"/>
  <c r="AN71" i="14" s="1"/>
  <c r="AM75" i="14"/>
  <c r="AN75" i="14" s="1"/>
  <c r="AM79" i="14"/>
  <c r="AN79" i="14" s="1"/>
  <c r="AM83" i="14"/>
  <c r="AN83" i="14" s="1"/>
  <c r="AM87" i="14"/>
  <c r="AN87" i="14" s="1"/>
  <c r="AM91" i="14"/>
  <c r="AN91" i="14" s="1"/>
  <c r="AM95" i="14"/>
  <c r="AN95" i="14" s="1"/>
  <c r="AM110" i="14"/>
  <c r="AN110" i="14" s="1"/>
  <c r="AM133" i="14"/>
  <c r="AN133" i="14" s="1"/>
  <c r="AM180" i="14"/>
  <c r="AN180" i="14" s="1"/>
  <c r="AM183" i="14"/>
  <c r="AN183" i="14" s="1"/>
  <c r="AM201" i="14"/>
  <c r="AN201" i="14" s="1"/>
  <c r="AM209" i="14"/>
  <c r="AN209" i="14" s="1"/>
  <c r="AM215" i="14"/>
  <c r="AN215" i="14" s="1"/>
  <c r="AM228" i="14"/>
  <c r="AN228" i="14" s="1"/>
  <c r="AM231" i="14"/>
  <c r="AN231" i="14" s="1"/>
  <c r="AM233" i="14"/>
  <c r="AN233" i="14" s="1"/>
  <c r="AM238" i="14"/>
  <c r="AN238" i="14" s="1"/>
  <c r="AM240" i="14"/>
  <c r="AN240" i="14" s="1"/>
  <c r="AM237" i="14"/>
  <c r="AN237" i="14" s="1"/>
  <c r="AM105" i="14"/>
  <c r="AN105" i="14" s="1"/>
  <c r="AM36" i="14"/>
  <c r="AN36" i="14" s="1"/>
  <c r="AM40" i="14"/>
  <c r="AN40" i="14" s="1"/>
  <c r="AM44" i="14"/>
  <c r="AN44" i="14" s="1"/>
  <c r="AM48" i="14"/>
  <c r="AN48" i="14" s="1"/>
  <c r="AM52" i="14"/>
  <c r="AN52" i="14" s="1"/>
  <c r="AM56" i="14"/>
  <c r="AN56" i="14" s="1"/>
  <c r="AM98" i="14"/>
  <c r="AN98" i="14" s="1"/>
  <c r="AM99" i="14"/>
  <c r="AN99" i="14" s="1"/>
  <c r="AM100" i="14"/>
  <c r="AN100" i="14" s="1"/>
  <c r="AM106" i="14"/>
  <c r="AN106" i="14" s="1"/>
  <c r="AM107" i="14"/>
  <c r="AN107" i="14" s="1"/>
  <c r="AM108" i="14"/>
  <c r="AN108" i="14" s="1"/>
  <c r="AM128" i="14"/>
  <c r="AN128" i="14" s="1"/>
  <c r="AM137" i="14"/>
  <c r="AN137" i="14" s="1"/>
  <c r="AM142" i="14"/>
  <c r="AN142" i="14" s="1"/>
  <c r="AM200" i="14"/>
  <c r="AN200" i="14" s="1"/>
  <c r="AM208" i="14"/>
  <c r="AN208" i="14" s="1"/>
  <c r="AM213" i="14"/>
  <c r="AN213" i="14" s="1"/>
  <c r="AM245" i="14"/>
  <c r="AN245" i="14" s="1"/>
  <c r="AM251" i="14"/>
  <c r="AN251" i="14" s="1"/>
  <c r="AM60" i="14"/>
  <c r="AN60" i="14" s="1"/>
  <c r="AM64" i="14"/>
  <c r="AN64" i="14" s="1"/>
  <c r="AM68" i="14"/>
  <c r="AN68" i="14" s="1"/>
  <c r="AM72" i="14"/>
  <c r="AN72" i="14" s="1"/>
  <c r="AM76" i="14"/>
  <c r="AN76" i="14" s="1"/>
  <c r="AM80" i="14"/>
  <c r="AN80" i="14" s="1"/>
  <c r="AM84" i="14"/>
  <c r="AN84" i="14" s="1"/>
  <c r="AM88" i="14"/>
  <c r="AN88" i="14" s="1"/>
  <c r="AM92" i="14"/>
  <c r="AN92" i="14" s="1"/>
  <c r="AM96" i="14"/>
  <c r="AN96" i="14" s="1"/>
  <c r="AM112" i="14"/>
  <c r="AN112" i="14" s="1"/>
  <c r="AM155" i="14"/>
  <c r="AN155" i="14" s="1"/>
  <c r="AM121" i="14"/>
  <c r="AN121" i="14" s="1"/>
  <c r="AM126" i="14"/>
  <c r="AN126" i="14" s="1"/>
  <c r="AM130" i="14"/>
  <c r="AN130" i="14" s="1"/>
  <c r="AM157" i="14"/>
  <c r="AN157" i="14" s="1"/>
  <c r="AM168" i="14"/>
  <c r="AN168" i="14" s="1"/>
  <c r="AM171" i="14"/>
  <c r="AN171" i="14" s="1"/>
  <c r="AM173" i="14"/>
  <c r="AN173" i="14" s="1"/>
  <c r="AM184" i="14"/>
  <c r="AN184" i="14" s="1"/>
  <c r="AM187" i="14"/>
  <c r="AN187" i="14" s="1"/>
  <c r="AM189" i="14"/>
  <c r="AN189" i="14" s="1"/>
  <c r="AM196" i="14"/>
  <c r="AN196" i="14" s="1"/>
  <c r="AM204" i="14"/>
  <c r="AN204" i="14" s="1"/>
  <c r="AM212" i="14"/>
  <c r="AN212" i="14" s="1"/>
  <c r="AM217" i="14"/>
  <c r="AN217" i="14" s="1"/>
  <c r="AM222" i="14"/>
  <c r="AN222" i="14" s="1"/>
  <c r="AM241" i="14"/>
  <c r="AN241" i="14" s="1"/>
  <c r="AM234" i="14"/>
  <c r="AN234" i="14" s="1"/>
  <c r="AM248" i="14"/>
  <c r="AN248" i="14" s="1"/>
  <c r="AM102" i="14"/>
  <c r="AN102" i="14" s="1"/>
  <c r="AM103" i="14"/>
  <c r="AN103" i="14" s="1"/>
  <c r="AM104" i="14"/>
  <c r="AN104" i="14" s="1"/>
  <c r="AM118" i="14"/>
  <c r="AN118" i="14" s="1"/>
  <c r="AM119" i="14"/>
  <c r="AN119" i="14" s="1"/>
  <c r="AM120" i="14"/>
  <c r="AN120" i="14" s="1"/>
  <c r="AM134" i="14"/>
  <c r="AN134" i="14" s="1"/>
  <c r="AM135" i="14"/>
  <c r="AN135" i="14" s="1"/>
  <c r="AM136" i="14"/>
  <c r="AN136" i="14" s="1"/>
  <c r="AM158" i="14"/>
  <c r="AN158" i="14" s="1"/>
  <c r="AM174" i="14"/>
  <c r="AN174" i="14" s="1"/>
  <c r="AM190" i="14"/>
  <c r="AN190" i="14" s="1"/>
  <c r="AM214" i="14"/>
  <c r="AN214" i="14" s="1"/>
  <c r="AM220" i="14"/>
  <c r="AN220" i="14" s="1"/>
  <c r="AM227" i="14"/>
  <c r="AN227" i="14" s="1"/>
  <c r="AM230" i="14"/>
  <c r="AN230" i="14" s="1"/>
  <c r="AM236" i="14"/>
  <c r="AN236" i="14" s="1"/>
  <c r="AM243" i="14"/>
  <c r="AN243" i="14" s="1"/>
  <c r="AM247" i="14"/>
  <c r="AN247" i="14" s="1"/>
  <c r="AM250" i="14"/>
  <c r="AN250" i="14" s="1"/>
  <c r="AM131" i="14"/>
  <c r="AN131" i="14" s="1"/>
  <c r="AM132" i="14"/>
  <c r="AN132" i="14" s="1"/>
  <c r="AM153" i="14"/>
  <c r="AN153" i="14" s="1"/>
  <c r="AM156" i="14"/>
  <c r="AN156" i="14" s="1"/>
  <c r="AM169" i="14"/>
  <c r="AN169" i="14" s="1"/>
  <c r="AM170" i="14"/>
  <c r="AN170" i="14" s="1"/>
  <c r="AM172" i="14"/>
  <c r="AN172" i="14" s="1"/>
  <c r="AM185" i="14"/>
  <c r="AN185" i="14" s="1"/>
  <c r="AM186" i="14"/>
  <c r="AN186" i="14" s="1"/>
  <c r="AM188" i="14"/>
  <c r="AN188" i="14" s="1"/>
  <c r="AM216" i="14"/>
  <c r="AN216" i="14" s="1"/>
  <c r="AM223" i="14"/>
  <c r="AN223" i="14" s="1"/>
  <c r="AM226" i="14"/>
  <c r="AN226" i="14" s="1"/>
  <c r="AM229" i="14"/>
  <c r="AN229" i="14" s="1"/>
  <c r="AM232" i="14"/>
  <c r="AN232" i="14" s="1"/>
  <c r="AM239" i="14"/>
  <c r="AN239" i="14" s="1"/>
  <c r="AM242" i="14"/>
  <c r="AN242" i="14" s="1"/>
  <c r="AM246" i="14"/>
  <c r="AN246" i="14" s="1"/>
  <c r="AM249" i="14"/>
  <c r="AN249" i="14" s="1"/>
  <c r="L11" i="6"/>
  <c r="AA11" i="6" s="1"/>
  <c r="AB15" i="6"/>
  <c r="AF104" i="7" s="1"/>
  <c r="AB14" i="6"/>
  <c r="N59" i="6"/>
  <c r="O59" i="6" s="1"/>
  <c r="T34" i="7" s="1"/>
  <c r="K20" i="9"/>
  <c r="AC76" i="7"/>
  <c r="S106" i="7"/>
  <c r="K22" i="9"/>
  <c r="K57" i="9"/>
  <c r="L57" i="9" s="1"/>
  <c r="AJ112" i="7"/>
  <c r="K12" i="9"/>
  <c r="K108" i="7"/>
  <c r="AB110" i="7"/>
  <c r="L110" i="7"/>
  <c r="K21" i="9"/>
  <c r="X106" i="7"/>
  <c r="K36" i="9"/>
  <c r="K43" i="9"/>
  <c r="P110" i="7"/>
  <c r="K31" i="9"/>
  <c r="K33" i="9"/>
  <c r="K46" i="9"/>
  <c r="U90" i="7"/>
  <c r="AG80" i="7"/>
  <c r="K48" i="9"/>
  <c r="AA110" i="7"/>
  <c r="U100" i="7"/>
  <c r="U80" i="7"/>
  <c r="AG70" i="7"/>
  <c r="U70" i="7"/>
  <c r="U110" i="7"/>
  <c r="AG100" i="7"/>
  <c r="AG90" i="7"/>
  <c r="L31" i="9"/>
  <c r="W108" i="7"/>
  <c r="AC78" i="7"/>
  <c r="Q68" i="7"/>
  <c r="K32" i="9"/>
  <c r="Q108" i="7"/>
  <c r="AC98" i="7"/>
  <c r="Q98" i="7"/>
  <c r="AC68" i="7"/>
  <c r="AC88" i="7"/>
  <c r="Q88" i="7"/>
  <c r="Q78" i="7"/>
  <c r="K34" i="9"/>
  <c r="K58" i="9"/>
  <c r="K60" i="9"/>
  <c r="AA23" i="6"/>
  <c r="AH98" i="7"/>
  <c r="L48" i="9"/>
  <c r="P112" i="7"/>
  <c r="AD102" i="7"/>
  <c r="BH11" i="13"/>
  <c r="BL11" i="13" s="1"/>
  <c r="BK11" i="13" s="1"/>
  <c r="BH19" i="13"/>
  <c r="BL19" i="13" s="1"/>
  <c r="BH27" i="13"/>
  <c r="BL27" i="13"/>
  <c r="BK27" i="13" s="1"/>
  <c r="BH43" i="13"/>
  <c r="BL43" i="13"/>
  <c r="BK43" i="13" s="1"/>
  <c r="BH49" i="13"/>
  <c r="BL49" i="13" s="1"/>
  <c r="BH54" i="13"/>
  <c r="BL54" i="13" s="1"/>
  <c r="BH87" i="13"/>
  <c r="BL87" i="13" s="1"/>
  <c r="N17" i="6"/>
  <c r="O17" i="6" s="1"/>
  <c r="R22" i="7" s="1"/>
  <c r="N29" i="6"/>
  <c r="O29" i="6" s="1"/>
  <c r="P40" i="7" s="1"/>
  <c r="N41" i="6"/>
  <c r="O41" i="6" s="1"/>
  <c r="AF40" i="7" s="1"/>
  <c r="N53" i="6"/>
  <c r="O53" i="6" s="1"/>
  <c r="R10" i="7" s="1"/>
  <c r="N65" i="6"/>
  <c r="O65" i="6" s="1"/>
  <c r="R66" i="7"/>
  <c r="J68" i="7"/>
  <c r="J70" i="7"/>
  <c r="R70" i="7"/>
  <c r="V70" i="7"/>
  <c r="AD70" i="7"/>
  <c r="AH70" i="7"/>
  <c r="J72" i="7"/>
  <c r="N72" i="7"/>
  <c r="R72" i="7"/>
  <c r="AD72" i="7"/>
  <c r="R76" i="7"/>
  <c r="AD76" i="7"/>
  <c r="J78" i="7"/>
  <c r="R78" i="7"/>
  <c r="V78" i="7"/>
  <c r="J80" i="7"/>
  <c r="V80" i="7"/>
  <c r="AD80" i="7"/>
  <c r="AH80" i="7"/>
  <c r="J82" i="7"/>
  <c r="N82" i="7"/>
  <c r="R82" i="7"/>
  <c r="V82" i="7"/>
  <c r="AD82" i="7"/>
  <c r="AD86" i="7"/>
  <c r="V88" i="7"/>
  <c r="AD88" i="7"/>
  <c r="AH88" i="7"/>
  <c r="J90" i="7"/>
  <c r="V90" i="7"/>
  <c r="AH90" i="7"/>
  <c r="R92" i="7"/>
  <c r="V92" i="7"/>
  <c r="Z92" i="7"/>
  <c r="AD92" i="7"/>
  <c r="AH92" i="7"/>
  <c r="AL92" i="7"/>
  <c r="AD96" i="7"/>
  <c r="J100" i="7"/>
  <c r="R100" i="7"/>
  <c r="V100" i="7"/>
  <c r="Z100" i="7"/>
  <c r="AH100" i="7"/>
  <c r="R102" i="7"/>
  <c r="Y106" i="7"/>
  <c r="X108" i="7"/>
  <c r="AC108" i="7"/>
  <c r="AI108" i="7"/>
  <c r="AG110" i="7"/>
  <c r="AM110" i="7"/>
  <c r="G25" i="9"/>
  <c r="J32" i="9"/>
  <c r="L32" i="9" s="1"/>
  <c r="G55" i="9"/>
  <c r="L75" i="9"/>
  <c r="L85" i="9"/>
  <c r="I103" i="9"/>
  <c r="L113" i="9"/>
  <c r="L128" i="9"/>
  <c r="L142" i="9"/>
  <c r="L156" i="9"/>
  <c r="L171" i="9"/>
  <c r="L181" i="9"/>
  <c r="I199" i="9"/>
  <c r="L209" i="9"/>
  <c r="L224" i="9"/>
  <c r="L238" i="9"/>
  <c r="L252" i="9"/>
  <c r="L262" i="9"/>
  <c r="L276" i="9"/>
  <c r="L296" i="9"/>
  <c r="L310" i="9"/>
  <c r="L324" i="9"/>
  <c r="L334" i="9"/>
  <c r="L339" i="9"/>
  <c r="L344" i="9"/>
  <c r="L353" i="9"/>
  <c r="I367" i="9"/>
  <c r="L372" i="9"/>
  <c r="L421" i="9"/>
  <c r="BM17" i="13"/>
  <c r="BM25" i="13"/>
  <c r="BH33" i="13"/>
  <c r="BL33" i="13"/>
  <c r="BH38" i="13"/>
  <c r="BL38" i="13" s="1"/>
  <c r="R106" i="7"/>
  <c r="AF25" i="6"/>
  <c r="AF36" i="6"/>
  <c r="AH110" i="7"/>
  <c r="V110" i="7"/>
  <c r="J110" i="7"/>
  <c r="AF47" i="6"/>
  <c r="R110" i="7"/>
  <c r="AF49" i="6"/>
  <c r="AF52" i="6"/>
  <c r="AD112" i="7"/>
  <c r="R112" i="7"/>
  <c r="AF61" i="6"/>
  <c r="AF63" i="6"/>
  <c r="AE66" i="7"/>
  <c r="K68" i="7"/>
  <c r="W68" i="7"/>
  <c r="AI68" i="7"/>
  <c r="O70" i="7"/>
  <c r="AA70" i="7"/>
  <c r="AM70" i="7"/>
  <c r="K78" i="7"/>
  <c r="W78" i="7"/>
  <c r="AI78" i="7"/>
  <c r="O80" i="7"/>
  <c r="AA80" i="7"/>
  <c r="AM80" i="7"/>
  <c r="K88" i="7"/>
  <c r="W88" i="7"/>
  <c r="AI88" i="7"/>
  <c r="O90" i="7"/>
  <c r="AA90" i="7"/>
  <c r="AM90" i="7"/>
  <c r="K98" i="7"/>
  <c r="W98" i="7"/>
  <c r="AI98" i="7"/>
  <c r="O100" i="7"/>
  <c r="AA100" i="7"/>
  <c r="AM100" i="7"/>
  <c r="X110" i="7"/>
  <c r="L112" i="7"/>
  <c r="R15" i="13"/>
  <c r="BH15" i="13"/>
  <c r="BL15" i="13"/>
  <c r="BK15" i="13" s="1"/>
  <c r="R23" i="13"/>
  <c r="BH23" i="13"/>
  <c r="BL23" i="13"/>
  <c r="BK23" i="13" s="1"/>
  <c r="R31" i="13"/>
  <c r="BM60" i="13"/>
  <c r="R64" i="13"/>
  <c r="BH75" i="13"/>
  <c r="BL75" i="13"/>
  <c r="BK75" i="13" s="1"/>
  <c r="BK85" i="13"/>
  <c r="BM85" i="13"/>
  <c r="N11" i="6"/>
  <c r="O11" i="6" s="1"/>
  <c r="J30" i="7" s="1"/>
  <c r="AA17" i="6"/>
  <c r="AA19" i="6"/>
  <c r="AA20" i="6"/>
  <c r="AA21" i="6"/>
  <c r="AA22" i="6"/>
  <c r="N23" i="6"/>
  <c r="O23" i="6" s="1"/>
  <c r="Z14" i="7" s="1"/>
  <c r="AA29" i="6"/>
  <c r="AE29" i="6"/>
  <c r="AD29" i="6" s="1"/>
  <c r="K25" i="9" s="1"/>
  <c r="AA30" i="6"/>
  <c r="AA31" i="6"/>
  <c r="AA32" i="6"/>
  <c r="AA33" i="6"/>
  <c r="AA34" i="6"/>
  <c r="N35" i="6"/>
  <c r="O35" i="6" s="1"/>
  <c r="AJ24" i="7" s="1"/>
  <c r="AA41" i="6"/>
  <c r="AE41" i="6"/>
  <c r="AD41" i="6" s="1"/>
  <c r="K37" i="9" s="1"/>
  <c r="AA42" i="6"/>
  <c r="AA43" i="6"/>
  <c r="AA44" i="6"/>
  <c r="AA45" i="6"/>
  <c r="AA46" i="6"/>
  <c r="N47" i="6"/>
  <c r="O47" i="6" s="1"/>
  <c r="AH10" i="7" s="1"/>
  <c r="AA53" i="6"/>
  <c r="AE53" i="6"/>
  <c r="AD53" i="6" s="1"/>
  <c r="K49" i="9" s="1"/>
  <c r="AA54" i="6"/>
  <c r="AA55" i="6"/>
  <c r="AA56" i="6"/>
  <c r="AA57" i="6"/>
  <c r="AA58" i="6"/>
  <c r="AA65" i="6"/>
  <c r="AE65" i="6"/>
  <c r="AD65" i="6" s="1"/>
  <c r="K61" i="9" s="1"/>
  <c r="AA66" i="6"/>
  <c r="AA67" i="6"/>
  <c r="AA68" i="6"/>
  <c r="AA69" i="6"/>
  <c r="AA70" i="6"/>
  <c r="L66" i="7"/>
  <c r="X66" i="7"/>
  <c r="AJ66" i="7"/>
  <c r="P68" i="7"/>
  <c r="X68" i="7"/>
  <c r="AB68" i="7"/>
  <c r="P70" i="7"/>
  <c r="AB70" i="7"/>
  <c r="L72" i="7"/>
  <c r="X72" i="7"/>
  <c r="AB72" i="7"/>
  <c r="AF72" i="7"/>
  <c r="AJ72" i="7"/>
  <c r="L76" i="7"/>
  <c r="X76" i="7"/>
  <c r="AJ76" i="7"/>
  <c r="L80" i="7"/>
  <c r="P80" i="7"/>
  <c r="X80" i="7"/>
  <c r="AB80" i="7"/>
  <c r="AF80" i="7"/>
  <c r="L82" i="7"/>
  <c r="X82" i="7"/>
  <c r="AJ82" i="7"/>
  <c r="L86" i="7"/>
  <c r="X86" i="7"/>
  <c r="AJ86" i="7"/>
  <c r="P88" i="7"/>
  <c r="X88" i="7"/>
  <c r="P90" i="7"/>
  <c r="AB90" i="7"/>
  <c r="AJ90" i="7"/>
  <c r="L92" i="7"/>
  <c r="P92" i="7"/>
  <c r="T92" i="7"/>
  <c r="X92" i="7"/>
  <c r="AB92" i="7"/>
  <c r="AF92" i="7"/>
  <c r="AJ92" i="7"/>
  <c r="L96" i="7"/>
  <c r="X96" i="7"/>
  <c r="AJ96" i="7"/>
  <c r="AB98" i="7"/>
  <c r="AJ98" i="7"/>
  <c r="L100" i="7"/>
  <c r="P100" i="7"/>
  <c r="AB100" i="7"/>
  <c r="L102" i="7"/>
  <c r="X102" i="7"/>
  <c r="AJ102" i="7"/>
  <c r="L106" i="7"/>
  <c r="O110" i="7"/>
  <c r="AJ110" i="7"/>
  <c r="X112" i="7"/>
  <c r="J43" i="9"/>
  <c r="L43" i="9" s="1"/>
  <c r="J45" i="9"/>
  <c r="L45" i="9" s="1"/>
  <c r="J55" i="9"/>
  <c r="L55" i="9" s="1"/>
  <c r="L80" i="9"/>
  <c r="L94" i="9"/>
  <c r="L108" i="9"/>
  <c r="L123" i="9"/>
  <c r="L133" i="9"/>
  <c r="I151" i="9"/>
  <c r="L161" i="9"/>
  <c r="L176" i="9"/>
  <c r="L190" i="9"/>
  <c r="L204" i="9"/>
  <c r="L219" i="9"/>
  <c r="L229" i="9"/>
  <c r="I247" i="9"/>
  <c r="L257" i="9"/>
  <c r="L272" i="9"/>
  <c r="L286" i="9"/>
  <c r="L300" i="9"/>
  <c r="L320" i="9"/>
  <c r="L373" i="9"/>
  <c r="L382" i="9"/>
  <c r="L387" i="9"/>
  <c r="L392" i="9"/>
  <c r="L401" i="9"/>
  <c r="I415" i="9"/>
  <c r="L420" i="9"/>
  <c r="R10" i="13"/>
  <c r="S10" i="13" s="1"/>
  <c r="BM10" i="13" s="1"/>
  <c r="R18" i="13"/>
  <c r="BM21" i="13"/>
  <c r="R26" i="13"/>
  <c r="BM29" i="13"/>
  <c r="BM44" i="13"/>
  <c r="R45" i="13"/>
  <c r="R48" i="13"/>
  <c r="BH59" i="13"/>
  <c r="BL59" i="13" s="1"/>
  <c r="R65" i="13"/>
  <c r="BH65" i="13"/>
  <c r="BL65" i="13" s="1"/>
  <c r="BM69" i="13"/>
  <c r="BH70" i="13"/>
  <c r="BL70" i="13" s="1"/>
  <c r="BM89" i="13"/>
  <c r="BH90" i="13"/>
  <c r="BL90" i="13" s="1"/>
  <c r="BM93" i="13"/>
  <c r="BL31" i="13"/>
  <c r="BK31" i="13" s="1"/>
  <c r="BL34" i="13"/>
  <c r="BK34" i="13" s="1"/>
  <c r="BM39" i="13"/>
  <c r="BH41" i="13"/>
  <c r="BL41" i="13" s="1"/>
  <c r="R42" i="13"/>
  <c r="BL47" i="13"/>
  <c r="BK47" i="13" s="1"/>
  <c r="BL50" i="13"/>
  <c r="BK50" i="13" s="1"/>
  <c r="BH57" i="13"/>
  <c r="BL57" i="13" s="1"/>
  <c r="R58" i="13"/>
  <c r="BL63" i="13"/>
  <c r="BK63" i="13" s="1"/>
  <c r="BL66" i="13"/>
  <c r="BK66" i="13" s="1"/>
  <c r="BM71" i="13"/>
  <c r="BH73" i="13"/>
  <c r="BL73" i="13" s="1"/>
  <c r="R74" i="13"/>
  <c r="R79" i="13"/>
  <c r="BH83" i="13"/>
  <c r="BL83" i="13"/>
  <c r="BK83" i="13" s="1"/>
  <c r="BM84" i="13"/>
  <c r="BL86" i="13"/>
  <c r="BK86" i="13" s="1"/>
  <c r="R94" i="13"/>
  <c r="R95" i="13"/>
  <c r="BH98" i="13"/>
  <c r="BL98" i="13" s="1"/>
  <c r="AG12" i="14"/>
  <c r="AJ13" i="14" a="1"/>
  <c r="AJ13" i="14" s="1"/>
  <c r="AJ15" i="14" a="1"/>
  <c r="AJ15" i="14" s="1"/>
  <c r="AJ17" i="14" a="1"/>
  <c r="AJ17" i="14" s="1"/>
  <c r="AJ21" i="14" a="1"/>
  <c r="AJ21" i="14" s="1"/>
  <c r="AJ23" i="14" a="1"/>
  <c r="AJ23" i="14" s="1"/>
  <c r="AJ25" i="14" a="1"/>
  <c r="AJ25" i="14" s="1"/>
  <c r="AJ27" i="14" a="1"/>
  <c r="AJ27" i="14" s="1"/>
  <c r="AJ29" i="14" a="1"/>
  <c r="AJ29" i="14" s="1"/>
  <c r="AJ31" i="14" a="1"/>
  <c r="AJ31" i="14" s="1"/>
  <c r="AJ59" i="14" a="1"/>
  <c r="AJ59" i="14" s="1"/>
  <c r="AG59" i="14"/>
  <c r="AJ63" i="14" a="1"/>
  <c r="AJ63" i="14" s="1"/>
  <c r="AG63" i="14"/>
  <c r="AJ71" i="14" a="1"/>
  <c r="AJ71" i="14" s="1"/>
  <c r="AG71" i="14"/>
  <c r="AJ75" i="14" a="1"/>
  <c r="AJ75" i="14" s="1"/>
  <c r="AG75" i="14"/>
  <c r="AJ79" i="14" a="1"/>
  <c r="AJ79" i="14" s="1"/>
  <c r="AG79" i="14"/>
  <c r="AJ83" i="14" a="1"/>
  <c r="AJ83" i="14" s="1"/>
  <c r="AG83" i="14"/>
  <c r="AJ87" i="14" a="1"/>
  <c r="AJ87" i="14" s="1"/>
  <c r="AG87" i="14"/>
  <c r="AJ91" i="14" a="1"/>
  <c r="AJ91" i="14" s="1"/>
  <c r="AG91" i="14"/>
  <c r="AJ95" i="14" a="1"/>
  <c r="AJ95" i="14" s="1"/>
  <c r="AG95" i="14"/>
  <c r="AG155" i="14"/>
  <c r="AJ155" i="14" a="1"/>
  <c r="AJ155" i="14" s="1"/>
  <c r="BM35" i="13"/>
  <c r="R38" i="13"/>
  <c r="BL46" i="13"/>
  <c r="BM51" i="13"/>
  <c r="R54" i="13"/>
  <c r="BL62" i="13"/>
  <c r="R70" i="13"/>
  <c r="BL78" i="13"/>
  <c r="BH79" i="13"/>
  <c r="BL79" i="13" s="1"/>
  <c r="BL82" i="13"/>
  <c r="R90" i="13"/>
  <c r="BH95" i="13"/>
  <c r="BL95" i="13" s="1"/>
  <c r="AJ62" i="14" a="1"/>
  <c r="AJ62" i="14" s="1"/>
  <c r="AG62" i="14"/>
  <c r="AJ70" i="14" a="1"/>
  <c r="AJ70" i="14" s="1"/>
  <c r="AG70" i="14"/>
  <c r="AJ78" i="14" a="1"/>
  <c r="AJ78" i="14" s="1"/>
  <c r="AG78" i="14"/>
  <c r="AJ90" i="14" a="1"/>
  <c r="AJ90" i="14" s="1"/>
  <c r="AG90" i="14"/>
  <c r="AJ94" i="14" a="1"/>
  <c r="AJ94" i="14" s="1"/>
  <c r="AG94" i="14"/>
  <c r="AG111" i="14"/>
  <c r="AJ111" i="14" a="1"/>
  <c r="AJ111" i="14" s="1"/>
  <c r="AG127" i="14"/>
  <c r="AJ127" i="14" a="1"/>
  <c r="AJ127" i="14" s="1"/>
  <c r="AG151" i="14"/>
  <c r="AJ151" i="14" a="1"/>
  <c r="AJ151" i="14" s="1"/>
  <c r="R34" i="13"/>
  <c r="BL42" i="13"/>
  <c r="BK42" i="13" s="1"/>
  <c r="BM47" i="13"/>
  <c r="R50" i="13"/>
  <c r="BL58" i="13"/>
  <c r="BK58" i="13" s="1"/>
  <c r="BM63" i="13"/>
  <c r="R66" i="13"/>
  <c r="BL74" i="13"/>
  <c r="BK74" i="13" s="1"/>
  <c r="R86" i="13"/>
  <c r="R87" i="13"/>
  <c r="BH91" i="13"/>
  <c r="BL91" i="13" s="1"/>
  <c r="BM92" i="13"/>
  <c r="BL94" i="13"/>
  <c r="AJ61" i="14" a="1"/>
  <c r="AJ61" i="14" s="1"/>
  <c r="AG61" i="14"/>
  <c r="AJ69" i="14" a="1"/>
  <c r="AJ69" i="14" s="1"/>
  <c r="AG69" i="14"/>
  <c r="AJ73" i="14" a="1"/>
  <c r="AJ73" i="14" s="1"/>
  <c r="AG73" i="14"/>
  <c r="AJ77" i="14" a="1"/>
  <c r="AJ77" i="14" s="1"/>
  <c r="AG77" i="14"/>
  <c r="AJ85" i="14" a="1"/>
  <c r="AJ85" i="14" s="1"/>
  <c r="AG85" i="14"/>
  <c r="AJ89" i="14" a="1"/>
  <c r="AJ89" i="14" s="1"/>
  <c r="AG89" i="14"/>
  <c r="AJ93" i="14" a="1"/>
  <c r="AJ93" i="14" s="1"/>
  <c r="AG93" i="14"/>
  <c r="AG139" i="14"/>
  <c r="AJ139" i="14" a="1"/>
  <c r="AJ139" i="14" s="1"/>
  <c r="AG147" i="14"/>
  <c r="AJ147" i="14" a="1"/>
  <c r="AJ147" i="14" s="1"/>
  <c r="AM11" i="14"/>
  <c r="AN11" i="14" s="1"/>
  <c r="AM13" i="14"/>
  <c r="AN13" i="14" s="1"/>
  <c r="AM15" i="14"/>
  <c r="AN15" i="14" s="1"/>
  <c r="AM17" i="14"/>
  <c r="AN17" i="14" s="1"/>
  <c r="AM19" i="14"/>
  <c r="AN19" i="14" s="1"/>
  <c r="AM21" i="14"/>
  <c r="AN21" i="14" s="1"/>
  <c r="AM23" i="14"/>
  <c r="AN23" i="14" s="1"/>
  <c r="AM25" i="14"/>
  <c r="AN25" i="14" s="1"/>
  <c r="AM27" i="14"/>
  <c r="AN27" i="14" s="1"/>
  <c r="AM29" i="14"/>
  <c r="AN29" i="14" s="1"/>
  <c r="AM31" i="14"/>
  <c r="AN31" i="14" s="1"/>
  <c r="AM33" i="14"/>
  <c r="AN33" i="14" s="1"/>
  <c r="AM35" i="14"/>
  <c r="AN35" i="14" s="1"/>
  <c r="AM37" i="14"/>
  <c r="AN37" i="14" s="1"/>
  <c r="AM39" i="14"/>
  <c r="AN39" i="14" s="1"/>
  <c r="AM41" i="14"/>
  <c r="AN41" i="14" s="1"/>
  <c r="AM43" i="14"/>
  <c r="AN43" i="14" s="1"/>
  <c r="AM45" i="14"/>
  <c r="AN45" i="14" s="1"/>
  <c r="AM47" i="14"/>
  <c r="AN47" i="14" s="1"/>
  <c r="AM49" i="14"/>
  <c r="AN49" i="14" s="1"/>
  <c r="AM51" i="14"/>
  <c r="AN51" i="14" s="1"/>
  <c r="AM53" i="14"/>
  <c r="AN53" i="14" s="1"/>
  <c r="AM55" i="14"/>
  <c r="AN55" i="14" s="1"/>
  <c r="AM57" i="14"/>
  <c r="AN57" i="14" s="1"/>
  <c r="AJ60" i="14" a="1"/>
  <c r="AJ60" i="14" s="1"/>
  <c r="AG60" i="14"/>
  <c r="AM61" i="14"/>
  <c r="AN61" i="14" s="1"/>
  <c r="AJ64" i="14" a="1"/>
  <c r="AJ64" i="14" s="1"/>
  <c r="AG64" i="14"/>
  <c r="AM65" i="14"/>
  <c r="AN65" i="14" s="1"/>
  <c r="AJ68" i="14" a="1"/>
  <c r="AJ68" i="14" s="1"/>
  <c r="AG68" i="14"/>
  <c r="AM69" i="14"/>
  <c r="AN69" i="14" s="1"/>
  <c r="AJ72" i="14" a="1"/>
  <c r="AJ72" i="14" s="1"/>
  <c r="AG72" i="14"/>
  <c r="AM73" i="14"/>
  <c r="AN73" i="14" s="1"/>
  <c r="AJ76" i="14" a="1"/>
  <c r="AJ76" i="14" s="1"/>
  <c r="AG76" i="14"/>
  <c r="AM77" i="14"/>
  <c r="AN77" i="14" s="1"/>
  <c r="AJ80" i="14" a="1"/>
  <c r="AJ80" i="14" s="1"/>
  <c r="AG80" i="14"/>
  <c r="AM81" i="14"/>
  <c r="AN81" i="14" s="1"/>
  <c r="AJ84" i="14" a="1"/>
  <c r="AJ84" i="14" s="1"/>
  <c r="AG84" i="14"/>
  <c r="AM85" i="14"/>
  <c r="AN85" i="14" s="1"/>
  <c r="AM89" i="14"/>
  <c r="AN89" i="14" s="1"/>
  <c r="AJ92" i="14" a="1"/>
  <c r="AJ92" i="14" s="1"/>
  <c r="AG92" i="14"/>
  <c r="AM93" i="14"/>
  <c r="AN93" i="14" s="1"/>
  <c r="AJ96" i="14" a="1"/>
  <c r="AJ96" i="14" s="1"/>
  <c r="AG96" i="14"/>
  <c r="AG119" i="14"/>
  <c r="AJ119" i="14" a="1"/>
  <c r="AJ119" i="14" s="1"/>
  <c r="AM146" i="14"/>
  <c r="AN146" i="14" s="1"/>
  <c r="AG100" i="14"/>
  <c r="AJ101" i="14" a="1"/>
  <c r="AJ101" i="14" s="1"/>
  <c r="AJ105" i="14" a="1"/>
  <c r="AJ105" i="14" s="1"/>
  <c r="AG108" i="14"/>
  <c r="AJ109" i="14" a="1"/>
  <c r="AJ109" i="14" s="1"/>
  <c r="AG112" i="14"/>
  <c r="AJ113" i="14" a="1"/>
  <c r="AJ113" i="14" s="1"/>
  <c r="AG116" i="14"/>
  <c r="AJ117" i="14" a="1"/>
  <c r="AJ117" i="14" s="1"/>
  <c r="AG120" i="14"/>
  <c r="AJ121" i="14" a="1"/>
  <c r="AJ121" i="14" s="1"/>
  <c r="AG124" i="14"/>
  <c r="AJ125" i="14" a="1"/>
  <c r="AJ125" i="14" s="1"/>
  <c r="AG128" i="14"/>
  <c r="AG132" i="14"/>
  <c r="AG136" i="14"/>
  <c r="AJ137" i="14" a="1"/>
  <c r="AJ137" i="14" s="1"/>
  <c r="AG140" i="14"/>
  <c r="AM194" i="14"/>
  <c r="AN194" i="14" s="1"/>
  <c r="AG242" i="14"/>
  <c r="AJ242" i="14" a="1"/>
  <c r="AJ242" i="14" s="1"/>
  <c r="AB13" i="14"/>
  <c r="AC13" i="14" s="1"/>
  <c r="AB14" i="14"/>
  <c r="AC14" i="14" s="1"/>
  <c r="AB15" i="14"/>
  <c r="AC15" i="14" s="1"/>
  <c r="AB16" i="14"/>
  <c r="AC16" i="14" s="1"/>
  <c r="AB18" i="14"/>
  <c r="AC18" i="14" s="1"/>
  <c r="AB19" i="14"/>
  <c r="AC19" i="14" s="1"/>
  <c r="AB20" i="14"/>
  <c r="AC20" i="14" s="1"/>
  <c r="AB21" i="14"/>
  <c r="AC21" i="14" s="1"/>
  <c r="AB22" i="14"/>
  <c r="AC22" i="14" s="1"/>
  <c r="AB23" i="14"/>
  <c r="AC23" i="14" s="1"/>
  <c r="AB24" i="14"/>
  <c r="AC24" i="14" s="1"/>
  <c r="AB25" i="14"/>
  <c r="AC25" i="14" s="1"/>
  <c r="AB26" i="14"/>
  <c r="AC26" i="14" s="1"/>
  <c r="AB27" i="14"/>
  <c r="AC27" i="14" s="1"/>
  <c r="AB28" i="14"/>
  <c r="AC28" i="14" s="1"/>
  <c r="AB29" i="14"/>
  <c r="AC29" i="14" s="1"/>
  <c r="AB30" i="14"/>
  <c r="AC30" i="14" s="1"/>
  <c r="AB31" i="14"/>
  <c r="AC31" i="14" s="1"/>
  <c r="AB32" i="14"/>
  <c r="AC32" i="14" s="1"/>
  <c r="AB34" i="14"/>
  <c r="AC34" i="14" s="1"/>
  <c r="AB35" i="14"/>
  <c r="AC35" i="14" s="1"/>
  <c r="AB36" i="14"/>
  <c r="AC36" i="14" s="1"/>
  <c r="AB37" i="14"/>
  <c r="AC37" i="14" s="1"/>
  <c r="AB38" i="14"/>
  <c r="AC38" i="14" s="1"/>
  <c r="AB39" i="14"/>
  <c r="AC39" i="14" s="1"/>
  <c r="AB41" i="14"/>
  <c r="AC41" i="14" s="1"/>
  <c r="AB42" i="14"/>
  <c r="AC42" i="14" s="1"/>
  <c r="AB43" i="14"/>
  <c r="AC43" i="14" s="1"/>
  <c r="AB44" i="14"/>
  <c r="AC44" i="14" s="1"/>
  <c r="AB45" i="14"/>
  <c r="AC45" i="14" s="1"/>
  <c r="AB46" i="14"/>
  <c r="AC46" i="14" s="1"/>
  <c r="AB47" i="14"/>
  <c r="AC47" i="14" s="1"/>
  <c r="AB48" i="14"/>
  <c r="AC48" i="14" s="1"/>
  <c r="AB49" i="14"/>
  <c r="AC49" i="14" s="1"/>
  <c r="AB50" i="14"/>
  <c r="AC50" i="14" s="1"/>
  <c r="AB51" i="14"/>
  <c r="AC51" i="14" s="1"/>
  <c r="AB52" i="14"/>
  <c r="AC52" i="14" s="1"/>
  <c r="AB53" i="14"/>
  <c r="AC53" i="14" s="1"/>
  <c r="AB54" i="14"/>
  <c r="AC54" i="14" s="1"/>
  <c r="AB55" i="14"/>
  <c r="AC55" i="14" s="1"/>
  <c r="AB56" i="14"/>
  <c r="AC56" i="14" s="1"/>
  <c r="AB57" i="14"/>
  <c r="AC57" i="14" s="1"/>
  <c r="AB58" i="14"/>
  <c r="AC58" i="14" s="1"/>
  <c r="AB59" i="14"/>
  <c r="AC59" i="14" s="1"/>
  <c r="AB60" i="14"/>
  <c r="AC60" i="14" s="1"/>
  <c r="AB61" i="14"/>
  <c r="AC61" i="14" s="1"/>
  <c r="AB62" i="14"/>
  <c r="AC62" i="14" s="1"/>
  <c r="AB63" i="14"/>
  <c r="AC63" i="14" s="1"/>
  <c r="AB64" i="14"/>
  <c r="AC64" i="14" s="1"/>
  <c r="AB66" i="14"/>
  <c r="AC66" i="14" s="1"/>
  <c r="AB67" i="14"/>
  <c r="AC67" i="14" s="1"/>
  <c r="AB68" i="14"/>
  <c r="AC68" i="14" s="1"/>
  <c r="AB69" i="14"/>
  <c r="AC69" i="14" s="1"/>
  <c r="AB70" i="14"/>
  <c r="AC70" i="14" s="1"/>
  <c r="AB71" i="14"/>
  <c r="AC71" i="14" s="1"/>
  <c r="AB72" i="14"/>
  <c r="AC72" i="14" s="1"/>
  <c r="AB73" i="14"/>
  <c r="AC73" i="14" s="1"/>
  <c r="AB74" i="14"/>
  <c r="AC74" i="14" s="1"/>
  <c r="AB75" i="14"/>
  <c r="AC75" i="14" s="1"/>
  <c r="AB76" i="14"/>
  <c r="AC76" i="14" s="1"/>
  <c r="AB77" i="14"/>
  <c r="AC77" i="14" s="1"/>
  <c r="AB78" i="14"/>
  <c r="AC78" i="14" s="1"/>
  <c r="AB79" i="14"/>
  <c r="AC79" i="14" s="1"/>
  <c r="AB80" i="14"/>
  <c r="AC80" i="14" s="1"/>
  <c r="AB81" i="14"/>
  <c r="AC81" i="14" s="1"/>
  <c r="AB82" i="14"/>
  <c r="AC82" i="14" s="1"/>
  <c r="AB83" i="14"/>
  <c r="AC83" i="14" s="1"/>
  <c r="AB84" i="14"/>
  <c r="AC84" i="14" s="1"/>
  <c r="AB85" i="14"/>
  <c r="AC85" i="14" s="1"/>
  <c r="AB86" i="14"/>
  <c r="AC86" i="14" s="1"/>
  <c r="AB87" i="14"/>
  <c r="AC87" i="14" s="1"/>
  <c r="AB88" i="14"/>
  <c r="AC88" i="14" s="1"/>
  <c r="AB89" i="14"/>
  <c r="AC89" i="14" s="1"/>
  <c r="AB90" i="14"/>
  <c r="AC90" i="14" s="1"/>
  <c r="AB91" i="14"/>
  <c r="AC91" i="14" s="1"/>
  <c r="AB92" i="14"/>
  <c r="AC92" i="14" s="1"/>
  <c r="AB93" i="14"/>
  <c r="AC93" i="14" s="1"/>
  <c r="AB94" i="14"/>
  <c r="AC94" i="14" s="1"/>
  <c r="AB95" i="14"/>
  <c r="AC95" i="14" s="1"/>
  <c r="AB96" i="14"/>
  <c r="AC96" i="14" s="1"/>
  <c r="AJ98" i="14" a="1"/>
  <c r="AJ98" i="14" s="1"/>
  <c r="AJ102" i="14" a="1"/>
  <c r="AJ102" i="14" s="1"/>
  <c r="AJ110" i="14" a="1"/>
  <c r="AJ110" i="14" s="1"/>
  <c r="AJ114" i="14" a="1"/>
  <c r="AJ114" i="14" s="1"/>
  <c r="AJ118" i="14" a="1"/>
  <c r="AJ118" i="14" s="1"/>
  <c r="AJ122" i="14" a="1"/>
  <c r="AJ122" i="14" s="1"/>
  <c r="AJ126" i="14" a="1"/>
  <c r="AJ126" i="14" s="1"/>
  <c r="AJ134" i="14" a="1"/>
  <c r="AJ134" i="14" s="1"/>
  <c r="AJ142" i="14" a="1"/>
  <c r="AJ142" i="14" s="1"/>
  <c r="AM152" i="14"/>
  <c r="AN152" i="14" s="1"/>
  <c r="AG156" i="14"/>
  <c r="AJ156" i="14" a="1"/>
  <c r="AJ156" i="14" s="1"/>
  <c r="AG164" i="14"/>
  <c r="AJ164" i="14" a="1"/>
  <c r="AJ164" i="14" s="1"/>
  <c r="AG176" i="14"/>
  <c r="AJ176" i="14" a="1"/>
  <c r="AJ176" i="14" s="1"/>
  <c r="AJ193" i="14" a="1"/>
  <c r="AJ193" i="14" s="1"/>
  <c r="AJ196" i="14" a="1"/>
  <c r="AJ196" i="14" s="1"/>
  <c r="AG196" i="14"/>
  <c r="AJ202" i="14" a="1"/>
  <c r="AJ202" i="14" s="1"/>
  <c r="AG202" i="14"/>
  <c r="AJ204" i="14" a="1"/>
  <c r="AJ204" i="14" s="1"/>
  <c r="AG204" i="14"/>
  <c r="Q426" i="16" a="1"/>
  <c r="Q426" i="16" s="1"/>
  <c r="P426" i="16" a="1"/>
  <c r="P426" i="16" s="1"/>
  <c r="O426" i="16" a="1"/>
  <c r="O426" i="16" s="1"/>
  <c r="P425" i="16" a="1"/>
  <c r="P425" i="16" s="1"/>
  <c r="Q424" i="16" a="1"/>
  <c r="Q424" i="16" s="1"/>
  <c r="M424" i="16" a="1"/>
  <c r="M424" i="16" s="1"/>
  <c r="N423" i="16" a="1"/>
  <c r="N423" i="16" s="1"/>
  <c r="O422" i="16" a="1"/>
  <c r="O422" i="16" s="1"/>
  <c r="P421" i="16" a="1"/>
  <c r="P421" i="16" s="1"/>
  <c r="N426" i="16" a="1"/>
  <c r="N426" i="16" s="1"/>
  <c r="O425" i="16" a="1"/>
  <c r="O425" i="16" s="1"/>
  <c r="P424" i="16" a="1"/>
  <c r="P424" i="16" s="1"/>
  <c r="Q423" i="16" a="1"/>
  <c r="Q423" i="16" s="1"/>
  <c r="M423" i="16" a="1"/>
  <c r="M423" i="16" s="1"/>
  <c r="N422" i="16" a="1"/>
  <c r="N422" i="16" s="1"/>
  <c r="O421" i="16" a="1"/>
  <c r="O421" i="16" s="1"/>
  <c r="N420" i="16" a="1"/>
  <c r="N420" i="16" s="1"/>
  <c r="O419" i="16" a="1"/>
  <c r="O419" i="16" s="1"/>
  <c r="P418" i="16" a="1"/>
  <c r="P418" i="16" s="1"/>
  <c r="Q417" i="16" a="1"/>
  <c r="Q417" i="16" s="1"/>
  <c r="M417" i="16" a="1"/>
  <c r="M417" i="16" s="1"/>
  <c r="N416" i="16" a="1"/>
  <c r="N416" i="16" s="1"/>
  <c r="O415" i="16" a="1"/>
  <c r="O415" i="16" s="1"/>
  <c r="N414" i="16" a="1"/>
  <c r="N414" i="16" s="1"/>
  <c r="O413" i="16" a="1"/>
  <c r="O413" i="16" s="1"/>
  <c r="P412" i="16" a="1"/>
  <c r="P412" i="16" s="1"/>
  <c r="Q411" i="16" a="1"/>
  <c r="Q411" i="16" s="1"/>
  <c r="M411" i="16" a="1"/>
  <c r="M411" i="16" s="1"/>
  <c r="N410" i="16" a="1"/>
  <c r="N410" i="16" s="1"/>
  <c r="O409" i="16" a="1"/>
  <c r="O409" i="16" s="1"/>
  <c r="N408" i="16" a="1"/>
  <c r="N408" i="16" s="1"/>
  <c r="O407" i="16" a="1"/>
  <c r="O407" i="16" s="1"/>
  <c r="P406" i="16" a="1"/>
  <c r="P406" i="16" s="1"/>
  <c r="Q405" i="16" a="1"/>
  <c r="Q405" i="16" s="1"/>
  <c r="M405" i="16" a="1"/>
  <c r="M405" i="16" s="1"/>
  <c r="N404" i="16" a="1"/>
  <c r="N404" i="16" s="1"/>
  <c r="O403" i="16" a="1"/>
  <c r="O403" i="16" s="1"/>
  <c r="N402" i="16" a="1"/>
  <c r="N402" i="16" s="1"/>
  <c r="O401" i="16" a="1"/>
  <c r="O401" i="16" s="1"/>
  <c r="M426" i="16" a="1"/>
  <c r="M426" i="16" s="1"/>
  <c r="N425" i="16" a="1"/>
  <c r="N425" i="16" s="1"/>
  <c r="O424" i="16" a="1"/>
  <c r="O424" i="16" s="1"/>
  <c r="P423" i="16" a="1"/>
  <c r="P423" i="16" s="1"/>
  <c r="Q422" i="16" a="1"/>
  <c r="Q422" i="16" s="1"/>
  <c r="M422" i="16" a="1"/>
  <c r="M422" i="16" s="1"/>
  <c r="N421" i="16" a="1"/>
  <c r="N421" i="16" s="1"/>
  <c r="Q420" i="16" a="1"/>
  <c r="Q420" i="16" s="1"/>
  <c r="M420" i="16" a="1"/>
  <c r="M420" i="16" s="1"/>
  <c r="N419" i="16" a="1"/>
  <c r="N419" i="16" s="1"/>
  <c r="O418" i="16" a="1"/>
  <c r="O418" i="16" s="1"/>
  <c r="P417" i="16" a="1"/>
  <c r="P417" i="16" s="1"/>
  <c r="Q416" i="16" a="1"/>
  <c r="Q416" i="16" s="1"/>
  <c r="M416" i="16" a="1"/>
  <c r="M416" i="16" s="1"/>
  <c r="N415" i="16" a="1"/>
  <c r="N415" i="16" s="1"/>
  <c r="Q414" i="16" a="1"/>
  <c r="Q414" i="16" s="1"/>
  <c r="M414" i="16" a="1"/>
  <c r="M414" i="16" s="1"/>
  <c r="N413" i="16" a="1"/>
  <c r="N413" i="16" s="1"/>
  <c r="O412" i="16" a="1"/>
  <c r="O412" i="16" s="1"/>
  <c r="P411" i="16" a="1"/>
  <c r="P411" i="16" s="1"/>
  <c r="Q410" i="16" a="1"/>
  <c r="Q410" i="16" s="1"/>
  <c r="M410" i="16" a="1"/>
  <c r="M410" i="16" s="1"/>
  <c r="N409" i="16" a="1"/>
  <c r="N409" i="16" s="1"/>
  <c r="Q408" i="16" a="1"/>
  <c r="Q408" i="16" s="1"/>
  <c r="M408" i="16" a="1"/>
  <c r="M408" i="16" s="1"/>
  <c r="N407" i="16" a="1"/>
  <c r="N407" i="16" s="1"/>
  <c r="O406" i="16" a="1"/>
  <c r="O406" i="16" s="1"/>
  <c r="P405" i="16" a="1"/>
  <c r="P405" i="16" s="1"/>
  <c r="Q404" i="16" a="1"/>
  <c r="Q404" i="16" s="1"/>
  <c r="M404" i="16" a="1"/>
  <c r="M404" i="16" s="1"/>
  <c r="N403" i="16" a="1"/>
  <c r="N403" i="16" s="1"/>
  <c r="Q402" i="16" a="1"/>
  <c r="Q402" i="16" s="1"/>
  <c r="M402" i="16" a="1"/>
  <c r="M402" i="16" s="1"/>
  <c r="N401" i="16" a="1"/>
  <c r="N401" i="16" s="1"/>
  <c r="P400" i="16" a="1"/>
  <c r="P400" i="16" s="1"/>
  <c r="N400" i="16" a="1"/>
  <c r="N400" i="16" s="1"/>
  <c r="Q399" i="16" a="1"/>
  <c r="Q399" i="16" s="1"/>
  <c r="O399" i="16" a="1"/>
  <c r="O399" i="16" s="1"/>
  <c r="M399" i="16" a="1"/>
  <c r="M399" i="16" s="1"/>
  <c r="P398" i="16" a="1"/>
  <c r="P398" i="16" s="1"/>
  <c r="N398" i="16" a="1"/>
  <c r="N398" i="16" s="1"/>
  <c r="Q397" i="16" a="1"/>
  <c r="Q397" i="16" s="1"/>
  <c r="O397" i="16" a="1"/>
  <c r="O397" i="16" s="1"/>
  <c r="M397" i="16" a="1"/>
  <c r="M397" i="16" s="1"/>
  <c r="P396" i="16" a="1"/>
  <c r="P396" i="16" s="1"/>
  <c r="N396" i="16" a="1"/>
  <c r="N396" i="16" s="1"/>
  <c r="Q395" i="16" a="1"/>
  <c r="Q395" i="16" s="1"/>
  <c r="O395" i="16" a="1"/>
  <c r="O395" i="16" s="1"/>
  <c r="M395" i="16" a="1"/>
  <c r="M395" i="16" s="1"/>
  <c r="P394" i="16" a="1"/>
  <c r="P394" i="16" s="1"/>
  <c r="N394" i="16" a="1"/>
  <c r="N394" i="16" s="1"/>
  <c r="Q393" i="16" a="1"/>
  <c r="Q393" i="16" s="1"/>
  <c r="O393" i="16" a="1"/>
  <c r="O393" i="16" s="1"/>
  <c r="M393" i="16" a="1"/>
  <c r="M393" i="16" s="1"/>
  <c r="P392" i="16" a="1"/>
  <c r="P392" i="16" s="1"/>
  <c r="N392" i="16" a="1"/>
  <c r="N392" i="16" s="1"/>
  <c r="Q391" i="16" a="1"/>
  <c r="Q391" i="16" s="1"/>
  <c r="O391" i="16" a="1"/>
  <c r="O391" i="16" s="1"/>
  <c r="M391" i="16" a="1"/>
  <c r="M391" i="16" s="1"/>
  <c r="P390" i="16" a="1"/>
  <c r="P390" i="16" s="1"/>
  <c r="N390" i="16" a="1"/>
  <c r="N390" i="16" s="1"/>
  <c r="Q389" i="16" a="1"/>
  <c r="Q389" i="16" s="1"/>
  <c r="O389" i="16" a="1"/>
  <c r="O389" i="16" s="1"/>
  <c r="M389" i="16" a="1"/>
  <c r="M389" i="16" s="1"/>
  <c r="P388" i="16" a="1"/>
  <c r="P388" i="16" s="1"/>
  <c r="N388" i="16" a="1"/>
  <c r="N388" i="16" s="1"/>
  <c r="Q387" i="16" a="1"/>
  <c r="Q387" i="16" s="1"/>
  <c r="O387" i="16" a="1"/>
  <c r="O387" i="16" s="1"/>
  <c r="M387" i="16" a="1"/>
  <c r="M387" i="16" s="1"/>
  <c r="P386" i="16" a="1"/>
  <c r="P386" i="16" s="1"/>
  <c r="N386" i="16" a="1"/>
  <c r="N386" i="16" s="1"/>
  <c r="Q385" i="16" a="1"/>
  <c r="Q385" i="16" s="1"/>
  <c r="O385" i="16" a="1"/>
  <c r="O385" i="16" s="1"/>
  <c r="M385" i="16" a="1"/>
  <c r="M385" i="16" s="1"/>
  <c r="P384" i="16" a="1"/>
  <c r="P384" i="16" s="1"/>
  <c r="N384" i="16" a="1"/>
  <c r="N384" i="16" s="1"/>
  <c r="Q383" i="16" a="1"/>
  <c r="Q383" i="16" s="1"/>
  <c r="O383" i="16" a="1"/>
  <c r="O383" i="16" s="1"/>
  <c r="M383" i="16" a="1"/>
  <c r="M383" i="16" s="1"/>
  <c r="P382" i="16" a="1"/>
  <c r="P382" i="16" s="1"/>
  <c r="N382" i="16" a="1"/>
  <c r="N382" i="16" s="1"/>
  <c r="Q381" i="16" a="1"/>
  <c r="Q381" i="16" s="1"/>
  <c r="O381" i="16" a="1"/>
  <c r="O381" i="16" s="1"/>
  <c r="M381" i="16" a="1"/>
  <c r="M381" i="16" s="1"/>
  <c r="P380" i="16" a="1"/>
  <c r="P380" i="16" s="1"/>
  <c r="Q425" i="16" a="1"/>
  <c r="Q425" i="16" s="1"/>
  <c r="M425" i="16" a="1"/>
  <c r="M425" i="16" s="1"/>
  <c r="N424" i="16" a="1"/>
  <c r="N424" i="16" s="1"/>
  <c r="O423" i="16" a="1"/>
  <c r="O423" i="16" s="1"/>
  <c r="P422" i="16" a="1"/>
  <c r="P422" i="16" s="1"/>
  <c r="Q421" i="16" a="1"/>
  <c r="Q421" i="16" s="1"/>
  <c r="M421" i="16" a="1"/>
  <c r="M421" i="16" s="1"/>
  <c r="Q419" i="16" a="1"/>
  <c r="Q419" i="16" s="1"/>
  <c r="N418" i="16" a="1"/>
  <c r="N418" i="16" s="1"/>
  <c r="P416" i="16" a="1"/>
  <c r="P416" i="16" s="1"/>
  <c r="M415" i="16" a="1"/>
  <c r="M415" i="16" s="1"/>
  <c r="O414" i="16" a="1"/>
  <c r="O414" i="16" s="1"/>
  <c r="Q412" i="16" a="1"/>
  <c r="Q412" i="16" s="1"/>
  <c r="N411" i="16" a="1"/>
  <c r="N411" i="16" s="1"/>
  <c r="P409" i="16" a="1"/>
  <c r="P409" i="16" s="1"/>
  <c r="P408" i="16" a="1"/>
  <c r="P408" i="16" s="1"/>
  <c r="M407" i="16" a="1"/>
  <c r="M407" i="16" s="1"/>
  <c r="O405" i="16" a="1"/>
  <c r="O405" i="16" s="1"/>
  <c r="Q403" i="16" a="1"/>
  <c r="Q403" i="16" s="1"/>
  <c r="P401" i="16" a="1"/>
  <c r="P401" i="16" s="1"/>
  <c r="O400" i="16" a="1"/>
  <c r="O400" i="16" s="1"/>
  <c r="P399" i="16" a="1"/>
  <c r="P399" i="16" s="1"/>
  <c r="Q398" i="16" a="1"/>
  <c r="Q398" i="16" s="1"/>
  <c r="M398" i="16" a="1"/>
  <c r="M398" i="16" s="1"/>
  <c r="N397" i="16" a="1"/>
  <c r="N397" i="16" s="1"/>
  <c r="O390" i="16" a="1"/>
  <c r="O390" i="16" s="1"/>
  <c r="P389" i="16" a="1"/>
  <c r="P389" i="16" s="1"/>
  <c r="Q388" i="16" a="1"/>
  <c r="Q388" i="16" s="1"/>
  <c r="M388" i="16" a="1"/>
  <c r="M388" i="16" s="1"/>
  <c r="N387" i="16" a="1"/>
  <c r="N387" i="16" s="1"/>
  <c r="O386" i="16" a="1"/>
  <c r="O386" i="16" s="1"/>
  <c r="P385" i="16" a="1"/>
  <c r="P385" i="16" s="1"/>
  <c r="M380" i="16" a="1"/>
  <c r="M380" i="16" s="1"/>
  <c r="O379" i="16" a="1"/>
  <c r="O379" i="16" s="1"/>
  <c r="Q378" i="16" a="1"/>
  <c r="Q378" i="16" s="1"/>
  <c r="N378" i="16" a="1"/>
  <c r="N378" i="16" s="1"/>
  <c r="N377" i="16" a="1"/>
  <c r="N377" i="16" s="1"/>
  <c r="P376" i="16" a="1"/>
  <c r="P376" i="16" s="1"/>
  <c r="P375" i="16" a="1"/>
  <c r="P375" i="16" s="1"/>
  <c r="M375" i="16" a="1"/>
  <c r="M375" i="16" s="1"/>
  <c r="M374" i="16" a="1"/>
  <c r="M374" i="16" s="1"/>
  <c r="O373" i="16" a="1"/>
  <c r="O373" i="16" s="1"/>
  <c r="Q372" i="16" a="1"/>
  <c r="Q372" i="16" s="1"/>
  <c r="N372" i="16" a="1"/>
  <c r="N372" i="16" s="1"/>
  <c r="N371" i="16" a="1"/>
  <c r="N371" i="16" s="1"/>
  <c r="P370" i="16" a="1"/>
  <c r="P370" i="16" s="1"/>
  <c r="P369" i="16" a="1"/>
  <c r="P369" i="16" s="1"/>
  <c r="M369" i="16" a="1"/>
  <c r="M369" i="16" s="1"/>
  <c r="M368" i="16" a="1"/>
  <c r="M368" i="16" s="1"/>
  <c r="O367" i="16" a="1"/>
  <c r="O367" i="16" s="1"/>
  <c r="P419" i="16" a="1"/>
  <c r="P419" i="16" s="1"/>
  <c r="M418" i="16" a="1"/>
  <c r="M418" i="16" s="1"/>
  <c r="O416" i="16" a="1"/>
  <c r="O416" i="16" s="1"/>
  <c r="Q413" i="16" a="1"/>
  <c r="Q413" i="16" s="1"/>
  <c r="N412" i="16" a="1"/>
  <c r="N412" i="16" s="1"/>
  <c r="P410" i="16" a="1"/>
  <c r="P410" i="16" s="1"/>
  <c r="M409" i="16" a="1"/>
  <c r="M409" i="16" s="1"/>
  <c r="O408" i="16" a="1"/>
  <c r="O408" i="16" s="1"/>
  <c r="Q406" i="16" a="1"/>
  <c r="Q406" i="16" s="1"/>
  <c r="N405" i="16" a="1"/>
  <c r="N405" i="16" s="1"/>
  <c r="P403" i="16" a="1"/>
  <c r="P403" i="16" s="1"/>
  <c r="P402" i="16" a="1"/>
  <c r="P402" i="16" s="1"/>
  <c r="M401" i="16" a="1"/>
  <c r="M401" i="16" s="1"/>
  <c r="Q396" i="16" a="1"/>
  <c r="Q396" i="16" s="1"/>
  <c r="M396" i="16" a="1"/>
  <c r="M396" i="16" s="1"/>
  <c r="N395" i="16" a="1"/>
  <c r="N395" i="16" s="1"/>
  <c r="O394" i="16" a="1"/>
  <c r="O394" i="16" s="1"/>
  <c r="P393" i="16" a="1"/>
  <c r="P393" i="16" s="1"/>
  <c r="Q392" i="16" a="1"/>
  <c r="Q392" i="16" s="1"/>
  <c r="M392" i="16" a="1"/>
  <c r="M392" i="16" s="1"/>
  <c r="N391" i="16" a="1"/>
  <c r="N391" i="16" s="1"/>
  <c r="O384" i="16" a="1"/>
  <c r="O384" i="16" s="1"/>
  <c r="P383" i="16" a="1"/>
  <c r="P383" i="16" s="1"/>
  <c r="Q382" i="16" a="1"/>
  <c r="Q382" i="16" s="1"/>
  <c r="M382" i="16" a="1"/>
  <c r="M382" i="16" s="1"/>
  <c r="N381" i="16" a="1"/>
  <c r="N381" i="16" s="1"/>
  <c r="O380" i="16" a="1"/>
  <c r="O380" i="16" s="1"/>
  <c r="Q379" i="16" a="1"/>
  <c r="Q379" i="16" s="1"/>
  <c r="P378" i="16" a="1"/>
  <c r="P378" i="16" s="1"/>
  <c r="P377" i="16" a="1"/>
  <c r="P377" i="16" s="1"/>
  <c r="M377" i="16" a="1"/>
  <c r="M377" i="16" s="1"/>
  <c r="M376" i="16" a="1"/>
  <c r="M376" i="16" s="1"/>
  <c r="O375" i="16" a="1"/>
  <c r="O375" i="16" s="1"/>
  <c r="O374" i="16" a="1"/>
  <c r="O374" i="16" s="1"/>
  <c r="Q373" i="16" a="1"/>
  <c r="Q373" i="16" s="1"/>
  <c r="P372" i="16" a="1"/>
  <c r="P372" i="16" s="1"/>
  <c r="P371" i="16" a="1"/>
  <c r="P371" i="16" s="1"/>
  <c r="M371" i="16" a="1"/>
  <c r="M371" i="16" s="1"/>
  <c r="M370" i="16" a="1"/>
  <c r="M370" i="16" s="1"/>
  <c r="O369" i="16" a="1"/>
  <c r="O369" i="16" s="1"/>
  <c r="O368" i="16" a="1"/>
  <c r="O368" i="16" s="1"/>
  <c r="Q367" i="16" a="1"/>
  <c r="Q367" i="16" s="1"/>
  <c r="P366" i="16" a="1"/>
  <c r="P366" i="16" s="1"/>
  <c r="P365" i="16" a="1"/>
  <c r="P365" i="16" s="1"/>
  <c r="M365" i="16" a="1"/>
  <c r="M365" i="16" s="1"/>
  <c r="M364" i="16" a="1"/>
  <c r="M364" i="16" s="1"/>
  <c r="O363" i="16" a="1"/>
  <c r="O363" i="16" s="1"/>
  <c r="O362" i="16" a="1"/>
  <c r="O362" i="16" s="1"/>
  <c r="Q361" i="16" a="1"/>
  <c r="Q361" i="16" s="1"/>
  <c r="M419" i="16" a="1"/>
  <c r="M419" i="16" s="1"/>
  <c r="Q415" i="16" a="1"/>
  <c r="Q415" i="16" s="1"/>
  <c r="P414" i="16" a="1"/>
  <c r="P414" i="16" s="1"/>
  <c r="O411" i="16" a="1"/>
  <c r="O411" i="16" s="1"/>
  <c r="M406" i="16" a="1"/>
  <c r="M406" i="16" s="1"/>
  <c r="Q400" i="16" a="1"/>
  <c r="Q400" i="16" s="1"/>
  <c r="N399" i="16" a="1"/>
  <c r="N399" i="16" s="1"/>
  <c r="P397" i="16" a="1"/>
  <c r="P397" i="16" s="1"/>
  <c r="P395" i="16" a="1"/>
  <c r="P395" i="16" s="1"/>
  <c r="M394" i="16" a="1"/>
  <c r="M394" i="16" s="1"/>
  <c r="O392" i="16" a="1"/>
  <c r="O392" i="16" s="1"/>
  <c r="M384" i="16" a="1"/>
  <c r="M384" i="16" s="1"/>
  <c r="O382" i="16" a="1"/>
  <c r="O382" i="16" s="1"/>
  <c r="Q380" i="16" a="1"/>
  <c r="Q380" i="16" s="1"/>
  <c r="P379" i="16" a="1"/>
  <c r="P379" i="16" s="1"/>
  <c r="O377" i="16" a="1"/>
  <c r="O377" i="16" s="1"/>
  <c r="O376" i="16" a="1"/>
  <c r="O376" i="16" s="1"/>
  <c r="N374" i="16" a="1"/>
  <c r="N374" i="16" s="1"/>
  <c r="N373" i="16" a="1"/>
  <c r="N373" i="16" s="1"/>
  <c r="O372" i="16" a="1"/>
  <c r="O372" i="16" s="1"/>
  <c r="N370" i="16" a="1"/>
  <c r="N370" i="16" s="1"/>
  <c r="N369" i="16" a="1"/>
  <c r="N369" i="16" s="1"/>
  <c r="M367" i="16" a="1"/>
  <c r="M367" i="16" s="1"/>
  <c r="Q365" i="16" a="1"/>
  <c r="Q365" i="16" s="1"/>
  <c r="N365" i="16" a="1"/>
  <c r="N365" i="16" s="1"/>
  <c r="O364" i="16" a="1"/>
  <c r="O364" i="16" s="1"/>
  <c r="M363" i="16" a="1"/>
  <c r="M363" i="16" s="1"/>
  <c r="N362" i="16" a="1"/>
  <c r="N362" i="16" s="1"/>
  <c r="P361" i="16" a="1"/>
  <c r="P361" i="16" s="1"/>
  <c r="M361" i="16" a="1"/>
  <c r="M361" i="16" s="1"/>
  <c r="Q360" i="16" a="1"/>
  <c r="Q360" i="16" s="1"/>
  <c r="Q359" i="16" a="1"/>
  <c r="Q359" i="16" s="1"/>
  <c r="N359" i="16" a="1"/>
  <c r="N359" i="16" s="1"/>
  <c r="N358" i="16" a="1"/>
  <c r="N358" i="16" s="1"/>
  <c r="P357" i="16" a="1"/>
  <c r="P357" i="16" s="1"/>
  <c r="P356" i="16" a="1"/>
  <c r="P356" i="16" s="1"/>
  <c r="M356" i="16" a="1"/>
  <c r="M356" i="16" s="1"/>
  <c r="M355" i="16" a="1"/>
  <c r="M355" i="16" s="1"/>
  <c r="Q354" i="16" a="1"/>
  <c r="Q354" i="16" s="1"/>
  <c r="Q353" i="16" a="1"/>
  <c r="Q353" i="16" s="1"/>
  <c r="N353" i="16" a="1"/>
  <c r="N353" i="16" s="1"/>
  <c r="N352" i="16" a="1"/>
  <c r="N352" i="16" s="1"/>
  <c r="P351" i="16" a="1"/>
  <c r="P351" i="16" s="1"/>
  <c r="P350" i="16" a="1"/>
  <c r="P350" i="16" s="1"/>
  <c r="M350" i="16" a="1"/>
  <c r="M350" i="16" s="1"/>
  <c r="M349" i="16" a="1"/>
  <c r="M349" i="16" s="1"/>
  <c r="Q348" i="16" a="1"/>
  <c r="Q348" i="16" s="1"/>
  <c r="Q347" i="16" a="1"/>
  <c r="Q347" i="16" s="1"/>
  <c r="N347" i="16" a="1"/>
  <c r="N347" i="16" s="1"/>
  <c r="N346" i="16" a="1"/>
  <c r="N346" i="16" s="1"/>
  <c r="P345" i="16" a="1"/>
  <c r="P345" i="16" s="1"/>
  <c r="P344" i="16" a="1"/>
  <c r="P344" i="16" s="1"/>
  <c r="M344" i="16" a="1"/>
  <c r="M344" i="16" s="1"/>
  <c r="M343" i="16" a="1"/>
  <c r="M343" i="16" s="1"/>
  <c r="Q342" i="16" a="1"/>
  <c r="Q342" i="16" s="1"/>
  <c r="Q341" i="16" a="1"/>
  <c r="Q341" i="16" s="1"/>
  <c r="N341" i="16" a="1"/>
  <c r="N341" i="16" s="1"/>
  <c r="Q418" i="16" a="1"/>
  <c r="Q418" i="16" s="1"/>
  <c r="P415" i="16" a="1"/>
  <c r="P415" i="16" s="1"/>
  <c r="P413" i="16" a="1"/>
  <c r="P413" i="16" s="1"/>
  <c r="O410" i="16" a="1"/>
  <c r="O410" i="16" s="1"/>
  <c r="Q407" i="16" a="1"/>
  <c r="Q407" i="16" s="1"/>
  <c r="P404" i="16" a="1"/>
  <c r="P404" i="16" s="1"/>
  <c r="M390" i="16" a="1"/>
  <c r="M390" i="16" s="1"/>
  <c r="O388" i="16" a="1"/>
  <c r="O388" i="16" s="1"/>
  <c r="Q386" i="16" a="1"/>
  <c r="Q386" i="16" s="1"/>
  <c r="N385" i="16" a="1"/>
  <c r="N385" i="16" s="1"/>
  <c r="N380" i="16" a="1"/>
  <c r="N380" i="16" s="1"/>
  <c r="N379" i="16" a="1"/>
  <c r="N379" i="16" s="1"/>
  <c r="O378" i="16" a="1"/>
  <c r="O378" i="16" s="1"/>
  <c r="N376" i="16" a="1"/>
  <c r="N376" i="16" s="1"/>
  <c r="N375" i="16" a="1"/>
  <c r="N375" i="16" s="1"/>
  <c r="M373" i="16" a="1"/>
  <c r="M373" i="16" s="1"/>
  <c r="M372" i="16" a="1"/>
  <c r="M372" i="16" s="1"/>
  <c r="Q369" i="16" a="1"/>
  <c r="Q369" i="16" s="1"/>
  <c r="Q368" i="16" a="1"/>
  <c r="Q368" i="16" s="1"/>
  <c r="O366" i="16" a="1"/>
  <c r="O366" i="16" s="1"/>
  <c r="N364" i="16" a="1"/>
  <c r="N364" i="16" s="1"/>
  <c r="P363" i="16" a="1"/>
  <c r="P363" i="16" s="1"/>
  <c r="Q362" i="16" a="1"/>
  <c r="Q362" i="16" s="1"/>
  <c r="O361" i="16" a="1"/>
  <c r="O361" i="16" s="1"/>
  <c r="N360" i="16" a="1"/>
  <c r="N360" i="16" s="1"/>
  <c r="P359" i="16" a="1"/>
  <c r="P359" i="16" s="1"/>
  <c r="P358" i="16" a="1"/>
  <c r="P358" i="16" s="1"/>
  <c r="M358" i="16" a="1"/>
  <c r="M358" i="16" s="1"/>
  <c r="M357" i="16" a="1"/>
  <c r="M357" i="16" s="1"/>
  <c r="O356" i="16" a="1"/>
  <c r="O356" i="16" s="1"/>
  <c r="O355" i="16" a="1"/>
  <c r="O355" i="16" s="1"/>
  <c r="N354" i="16" a="1"/>
  <c r="N354" i="16" s="1"/>
  <c r="P353" i="16" a="1"/>
  <c r="P353" i="16" s="1"/>
  <c r="P352" i="16" a="1"/>
  <c r="P352" i="16" s="1"/>
  <c r="M352" i="16" a="1"/>
  <c r="M352" i="16" s="1"/>
  <c r="M351" i="16" a="1"/>
  <c r="M351" i="16" s="1"/>
  <c r="O350" i="16" a="1"/>
  <c r="O350" i="16" s="1"/>
  <c r="O349" i="16" a="1"/>
  <c r="O349" i="16" s="1"/>
  <c r="N348" i="16" a="1"/>
  <c r="N348" i="16" s="1"/>
  <c r="P347" i="16" a="1"/>
  <c r="P347" i="16" s="1"/>
  <c r="P346" i="16" a="1"/>
  <c r="P346" i="16" s="1"/>
  <c r="M346" i="16" a="1"/>
  <c r="M346" i="16" s="1"/>
  <c r="M345" i="16" a="1"/>
  <c r="M345" i="16" s="1"/>
  <c r="O344" i="16" a="1"/>
  <c r="O344" i="16" s="1"/>
  <c r="O343" i="16" a="1"/>
  <c r="O343" i="16" s="1"/>
  <c r="N342" i="16" a="1"/>
  <c r="N342" i="16" s="1"/>
  <c r="P341" i="16" a="1"/>
  <c r="P341" i="16" s="1"/>
  <c r="P340" i="16" a="1"/>
  <c r="P340" i="16" s="1"/>
  <c r="M340" i="16" a="1"/>
  <c r="M340" i="16" s="1"/>
  <c r="M339" i="16" a="1"/>
  <c r="M339" i="16" s="1"/>
  <c r="O338" i="16" a="1"/>
  <c r="O338" i="16" s="1"/>
  <c r="O337" i="16" a="1"/>
  <c r="O337" i="16" s="1"/>
  <c r="N336" i="16" a="1"/>
  <c r="N336" i="16" s="1"/>
  <c r="P335" i="16" a="1"/>
  <c r="P335" i="16" s="1"/>
  <c r="P334" i="16" a="1"/>
  <c r="P334" i="16" s="1"/>
  <c r="M334" i="16" a="1"/>
  <c r="M334" i="16" s="1"/>
  <c r="P333" i="16" a="1"/>
  <c r="P333" i="16" s="1"/>
  <c r="N333" i="16" a="1"/>
  <c r="N333" i="16" s="1"/>
  <c r="Q332" i="16" a="1"/>
  <c r="Q332" i="16" s="1"/>
  <c r="O332" i="16" a="1"/>
  <c r="O332" i="16" s="1"/>
  <c r="M332" i="16" a="1"/>
  <c r="M332" i="16" s="1"/>
  <c r="P331" i="16" a="1"/>
  <c r="P331" i="16" s="1"/>
  <c r="N331" i="16" a="1"/>
  <c r="N331" i="16" s="1"/>
  <c r="Q330" i="16" a="1"/>
  <c r="Q330" i="16" s="1"/>
  <c r="O330" i="16" a="1"/>
  <c r="O330" i="16" s="1"/>
  <c r="M330" i="16" a="1"/>
  <c r="M330" i="16" s="1"/>
  <c r="P329" i="16" a="1"/>
  <c r="P329" i="16" s="1"/>
  <c r="N329" i="16" a="1"/>
  <c r="N329" i="16" s="1"/>
  <c r="Q328" i="16" a="1"/>
  <c r="Q328" i="16" s="1"/>
  <c r="O328" i="16" a="1"/>
  <c r="O328" i="16" s="1"/>
  <c r="M328" i="16" a="1"/>
  <c r="M328" i="16" s="1"/>
  <c r="P327" i="16" a="1"/>
  <c r="P327" i="16" s="1"/>
  <c r="N327" i="16" a="1"/>
  <c r="N327" i="16" s="1"/>
  <c r="Q326" i="16" a="1"/>
  <c r="Q326" i="16" s="1"/>
  <c r="O326" i="16" a="1"/>
  <c r="O326" i="16" s="1"/>
  <c r="M326" i="16" a="1"/>
  <c r="M326" i="16" s="1"/>
  <c r="P325" i="16" a="1"/>
  <c r="P325" i="16" s="1"/>
  <c r="N325" i="16" a="1"/>
  <c r="N325" i="16" s="1"/>
  <c r="Q324" i="16" a="1"/>
  <c r="Q324" i="16" s="1"/>
  <c r="O324" i="16" a="1"/>
  <c r="O324" i="16" s="1"/>
  <c r="M324" i="16" a="1"/>
  <c r="M324" i="16" s="1"/>
  <c r="P323" i="16" a="1"/>
  <c r="P323" i="16" s="1"/>
  <c r="N323" i="16" a="1"/>
  <c r="N323" i="16" s="1"/>
  <c r="Q322" i="16" a="1"/>
  <c r="Q322" i="16" s="1"/>
  <c r="O322" i="16" a="1"/>
  <c r="O322" i="16" s="1"/>
  <c r="M322" i="16" a="1"/>
  <c r="M322" i="16" s="1"/>
  <c r="P321" i="16" a="1"/>
  <c r="P321" i="16" s="1"/>
  <c r="N321" i="16" a="1"/>
  <c r="N321" i="16" s="1"/>
  <c r="Q320" i="16" a="1"/>
  <c r="Q320" i="16" s="1"/>
  <c r="O320" i="16" a="1"/>
  <c r="O320" i="16" s="1"/>
  <c r="M320" i="16" a="1"/>
  <c r="M320" i="16" s="1"/>
  <c r="P319" i="16" a="1"/>
  <c r="P319" i="16" s="1"/>
  <c r="N319" i="16" a="1"/>
  <c r="N319" i="16" s="1"/>
  <c r="Q318" i="16" a="1"/>
  <c r="Q318" i="16" s="1"/>
  <c r="O318" i="16" a="1"/>
  <c r="O318" i="16" s="1"/>
  <c r="M318" i="16" a="1"/>
  <c r="M318" i="16" s="1"/>
  <c r="P317" i="16" a="1"/>
  <c r="P317" i="16" s="1"/>
  <c r="N317" i="16" a="1"/>
  <c r="N317" i="16" s="1"/>
  <c r="Q316" i="16" a="1"/>
  <c r="Q316" i="16" s="1"/>
  <c r="O316" i="16" a="1"/>
  <c r="O316" i="16" s="1"/>
  <c r="M316" i="16" a="1"/>
  <c r="M316" i="16" s="1"/>
  <c r="P315" i="16" a="1"/>
  <c r="P315" i="16" s="1"/>
  <c r="N315" i="16" a="1"/>
  <c r="N315" i="16" s="1"/>
  <c r="Q314" i="16" a="1"/>
  <c r="Q314" i="16" s="1"/>
  <c r="O314" i="16" a="1"/>
  <c r="O314" i="16" s="1"/>
  <c r="O417" i="16" a="1"/>
  <c r="O417" i="16" s="1"/>
  <c r="M413" i="16" a="1"/>
  <c r="M413" i="16" s="1"/>
  <c r="M403" i="16" a="1"/>
  <c r="M403" i="16" s="1"/>
  <c r="Q401" i="16" a="1"/>
  <c r="Q401" i="16" s="1"/>
  <c r="O396" i="16" a="1"/>
  <c r="O396" i="16" s="1"/>
  <c r="N393" i="16" a="1"/>
  <c r="N393" i="16" s="1"/>
  <c r="N383" i="16" a="1"/>
  <c r="N383" i="16" s="1"/>
  <c r="Q377" i="16" a="1"/>
  <c r="Q377" i="16" s="1"/>
  <c r="P373" i="16" a="1"/>
  <c r="P373" i="16" s="1"/>
  <c r="Q370" i="16" a="1"/>
  <c r="Q370" i="16" s="1"/>
  <c r="P368" i="16" a="1"/>
  <c r="P368" i="16" s="1"/>
  <c r="M366" i="16" a="1"/>
  <c r="M366" i="16" s="1"/>
  <c r="P364" i="16" a="1"/>
  <c r="P364" i="16" s="1"/>
  <c r="N363" i="16" a="1"/>
  <c r="N363" i="16" s="1"/>
  <c r="P360" i="16" a="1"/>
  <c r="P360" i="16" s="1"/>
  <c r="O358" i="16" a="1"/>
  <c r="O358" i="16" s="1"/>
  <c r="O357" i="16" a="1"/>
  <c r="O357" i="16" s="1"/>
  <c r="N355" i="16" a="1"/>
  <c r="N355" i="16" s="1"/>
  <c r="O354" i="16" a="1"/>
  <c r="O354" i="16" s="1"/>
  <c r="O353" i="16" a="1"/>
  <c r="O353" i="16" s="1"/>
  <c r="N351" i="16" a="1"/>
  <c r="N351" i="16" s="1"/>
  <c r="N350" i="16" a="1"/>
  <c r="N350" i="16" s="1"/>
  <c r="M348" i="16" a="1"/>
  <c r="M348" i="16" s="1"/>
  <c r="M347" i="16" a="1"/>
  <c r="M347" i="16" s="1"/>
  <c r="Q344" i="16" a="1"/>
  <c r="Q344" i="16" s="1"/>
  <c r="Q343" i="16" a="1"/>
  <c r="Q343" i="16" s="1"/>
  <c r="Q340" i="16" a="1"/>
  <c r="Q340" i="16" s="1"/>
  <c r="N340" i="16" a="1"/>
  <c r="N340" i="16" s="1"/>
  <c r="O339" i="16" a="1"/>
  <c r="O339" i="16" s="1"/>
  <c r="M338" i="16" a="1"/>
  <c r="M338" i="16" s="1"/>
  <c r="N337" i="16" a="1"/>
  <c r="N337" i="16" s="1"/>
  <c r="Q334" i="16" a="1"/>
  <c r="Q334" i="16" s="1"/>
  <c r="N334" i="16" a="1"/>
  <c r="N334" i="16" s="1"/>
  <c r="M333" i="16" a="1"/>
  <c r="M333" i="16" s="1"/>
  <c r="O331" i="16" a="1"/>
  <c r="O331" i="16" s="1"/>
  <c r="Q329" i="16" a="1"/>
  <c r="Q329" i="16" s="1"/>
  <c r="N328" i="16" a="1"/>
  <c r="N328" i="16" s="1"/>
  <c r="P326" i="16" a="1"/>
  <c r="P326" i="16" s="1"/>
  <c r="M325" i="16" a="1"/>
  <c r="M325" i="16" s="1"/>
  <c r="O323" i="16" a="1"/>
  <c r="O323" i="16" s="1"/>
  <c r="Q321" i="16" a="1"/>
  <c r="Q321" i="16" s="1"/>
  <c r="N320" i="16" a="1"/>
  <c r="N320" i="16" s="1"/>
  <c r="P318" i="16" a="1"/>
  <c r="P318" i="16" s="1"/>
  <c r="M317" i="16" a="1"/>
  <c r="M317" i="16" s="1"/>
  <c r="O315" i="16" a="1"/>
  <c r="O315" i="16" s="1"/>
  <c r="N417" i="16" a="1"/>
  <c r="N417" i="16" s="1"/>
  <c r="M412" i="16" a="1"/>
  <c r="M412" i="16" s="1"/>
  <c r="P407" i="16" a="1"/>
  <c r="P407" i="16" s="1"/>
  <c r="M400" i="16" a="1"/>
  <c r="M400" i="16" s="1"/>
  <c r="N389" i="16" a="1"/>
  <c r="N389" i="16" s="1"/>
  <c r="M386" i="16" a="1"/>
  <c r="M386" i="16" s="1"/>
  <c r="Q374" i="16" a="1"/>
  <c r="Q374" i="16" s="1"/>
  <c r="O370" i="16" a="1"/>
  <c r="O370" i="16" s="1"/>
  <c r="N368" i="16" a="1"/>
  <c r="N368" i="16" s="1"/>
  <c r="O365" i="16" a="1"/>
  <c r="O365" i="16" s="1"/>
  <c r="P362" i="16" a="1"/>
  <c r="P362" i="16" s="1"/>
  <c r="N361" i="16" a="1"/>
  <c r="N361" i="16" s="1"/>
  <c r="O360" i="16" a="1"/>
  <c r="O360" i="16" s="1"/>
  <c r="O359" i="16" a="1"/>
  <c r="O359" i="16" s="1"/>
  <c r="N357" i="16" a="1"/>
  <c r="N357" i="16" s="1"/>
  <c r="N356" i="16" a="1"/>
  <c r="N356" i="16" s="1"/>
  <c r="M354" i="16" a="1"/>
  <c r="M354" i="16" s="1"/>
  <c r="M353" i="16" a="1"/>
  <c r="M353" i="16" s="1"/>
  <c r="Q350" i="16" a="1"/>
  <c r="Q350" i="16" s="1"/>
  <c r="Q349" i="16" a="1"/>
  <c r="Q349" i="16" s="1"/>
  <c r="Q346" i="16" a="1"/>
  <c r="Q346" i="16" s="1"/>
  <c r="Q345" i="16" a="1"/>
  <c r="Q345" i="16" s="1"/>
  <c r="P343" i="16" a="1"/>
  <c r="P343" i="16" s="1"/>
  <c r="P342" i="16" a="1"/>
  <c r="P342" i="16" s="1"/>
  <c r="N339" i="16" a="1"/>
  <c r="N339" i="16" s="1"/>
  <c r="P338" i="16" a="1"/>
  <c r="P338" i="16" s="1"/>
  <c r="Q337" i="16" a="1"/>
  <c r="Q337" i="16" s="1"/>
  <c r="Q336" i="16" a="1"/>
  <c r="Q336" i="16" s="1"/>
  <c r="M336" i="16" a="1"/>
  <c r="M336" i="16" s="1"/>
  <c r="O335" i="16" a="1"/>
  <c r="O335" i="16" s="1"/>
  <c r="O333" i="16" a="1"/>
  <c r="O333" i="16" s="1"/>
  <c r="Q331" i="16" a="1"/>
  <c r="Q331" i="16" s="1"/>
  <c r="N330" i="16" a="1"/>
  <c r="N330" i="16" s="1"/>
  <c r="P328" i="16" a="1"/>
  <c r="P328" i="16" s="1"/>
  <c r="M327" i="16" a="1"/>
  <c r="M327" i="16" s="1"/>
  <c r="O325" i="16" a="1"/>
  <c r="O325" i="16" s="1"/>
  <c r="Q323" i="16" a="1"/>
  <c r="Q323" i="16" s="1"/>
  <c r="N322" i="16" a="1"/>
  <c r="N322" i="16" s="1"/>
  <c r="P320" i="16" a="1"/>
  <c r="P320" i="16" s="1"/>
  <c r="M319" i="16" a="1"/>
  <c r="M319" i="16" s="1"/>
  <c r="P387" i="16" a="1"/>
  <c r="P387" i="16" s="1"/>
  <c r="Q375" i="16" a="1"/>
  <c r="Q375" i="16" s="1"/>
  <c r="O371" i="16" a="1"/>
  <c r="O371" i="16" s="1"/>
  <c r="N367" i="16" a="1"/>
  <c r="N367" i="16" s="1"/>
  <c r="N366" i="16" a="1"/>
  <c r="N366" i="16" s="1"/>
  <c r="Q358" i="16" a="1"/>
  <c r="Q358" i="16" s="1"/>
  <c r="P354" i="16" a="1"/>
  <c r="P354" i="16" s="1"/>
  <c r="O352" i="16" a="1"/>
  <c r="O352" i="16" s="1"/>
  <c r="P348" i="16" a="1"/>
  <c r="P348" i="16" s="1"/>
  <c r="O346" i="16" a="1"/>
  <c r="O346" i="16" s="1"/>
  <c r="O342" i="16" a="1"/>
  <c r="O342" i="16" s="1"/>
  <c r="O340" i="16" a="1"/>
  <c r="O340" i="16" s="1"/>
  <c r="P337" i="16" a="1"/>
  <c r="P337" i="16" s="1"/>
  <c r="P336" i="16" a="1"/>
  <c r="P336" i="16" s="1"/>
  <c r="N335" i="16" a="1"/>
  <c r="N335" i="16" s="1"/>
  <c r="Q333" i="16" a="1"/>
  <c r="Q333" i="16" s="1"/>
  <c r="O329" i="16" a="1"/>
  <c r="O329" i="16" s="1"/>
  <c r="N326" i="16" a="1"/>
  <c r="N326" i="16" s="1"/>
  <c r="M323" i="16" a="1"/>
  <c r="M323" i="16" s="1"/>
  <c r="Q319" i="16" a="1"/>
  <c r="Q319" i="16" s="1"/>
  <c r="P316" i="16" a="1"/>
  <c r="P316" i="16" s="1"/>
  <c r="Q315" i="16" a="1"/>
  <c r="Q315" i="16" s="1"/>
  <c r="Q313" i="16" a="1"/>
  <c r="Q313" i="16" s="1"/>
  <c r="P312" i="16" a="1"/>
  <c r="P312" i="16" s="1"/>
  <c r="P311" i="16" a="1"/>
  <c r="P311" i="16" s="1"/>
  <c r="M311" i="16" a="1"/>
  <c r="M311" i="16" s="1"/>
  <c r="M310" i="16" a="1"/>
  <c r="M310" i="16" s="1"/>
  <c r="O309" i="16" a="1"/>
  <c r="O309" i="16" s="1"/>
  <c r="O308" i="16" a="1"/>
  <c r="O308" i="16" s="1"/>
  <c r="Q307" i="16" a="1"/>
  <c r="Q307" i="16" s="1"/>
  <c r="P306" i="16" a="1"/>
  <c r="P306" i="16" s="1"/>
  <c r="P305" i="16" a="1"/>
  <c r="P305" i="16" s="1"/>
  <c r="M305" i="16" a="1"/>
  <c r="M305" i="16" s="1"/>
  <c r="M304" i="16" a="1"/>
  <c r="M304" i="16" s="1"/>
  <c r="O303" i="16" a="1"/>
  <c r="O303" i="16" s="1"/>
  <c r="O302" i="16" a="1"/>
  <c r="O302" i="16" s="1"/>
  <c r="Q301" i="16" a="1"/>
  <c r="Q301" i="16" s="1"/>
  <c r="P300" i="16" a="1"/>
  <c r="P300" i="16" s="1"/>
  <c r="P299" i="16" a="1"/>
  <c r="P299" i="16" s="1"/>
  <c r="M299" i="16" a="1"/>
  <c r="M299" i="16" s="1"/>
  <c r="M298" i="16" a="1"/>
  <c r="M298" i="16" s="1"/>
  <c r="O297" i="16" a="1"/>
  <c r="O297" i="16" s="1"/>
  <c r="O296" i="16" a="1"/>
  <c r="O296" i="16" s="1"/>
  <c r="Q295" i="16" a="1"/>
  <c r="Q295" i="16" s="1"/>
  <c r="P294" i="16" a="1"/>
  <c r="P294" i="16" s="1"/>
  <c r="P293" i="16" a="1"/>
  <c r="P293" i="16" s="1"/>
  <c r="M293" i="16" a="1"/>
  <c r="M293" i="16" s="1"/>
  <c r="M292" i="16" a="1"/>
  <c r="M292" i="16" s="1"/>
  <c r="O291" i="16" a="1"/>
  <c r="O291" i="16" s="1"/>
  <c r="N406" i="16" a="1"/>
  <c r="N406" i="16" s="1"/>
  <c r="O402" i="16" a="1"/>
  <c r="O402" i="16" s="1"/>
  <c r="P391" i="16" a="1"/>
  <c r="P391" i="16" s="1"/>
  <c r="Q384" i="16" a="1"/>
  <c r="Q384" i="16" s="1"/>
  <c r="P381" i="16" a="1"/>
  <c r="P381" i="16" s="1"/>
  <c r="P374" i="16" a="1"/>
  <c r="P374" i="16" s="1"/>
  <c r="Q366" i="16" a="1"/>
  <c r="Q366" i="16" s="1"/>
  <c r="Q356" i="16" a="1"/>
  <c r="Q356" i="16" s="1"/>
  <c r="O351" i="16" a="1"/>
  <c r="O351" i="16" s="1"/>
  <c r="N343" i="16" a="1"/>
  <c r="N343" i="16" s="1"/>
  <c r="M341" i="16" a="1"/>
  <c r="M341" i="16" s="1"/>
  <c r="Q338" i="16" a="1"/>
  <c r="Q338" i="16" s="1"/>
  <c r="M337" i="16" a="1"/>
  <c r="M337" i="16" s="1"/>
  <c r="Q335" i="16" a="1"/>
  <c r="Q335" i="16" s="1"/>
  <c r="N332" i="16" a="1"/>
  <c r="N332" i="16" s="1"/>
  <c r="M331" i="16" a="1"/>
  <c r="M331" i="16" s="1"/>
  <c r="P330" i="16" a="1"/>
  <c r="P330" i="16" s="1"/>
  <c r="M329" i="16" a="1"/>
  <c r="M329" i="16" s="1"/>
  <c r="Q327" i="16" a="1"/>
  <c r="Q327" i="16" s="1"/>
  <c r="N318" i="16" a="1"/>
  <c r="N318" i="16" s="1"/>
  <c r="N316" i="16" a="1"/>
  <c r="N316" i="16" s="1"/>
  <c r="N314" i="16" a="1"/>
  <c r="N314" i="16" s="1"/>
  <c r="P313" i="16" a="1"/>
  <c r="P313" i="16" s="1"/>
  <c r="Q311" i="16" a="1"/>
  <c r="Q311" i="16" s="1"/>
  <c r="N311" i="16" a="1"/>
  <c r="N311" i="16" s="1"/>
  <c r="O310" i="16" a="1"/>
  <c r="O310" i="16" s="1"/>
  <c r="M309" i="16" a="1"/>
  <c r="M309" i="16" s="1"/>
  <c r="N308" i="16" a="1"/>
  <c r="N308" i="16" s="1"/>
  <c r="P307" i="16" a="1"/>
  <c r="P307" i="16" s="1"/>
  <c r="Q305" i="16" a="1"/>
  <c r="Q305" i="16" s="1"/>
  <c r="N305" i="16" a="1"/>
  <c r="N305" i="16" s="1"/>
  <c r="O304" i="16" a="1"/>
  <c r="O304" i="16" s="1"/>
  <c r="M303" i="16" a="1"/>
  <c r="M303" i="16" s="1"/>
  <c r="N302" i="16" a="1"/>
  <c r="N302" i="16" s="1"/>
  <c r="P301" i="16" a="1"/>
  <c r="P301" i="16" s="1"/>
  <c r="Q299" i="16" a="1"/>
  <c r="Q299" i="16" s="1"/>
  <c r="N299" i="16" a="1"/>
  <c r="N299" i="16" s="1"/>
  <c r="O298" i="16" a="1"/>
  <c r="O298" i="16" s="1"/>
  <c r="M297" i="16" a="1"/>
  <c r="M297" i="16" s="1"/>
  <c r="N296" i="16" a="1"/>
  <c r="N296" i="16" s="1"/>
  <c r="P295" i="16" a="1"/>
  <c r="P295" i="16" s="1"/>
  <c r="Q293" i="16" a="1"/>
  <c r="Q293" i="16" s="1"/>
  <c r="N293" i="16" a="1"/>
  <c r="N293" i="16" s="1"/>
  <c r="O292" i="16" a="1"/>
  <c r="O292" i="16" s="1"/>
  <c r="M291" i="16" a="1"/>
  <c r="M291" i="16" s="1"/>
  <c r="O290" i="16" a="1"/>
  <c r="O290" i="16" s="1"/>
  <c r="O289" i="16" a="1"/>
  <c r="O289" i="16" s="1"/>
  <c r="N288" i="16" a="1"/>
  <c r="N288" i="16" s="1"/>
  <c r="P287" i="16" a="1"/>
  <c r="P287" i="16" s="1"/>
  <c r="P286" i="16" a="1"/>
  <c r="P286" i="16" s="1"/>
  <c r="M286" i="16" a="1"/>
  <c r="M286" i="16" s="1"/>
  <c r="M285" i="16" a="1"/>
  <c r="M285" i="16" s="1"/>
  <c r="O284" i="16" a="1"/>
  <c r="O284" i="16" s="1"/>
  <c r="O283" i="16" a="1"/>
  <c r="O283" i="16" s="1"/>
  <c r="N282" i="16" a="1"/>
  <c r="N282" i="16" s="1"/>
  <c r="P281" i="16" a="1"/>
  <c r="P281" i="16" s="1"/>
  <c r="P280" i="16" a="1"/>
  <c r="P280" i="16" s="1"/>
  <c r="M280" i="16" a="1"/>
  <c r="M280" i="16" s="1"/>
  <c r="M279" i="16" a="1"/>
  <c r="M279" i="16" s="1"/>
  <c r="O278" i="16" a="1"/>
  <c r="O278" i="16" s="1"/>
  <c r="O277" i="16" a="1"/>
  <c r="O277" i="16" s="1"/>
  <c r="N276" i="16" a="1"/>
  <c r="N276" i="16" s="1"/>
  <c r="P275" i="16" a="1"/>
  <c r="P275" i="16" s="1"/>
  <c r="P274" i="16" a="1"/>
  <c r="P274" i="16" s="1"/>
  <c r="M274" i="16" a="1"/>
  <c r="M274" i="16" s="1"/>
  <c r="M273" i="16" a="1"/>
  <c r="M273" i="16" s="1"/>
  <c r="O272" i="16" a="1"/>
  <c r="O272" i="16" s="1"/>
  <c r="O271" i="16" a="1"/>
  <c r="O271" i="16" s="1"/>
  <c r="N270" i="16" a="1"/>
  <c r="N270" i="16" s="1"/>
  <c r="P269" i="16" a="1"/>
  <c r="P269" i="16" s="1"/>
  <c r="P268" i="16" a="1"/>
  <c r="P268" i="16" s="1"/>
  <c r="M268" i="16" a="1"/>
  <c r="M268" i="16" s="1"/>
  <c r="M267" i="16" a="1"/>
  <c r="M267" i="16" s="1"/>
  <c r="O266" i="16" a="1"/>
  <c r="O266" i="16" s="1"/>
  <c r="O265" i="16" a="1"/>
  <c r="O265" i="16" s="1"/>
  <c r="N264" i="16" a="1"/>
  <c r="N264" i="16" s="1"/>
  <c r="P263" i="16" a="1"/>
  <c r="P263" i="16" s="1"/>
  <c r="P262" i="16" a="1"/>
  <c r="P262" i="16" s="1"/>
  <c r="M262" i="16" a="1"/>
  <c r="M262" i="16" s="1"/>
  <c r="M261" i="16" a="1"/>
  <c r="M261" i="16" s="1"/>
  <c r="O260" i="16" a="1"/>
  <c r="O260" i="16" s="1"/>
  <c r="O259" i="16" a="1"/>
  <c r="O259" i="16" s="1"/>
  <c r="N258" i="16" a="1"/>
  <c r="N258" i="16" s="1"/>
  <c r="P257" i="16" a="1"/>
  <c r="P257" i="16" s="1"/>
  <c r="P256" i="16" a="1"/>
  <c r="P256" i="16" s="1"/>
  <c r="M256" i="16" a="1"/>
  <c r="M256" i="16" s="1"/>
  <c r="M255" i="16" a="1"/>
  <c r="M255" i="16" s="1"/>
  <c r="O254" i="16" a="1"/>
  <c r="O254" i="16" s="1"/>
  <c r="O253" i="16" a="1"/>
  <c r="O253" i="16" s="1"/>
  <c r="N252" i="16" a="1"/>
  <c r="N252" i="16" s="1"/>
  <c r="P251" i="16" a="1"/>
  <c r="P251" i="16" s="1"/>
  <c r="P250" i="16" a="1"/>
  <c r="P250" i="16" s="1"/>
  <c r="M250" i="16" a="1"/>
  <c r="M250" i="16" s="1"/>
  <c r="M249" i="16" a="1"/>
  <c r="M249" i="16" s="1"/>
  <c r="O248" i="16" a="1"/>
  <c r="O248" i="16" s="1"/>
  <c r="O247" i="16" a="1"/>
  <c r="O247" i="16" s="1"/>
  <c r="N246" i="16" a="1"/>
  <c r="N246" i="16" s="1"/>
  <c r="P245" i="16" a="1"/>
  <c r="P245" i="16" s="1"/>
  <c r="P244" i="16" a="1"/>
  <c r="P244" i="16" s="1"/>
  <c r="M244" i="16" a="1"/>
  <c r="M244" i="16" s="1"/>
  <c r="M243" i="16" a="1"/>
  <c r="M243" i="16" s="1"/>
  <c r="O242" i="16" a="1"/>
  <c r="O242" i="16" s="1"/>
  <c r="O241" i="16" a="1"/>
  <c r="O241" i="16" s="1"/>
  <c r="N240" i="16" a="1"/>
  <c r="N240" i="16" s="1"/>
  <c r="P239" i="16" a="1"/>
  <c r="P239" i="16" s="1"/>
  <c r="P238" i="16" a="1"/>
  <c r="P238" i="16" s="1"/>
  <c r="M238" i="16" a="1"/>
  <c r="M238" i="16" s="1"/>
  <c r="M237" i="16" a="1"/>
  <c r="M237" i="16" s="1"/>
  <c r="O236" i="16" a="1"/>
  <c r="O236" i="16" s="1"/>
  <c r="O235" i="16" a="1"/>
  <c r="O235" i="16" s="1"/>
  <c r="N234" i="16" a="1"/>
  <c r="N234" i="16" s="1"/>
  <c r="P233" i="16" a="1"/>
  <c r="P233" i="16" s="1"/>
  <c r="P232" i="16" a="1"/>
  <c r="P232" i="16" s="1"/>
  <c r="M232" i="16" a="1"/>
  <c r="M232" i="16" s="1"/>
  <c r="M231" i="16" a="1"/>
  <c r="M231" i="16" s="1"/>
  <c r="O230" i="16" a="1"/>
  <c r="O230" i="16" s="1"/>
  <c r="O229" i="16" a="1"/>
  <c r="O229" i="16" s="1"/>
  <c r="N228" i="16" a="1"/>
  <c r="N228" i="16" s="1"/>
  <c r="P227" i="16" a="1"/>
  <c r="P227" i="16" s="1"/>
  <c r="P226" i="16" a="1"/>
  <c r="P226" i="16" s="1"/>
  <c r="M226" i="16" a="1"/>
  <c r="M226" i="16" s="1"/>
  <c r="M225" i="16" a="1"/>
  <c r="M225" i="16" s="1"/>
  <c r="O224" i="16" a="1"/>
  <c r="O224" i="16" s="1"/>
  <c r="O223" i="16" a="1"/>
  <c r="O223" i="16" s="1"/>
  <c r="N222" i="16" a="1"/>
  <c r="N222" i="16" s="1"/>
  <c r="P221" i="16" a="1"/>
  <c r="P221" i="16" s="1"/>
  <c r="P220" i="16" a="1"/>
  <c r="P220" i="16" s="1"/>
  <c r="M220" i="16" a="1"/>
  <c r="M220" i="16" s="1"/>
  <c r="M219" i="16" a="1"/>
  <c r="M219" i="16" s="1"/>
  <c r="O218" i="16" a="1"/>
  <c r="O218" i="16" s="1"/>
  <c r="O217" i="16" a="1"/>
  <c r="O217" i="16" s="1"/>
  <c r="O404" i="16" a="1"/>
  <c r="O404" i="16" s="1"/>
  <c r="O398" i="16" a="1"/>
  <c r="O398" i="16" s="1"/>
  <c r="Q394" i="16" a="1"/>
  <c r="Q394" i="16" s="1"/>
  <c r="M379" i="16" a="1"/>
  <c r="M379" i="16" s="1"/>
  <c r="P367" i="16" a="1"/>
  <c r="P367" i="16" s="1"/>
  <c r="M362" i="16" a="1"/>
  <c r="M362" i="16" s="1"/>
  <c r="M359" i="16" a="1"/>
  <c r="M359" i="16" s="1"/>
  <c r="Q355" i="16" a="1"/>
  <c r="Q355" i="16" s="1"/>
  <c r="O348" i="16" a="1"/>
  <c r="O348" i="16" s="1"/>
  <c r="O345" i="16" a="1"/>
  <c r="O345" i="16" s="1"/>
  <c r="M335" i="16" a="1"/>
  <c r="M335" i="16" s="1"/>
  <c r="O327" i="16" a="1"/>
  <c r="O327" i="16" s="1"/>
  <c r="Q325" i="16" a="1"/>
  <c r="Q325" i="16" s="1"/>
  <c r="P324" i="16" a="1"/>
  <c r="P324" i="16" s="1"/>
  <c r="Q317" i="16" a="1"/>
  <c r="Q317" i="16" s="1"/>
  <c r="M315" i="16" a="1"/>
  <c r="M315" i="16" s="1"/>
  <c r="O313" i="16" a="1"/>
  <c r="O313" i="16" s="1"/>
  <c r="O312" i="16" a="1"/>
  <c r="O312" i="16" s="1"/>
  <c r="N310" i="16" a="1"/>
  <c r="N310" i="16" s="1"/>
  <c r="P309" i="16" a="1"/>
  <c r="P309" i="16" s="1"/>
  <c r="Q308" i="16" a="1"/>
  <c r="Q308" i="16" s="1"/>
  <c r="O307" i="16" a="1"/>
  <c r="O307" i="16" s="1"/>
  <c r="O306" i="16" a="1"/>
  <c r="O306" i="16" s="1"/>
  <c r="N304" i="16" a="1"/>
  <c r="N304" i="16" s="1"/>
  <c r="P303" i="16" a="1"/>
  <c r="P303" i="16" s="1"/>
  <c r="Q302" i="16" a="1"/>
  <c r="Q302" i="16" s="1"/>
  <c r="O301" i="16" a="1"/>
  <c r="O301" i="16" s="1"/>
  <c r="O300" i="16" a="1"/>
  <c r="O300" i="16" s="1"/>
  <c r="N298" i="16" a="1"/>
  <c r="N298" i="16" s="1"/>
  <c r="P297" i="16" a="1"/>
  <c r="P297" i="16" s="1"/>
  <c r="Q296" i="16" a="1"/>
  <c r="Q296" i="16" s="1"/>
  <c r="O295" i="16" a="1"/>
  <c r="O295" i="16" s="1"/>
  <c r="O294" i="16" a="1"/>
  <c r="O294" i="16" s="1"/>
  <c r="N292" i="16" a="1"/>
  <c r="N292" i="16" s="1"/>
  <c r="P291" i="16" a="1"/>
  <c r="P291" i="16" s="1"/>
  <c r="Q290" i="16" a="1"/>
  <c r="Q290" i="16" s="1"/>
  <c r="Q289" i="16" a="1"/>
  <c r="Q289" i="16" s="1"/>
  <c r="N289" i="16" a="1"/>
  <c r="N289" i="16" s="1"/>
  <c r="P288" i="16" a="1"/>
  <c r="P288" i="16" s="1"/>
  <c r="M288" i="16" a="1"/>
  <c r="M288" i="16" s="1"/>
  <c r="M287" i="16" a="1"/>
  <c r="M287" i="16" s="1"/>
  <c r="O286" i="16" a="1"/>
  <c r="O286" i="16" s="1"/>
  <c r="O285" i="16" a="1"/>
  <c r="O285" i="16" s="1"/>
  <c r="Q284" i="16" a="1"/>
  <c r="Q284" i="16" s="1"/>
  <c r="Q283" i="16" a="1"/>
  <c r="Q283" i="16" s="1"/>
  <c r="N283" i="16" a="1"/>
  <c r="N283" i="16" s="1"/>
  <c r="P282" i="16" a="1"/>
  <c r="P282" i="16" s="1"/>
  <c r="M282" i="16" a="1"/>
  <c r="M282" i="16" s="1"/>
  <c r="M281" i="16" a="1"/>
  <c r="M281" i="16" s="1"/>
  <c r="O280" i="16" a="1"/>
  <c r="O280" i="16" s="1"/>
  <c r="O279" i="16" a="1"/>
  <c r="O279" i="16" s="1"/>
  <c r="Q278" i="16" a="1"/>
  <c r="Q278" i="16" s="1"/>
  <c r="Q277" i="16" a="1"/>
  <c r="Q277" i="16" s="1"/>
  <c r="N277" i="16" a="1"/>
  <c r="N277" i="16" s="1"/>
  <c r="P276" i="16" a="1"/>
  <c r="P276" i="16" s="1"/>
  <c r="M276" i="16" a="1"/>
  <c r="M276" i="16" s="1"/>
  <c r="M275" i="16" a="1"/>
  <c r="M275" i="16" s="1"/>
  <c r="O274" i="16" a="1"/>
  <c r="O274" i="16" s="1"/>
  <c r="O273" i="16" a="1"/>
  <c r="O273" i="16" s="1"/>
  <c r="Q272" i="16" a="1"/>
  <c r="Q272" i="16" s="1"/>
  <c r="Q271" i="16" a="1"/>
  <c r="Q271" i="16" s="1"/>
  <c r="N271" i="16" a="1"/>
  <c r="N271" i="16" s="1"/>
  <c r="P270" i="16" a="1"/>
  <c r="P270" i="16" s="1"/>
  <c r="M270" i="16" a="1"/>
  <c r="M270" i="16" s="1"/>
  <c r="M269" i="16" a="1"/>
  <c r="M269" i="16" s="1"/>
  <c r="O268" i="16" a="1"/>
  <c r="O268" i="16" s="1"/>
  <c r="O267" i="16" a="1"/>
  <c r="O267" i="16" s="1"/>
  <c r="Q266" i="16" a="1"/>
  <c r="Q266" i="16" s="1"/>
  <c r="Q265" i="16" a="1"/>
  <c r="Q265" i="16" s="1"/>
  <c r="N265" i="16" a="1"/>
  <c r="N265" i="16" s="1"/>
  <c r="P264" i="16" a="1"/>
  <c r="P264" i="16" s="1"/>
  <c r="M264" i="16" a="1"/>
  <c r="M264" i="16" s="1"/>
  <c r="M263" i="16" a="1"/>
  <c r="M263" i="16" s="1"/>
  <c r="O262" i="16" a="1"/>
  <c r="O262" i="16" s="1"/>
  <c r="O261" i="16" a="1"/>
  <c r="O261" i="16" s="1"/>
  <c r="Q260" i="16" a="1"/>
  <c r="Q260" i="16" s="1"/>
  <c r="Q259" i="16" a="1"/>
  <c r="Q259" i="16" s="1"/>
  <c r="N259" i="16" a="1"/>
  <c r="N259" i="16" s="1"/>
  <c r="P258" i="16" a="1"/>
  <c r="P258" i="16" s="1"/>
  <c r="M258" i="16" a="1"/>
  <c r="M258" i="16" s="1"/>
  <c r="M257" i="16" a="1"/>
  <c r="M257" i="16" s="1"/>
  <c r="O256" i="16" a="1"/>
  <c r="O256" i="16" s="1"/>
  <c r="O255" i="16" a="1"/>
  <c r="O255" i="16" s="1"/>
  <c r="Q254" i="16" a="1"/>
  <c r="Q254" i="16" s="1"/>
  <c r="Q253" i="16" a="1"/>
  <c r="Q253" i="16" s="1"/>
  <c r="N253" i="16" a="1"/>
  <c r="N253" i="16" s="1"/>
  <c r="P252" i="16" a="1"/>
  <c r="P252" i="16" s="1"/>
  <c r="M252" i="16" a="1"/>
  <c r="M252" i="16" s="1"/>
  <c r="M251" i="16" a="1"/>
  <c r="M251" i="16" s="1"/>
  <c r="O250" i="16" a="1"/>
  <c r="O250" i="16" s="1"/>
  <c r="O249" i="16" a="1"/>
  <c r="O249" i="16" s="1"/>
  <c r="Q248" i="16" a="1"/>
  <c r="Q248" i="16" s="1"/>
  <c r="Q247" i="16" a="1"/>
  <c r="Q247" i="16" s="1"/>
  <c r="N247" i="16" a="1"/>
  <c r="N247" i="16" s="1"/>
  <c r="P246" i="16" a="1"/>
  <c r="P246" i="16" s="1"/>
  <c r="M246" i="16" a="1"/>
  <c r="M246" i="16" s="1"/>
  <c r="M245" i="16" a="1"/>
  <c r="M245" i="16" s="1"/>
  <c r="O244" i="16" a="1"/>
  <c r="O244" i="16" s="1"/>
  <c r="O243" i="16" a="1"/>
  <c r="O243" i="16" s="1"/>
  <c r="Q242" i="16" a="1"/>
  <c r="Q242" i="16" s="1"/>
  <c r="Q241" i="16" a="1"/>
  <c r="Q241" i="16" s="1"/>
  <c r="N241" i="16" a="1"/>
  <c r="N241" i="16" s="1"/>
  <c r="P240" i="16" a="1"/>
  <c r="P240" i="16" s="1"/>
  <c r="M240" i="16" a="1"/>
  <c r="M240" i="16" s="1"/>
  <c r="M239" i="16" a="1"/>
  <c r="M239" i="16" s="1"/>
  <c r="O238" i="16" a="1"/>
  <c r="O238" i="16" s="1"/>
  <c r="O237" i="16" a="1"/>
  <c r="O237" i="16" s="1"/>
  <c r="Q236" i="16" a="1"/>
  <c r="Q236" i="16" s="1"/>
  <c r="Q235" i="16" a="1"/>
  <c r="Q235" i="16" s="1"/>
  <c r="N235" i="16" a="1"/>
  <c r="N235" i="16" s="1"/>
  <c r="P234" i="16" a="1"/>
  <c r="P234" i="16" s="1"/>
  <c r="M234" i="16" a="1"/>
  <c r="M234" i="16" s="1"/>
  <c r="M233" i="16" a="1"/>
  <c r="M233" i="16" s="1"/>
  <c r="O232" i="16" a="1"/>
  <c r="O232" i="16" s="1"/>
  <c r="O231" i="16" a="1"/>
  <c r="O231" i="16" s="1"/>
  <c r="Q230" i="16" a="1"/>
  <c r="Q230" i="16" s="1"/>
  <c r="Q229" i="16" a="1"/>
  <c r="Q229" i="16" s="1"/>
  <c r="N229" i="16" a="1"/>
  <c r="N229" i="16" s="1"/>
  <c r="P228" i="16" a="1"/>
  <c r="P228" i="16" s="1"/>
  <c r="M228" i="16" a="1"/>
  <c r="M228" i="16" s="1"/>
  <c r="M227" i="16" a="1"/>
  <c r="M227" i="16" s="1"/>
  <c r="O226" i="16" a="1"/>
  <c r="O226" i="16" s="1"/>
  <c r="O225" i="16" a="1"/>
  <c r="O225" i="16" s="1"/>
  <c r="Q224" i="16" a="1"/>
  <c r="Q224" i="16" s="1"/>
  <c r="Q223" i="16" a="1"/>
  <c r="Q223" i="16" s="1"/>
  <c r="N223" i="16" a="1"/>
  <c r="N223" i="16" s="1"/>
  <c r="P222" i="16" a="1"/>
  <c r="P222" i="16" s="1"/>
  <c r="M222" i="16" a="1"/>
  <c r="M222" i="16" s="1"/>
  <c r="M221" i="16" a="1"/>
  <c r="M221" i="16" s="1"/>
  <c r="O220" i="16" a="1"/>
  <c r="O220" i="16" s="1"/>
  <c r="O219" i="16" a="1"/>
  <c r="O219" i="16" s="1"/>
  <c r="Q218" i="16" a="1"/>
  <c r="Q218" i="16" s="1"/>
  <c r="Q217" i="16" a="1"/>
  <c r="Q217" i="16" s="1"/>
  <c r="N217" i="16" a="1"/>
  <c r="N217" i="16" s="1"/>
  <c r="P216" i="16" a="1"/>
  <c r="P216" i="16" s="1"/>
  <c r="N216" i="16" a="1"/>
  <c r="N216" i="16" s="1"/>
  <c r="Q215" i="16" a="1"/>
  <c r="Q215" i="16" s="1"/>
  <c r="O215" i="16" a="1"/>
  <c r="O215" i="16" s="1"/>
  <c r="M215" i="16" a="1"/>
  <c r="M215" i="16" s="1"/>
  <c r="P214" i="16" a="1"/>
  <c r="P214" i="16" s="1"/>
  <c r="N214" i="16" a="1"/>
  <c r="N214" i="16" s="1"/>
  <c r="Q213" i="16" a="1"/>
  <c r="Q213" i="16" s="1"/>
  <c r="O213" i="16" a="1"/>
  <c r="O213" i="16" s="1"/>
  <c r="M213" i="16" a="1"/>
  <c r="M213" i="16" s="1"/>
  <c r="P212" i="16" a="1"/>
  <c r="P212" i="16" s="1"/>
  <c r="N212" i="16" a="1"/>
  <c r="N212" i="16" s="1"/>
  <c r="Q211" i="16" a="1"/>
  <c r="Q211" i="16" s="1"/>
  <c r="O211" i="16" a="1"/>
  <c r="O211" i="16" s="1"/>
  <c r="M211" i="16" a="1"/>
  <c r="M211" i="16" s="1"/>
  <c r="P210" i="16" a="1"/>
  <c r="P210" i="16" s="1"/>
  <c r="N210" i="16" a="1"/>
  <c r="N210" i="16" s="1"/>
  <c r="Q209" i="16" a="1"/>
  <c r="Q209" i="16" s="1"/>
  <c r="O209" i="16" a="1"/>
  <c r="O209" i="16" s="1"/>
  <c r="M209" i="16" a="1"/>
  <c r="M209" i="16" s="1"/>
  <c r="P208" i="16" a="1"/>
  <c r="P208" i="16" s="1"/>
  <c r="N208" i="16" a="1"/>
  <c r="N208" i="16" s="1"/>
  <c r="Q207" i="16" a="1"/>
  <c r="Q207" i="16" s="1"/>
  <c r="O207" i="16" a="1"/>
  <c r="O207" i="16" s="1"/>
  <c r="M207" i="16" a="1"/>
  <c r="M207" i="16" s="1"/>
  <c r="P206" i="16" a="1"/>
  <c r="P206" i="16" s="1"/>
  <c r="N206" i="16" a="1"/>
  <c r="N206" i="16" s="1"/>
  <c r="Q205" i="16" a="1"/>
  <c r="Q205" i="16" s="1"/>
  <c r="O205" i="16" a="1"/>
  <c r="O205" i="16" s="1"/>
  <c r="M205" i="16" a="1"/>
  <c r="M205" i="16" s="1"/>
  <c r="P204" i="16" a="1"/>
  <c r="P204" i="16" s="1"/>
  <c r="N204" i="16" a="1"/>
  <c r="N204" i="16" s="1"/>
  <c r="Q203" i="16" a="1"/>
  <c r="Q203" i="16" s="1"/>
  <c r="O203" i="16" a="1"/>
  <c r="O203" i="16" s="1"/>
  <c r="M203" i="16" a="1"/>
  <c r="M203" i="16" s="1"/>
  <c r="P202" i="16" a="1"/>
  <c r="P202" i="16" s="1"/>
  <c r="N202" i="16" a="1"/>
  <c r="N202" i="16" s="1"/>
  <c r="Q201" i="16" a="1"/>
  <c r="Q201" i="16" s="1"/>
  <c r="O201" i="16" a="1"/>
  <c r="O201" i="16" s="1"/>
  <c r="M201" i="16" a="1"/>
  <c r="M201" i="16" s="1"/>
  <c r="P200" i="16" a="1"/>
  <c r="P200" i="16" s="1"/>
  <c r="N200" i="16" a="1"/>
  <c r="N200" i="16" s="1"/>
  <c r="Q199" i="16" a="1"/>
  <c r="Q199" i="16" s="1"/>
  <c r="O199" i="16" a="1"/>
  <c r="O199" i="16" s="1"/>
  <c r="M199" i="16" a="1"/>
  <c r="M199" i="16" s="1"/>
  <c r="P198" i="16" a="1"/>
  <c r="P198" i="16" s="1"/>
  <c r="N198" i="16" a="1"/>
  <c r="N198" i="16" s="1"/>
  <c r="Q197" i="16" a="1"/>
  <c r="Q197" i="16" s="1"/>
  <c r="O197" i="16" a="1"/>
  <c r="O197" i="16" s="1"/>
  <c r="M197" i="16" a="1"/>
  <c r="M197" i="16" s="1"/>
  <c r="P196" i="16" a="1"/>
  <c r="P196" i="16" s="1"/>
  <c r="N196" i="16" a="1"/>
  <c r="N196" i="16" s="1"/>
  <c r="Q195" i="16" a="1"/>
  <c r="Q195" i="16" s="1"/>
  <c r="O195" i="16" a="1"/>
  <c r="O195" i="16" s="1"/>
  <c r="M195" i="16" a="1"/>
  <c r="M195" i="16" s="1"/>
  <c r="P194" i="16" a="1"/>
  <c r="P194" i="16" s="1"/>
  <c r="N194" i="16" a="1"/>
  <c r="N194" i="16" s="1"/>
  <c r="Q193" i="16" a="1"/>
  <c r="Q193" i="16" s="1"/>
  <c r="O193" i="16" a="1"/>
  <c r="O193" i="16" s="1"/>
  <c r="M193" i="16" a="1"/>
  <c r="M193" i="16" s="1"/>
  <c r="P420" i="16" a="1"/>
  <c r="P420" i="16" s="1"/>
  <c r="Q409" i="16" a="1"/>
  <c r="Q409" i="16" s="1"/>
  <c r="Q390" i="16" a="1"/>
  <c r="Q390" i="16" s="1"/>
  <c r="M378" i="16" a="1"/>
  <c r="M378" i="16" s="1"/>
  <c r="Q371" i="16" a="1"/>
  <c r="Q371" i="16" s="1"/>
  <c r="Q364" i="16" a="1"/>
  <c r="Q364" i="16" s="1"/>
  <c r="P355" i="16" a="1"/>
  <c r="P355" i="16" s="1"/>
  <c r="Q352" i="16" a="1"/>
  <c r="Q352" i="16" s="1"/>
  <c r="P349" i="16" a="1"/>
  <c r="P349" i="16" s="1"/>
  <c r="N345" i="16" a="1"/>
  <c r="N345" i="16" s="1"/>
  <c r="M342" i="16" a="1"/>
  <c r="M342" i="16" s="1"/>
  <c r="Q339" i="16" a="1"/>
  <c r="Q339" i="16" s="1"/>
  <c r="N338" i="16" a="1"/>
  <c r="N338" i="16" s="1"/>
  <c r="O336" i="16" a="1"/>
  <c r="O336" i="16" s="1"/>
  <c r="O334" i="16" a="1"/>
  <c r="O334" i="16" s="1"/>
  <c r="N324" i="16" a="1"/>
  <c r="N324" i="16" s="1"/>
  <c r="P322" i="16" a="1"/>
  <c r="P322" i="16" s="1"/>
  <c r="O321" i="16" a="1"/>
  <c r="O321" i="16" s="1"/>
  <c r="M314" i="16" a="1"/>
  <c r="M314" i="16" s="1"/>
  <c r="N313" i="16" a="1"/>
  <c r="N313" i="16" s="1"/>
  <c r="N312" i="16" a="1"/>
  <c r="N312" i="16" s="1"/>
  <c r="O311" i="16" a="1"/>
  <c r="O311" i="16" s="1"/>
  <c r="Q310" i="16" a="1"/>
  <c r="Q310" i="16" s="1"/>
  <c r="P308" i="16" a="1"/>
  <c r="P308" i="16" s="1"/>
  <c r="M308" i="16" a="1"/>
  <c r="M308" i="16" s="1"/>
  <c r="N307" i="16" a="1"/>
  <c r="N307" i="16" s="1"/>
  <c r="N306" i="16" a="1"/>
  <c r="N306" i="16" s="1"/>
  <c r="O305" i="16" a="1"/>
  <c r="O305" i="16" s="1"/>
  <c r="Q304" i="16" a="1"/>
  <c r="Q304" i="16" s="1"/>
  <c r="P302" i="16" a="1"/>
  <c r="P302" i="16" s="1"/>
  <c r="M302" i="16" a="1"/>
  <c r="M302" i="16" s="1"/>
  <c r="N301" i="16" a="1"/>
  <c r="N301" i="16" s="1"/>
  <c r="N300" i="16" a="1"/>
  <c r="N300" i="16" s="1"/>
  <c r="O299" i="16" a="1"/>
  <c r="O299" i="16" s="1"/>
  <c r="Q298" i="16" a="1"/>
  <c r="Q298" i="16" s="1"/>
  <c r="P296" i="16" a="1"/>
  <c r="P296" i="16" s="1"/>
  <c r="M296" i="16" a="1"/>
  <c r="M296" i="16" s="1"/>
  <c r="N295" i="16" a="1"/>
  <c r="N295" i="16" s="1"/>
  <c r="N294" i="16" a="1"/>
  <c r="N294" i="16" s="1"/>
  <c r="O293" i="16" a="1"/>
  <c r="O293" i="16" s="1"/>
  <c r="Q292" i="16" a="1"/>
  <c r="Q292" i="16" s="1"/>
  <c r="N290" i="16" a="1"/>
  <c r="N290" i="16" s="1"/>
  <c r="P289" i="16" a="1"/>
  <c r="P289" i="16" s="1"/>
  <c r="O288" i="16" a="1"/>
  <c r="O288" i="16" s="1"/>
  <c r="O287" i="16" a="1"/>
  <c r="O287" i="16" s="1"/>
  <c r="Q286" i="16" a="1"/>
  <c r="Q286" i="16" s="1"/>
  <c r="Q285" i="16" a="1"/>
  <c r="Q285" i="16" s="1"/>
  <c r="N285" i="16" a="1"/>
  <c r="N285" i="16" s="1"/>
  <c r="N284" i="16" a="1"/>
  <c r="N284" i="16" s="1"/>
  <c r="P283" i="16" a="1"/>
  <c r="P283" i="16" s="1"/>
  <c r="O282" i="16" a="1"/>
  <c r="O282" i="16" s="1"/>
  <c r="O281" i="16" a="1"/>
  <c r="O281" i="16" s="1"/>
  <c r="Q280" i="16" a="1"/>
  <c r="Q280" i="16" s="1"/>
  <c r="Q279" i="16" a="1"/>
  <c r="Q279" i="16" s="1"/>
  <c r="N279" i="16" a="1"/>
  <c r="N279" i="16" s="1"/>
  <c r="N278" i="16" a="1"/>
  <c r="N278" i="16" s="1"/>
  <c r="P277" i="16" a="1"/>
  <c r="P277" i="16" s="1"/>
  <c r="O276" i="16" a="1"/>
  <c r="O276" i="16" s="1"/>
  <c r="O275" i="16" a="1"/>
  <c r="O275" i="16" s="1"/>
  <c r="Q274" i="16" a="1"/>
  <c r="Q274" i="16" s="1"/>
  <c r="Q273" i="16" a="1"/>
  <c r="Q273" i="16" s="1"/>
  <c r="N273" i="16" a="1"/>
  <c r="N273" i="16" s="1"/>
  <c r="N272" i="16" a="1"/>
  <c r="N272" i="16" s="1"/>
  <c r="P271" i="16" a="1"/>
  <c r="P271" i="16" s="1"/>
  <c r="O270" i="16" a="1"/>
  <c r="O270" i="16" s="1"/>
  <c r="O269" i="16" a="1"/>
  <c r="O269" i="16" s="1"/>
  <c r="Q376" i="16" a="1"/>
  <c r="Q376" i="16" s="1"/>
  <c r="Q363" i="16" a="1"/>
  <c r="Q363" i="16" s="1"/>
  <c r="Q351" i="16" a="1"/>
  <c r="Q351" i="16" s="1"/>
  <c r="N344" i="16" a="1"/>
  <c r="N344" i="16" s="1"/>
  <c r="O317" i="16" a="1"/>
  <c r="O317" i="16" s="1"/>
  <c r="Q312" i="16" a="1"/>
  <c r="Q312" i="16" s="1"/>
  <c r="Q309" i="16" a="1"/>
  <c r="Q309" i="16" s="1"/>
  <c r="M307" i="16" a="1"/>
  <c r="M307" i="16" s="1"/>
  <c r="M306" i="16" a="1"/>
  <c r="M306" i="16" s="1"/>
  <c r="N303" i="16" a="1"/>
  <c r="N303" i="16" s="1"/>
  <c r="P292" i="16" a="1"/>
  <c r="P292" i="16" s="1"/>
  <c r="M290" i="16" a="1"/>
  <c r="M290" i="16" s="1"/>
  <c r="N286" i="16" a="1"/>
  <c r="N286" i="16" s="1"/>
  <c r="M284" i="16" a="1"/>
  <c r="M284" i="16" s="1"/>
  <c r="N280" i="16" a="1"/>
  <c r="N280" i="16" s="1"/>
  <c r="M278" i="16" a="1"/>
  <c r="M278" i="16" s="1"/>
  <c r="N274" i="16" a="1"/>
  <c r="N274" i="16" s="1"/>
  <c r="M272" i="16" a="1"/>
  <c r="M272" i="16" s="1"/>
  <c r="P267" i="16" a="1"/>
  <c r="P267" i="16" s="1"/>
  <c r="P266" i="16" a="1"/>
  <c r="P266" i="16" s="1"/>
  <c r="O264" i="16" a="1"/>
  <c r="O264" i="16" s="1"/>
  <c r="O263" i="16" a="1"/>
  <c r="O263" i="16" s="1"/>
  <c r="N261" i="16" a="1"/>
  <c r="N261" i="16" s="1"/>
  <c r="N260" i="16" a="1"/>
  <c r="N260" i="16" s="1"/>
  <c r="N257" i="16" a="1"/>
  <c r="N257" i="16" s="1"/>
  <c r="N256" i="16" a="1"/>
  <c r="N256" i="16" s="1"/>
  <c r="M254" i="16" a="1"/>
  <c r="M254" i="16" s="1"/>
  <c r="M253" i="16" a="1"/>
  <c r="M253" i="16" s="1"/>
  <c r="Q250" i="16" a="1"/>
  <c r="Q250" i="16" s="1"/>
  <c r="Q249" i="16" a="1"/>
  <c r="Q249" i="16" s="1"/>
  <c r="P247" i="16" a="1"/>
  <c r="P247" i="16" s="1"/>
  <c r="Q246" i="16" a="1"/>
  <c r="Q246" i="16" s="1"/>
  <c r="Q245" i="16" a="1"/>
  <c r="Q245" i="16" s="1"/>
  <c r="P243" i="16" a="1"/>
  <c r="P243" i="16" s="1"/>
  <c r="P242" i="16" a="1"/>
  <c r="P242" i="16" s="1"/>
  <c r="O240" i="16" a="1"/>
  <c r="O240" i="16" s="1"/>
  <c r="O239" i="16" a="1"/>
  <c r="O239" i="16" s="1"/>
  <c r="N237" i="16" a="1"/>
  <c r="N237" i="16" s="1"/>
  <c r="N236" i="16" a="1"/>
  <c r="N236" i="16" s="1"/>
  <c r="N233" i="16" a="1"/>
  <c r="N233" i="16" s="1"/>
  <c r="N232" i="16" a="1"/>
  <c r="N232" i="16" s="1"/>
  <c r="M230" i="16" a="1"/>
  <c r="M230" i="16" s="1"/>
  <c r="M229" i="16" a="1"/>
  <c r="M229" i="16" s="1"/>
  <c r="Q226" i="16" a="1"/>
  <c r="Q226" i="16" s="1"/>
  <c r="Q225" i="16" a="1"/>
  <c r="Q225" i="16" s="1"/>
  <c r="P223" i="16" a="1"/>
  <c r="P223" i="16" s="1"/>
  <c r="Q222" i="16" a="1"/>
  <c r="Q222" i="16" s="1"/>
  <c r="Q221" i="16" a="1"/>
  <c r="Q221" i="16" s="1"/>
  <c r="P219" i="16" a="1"/>
  <c r="P219" i="16" s="1"/>
  <c r="P218" i="16" a="1"/>
  <c r="P218" i="16" s="1"/>
  <c r="Q210" i="16" a="1"/>
  <c r="Q210" i="16" s="1"/>
  <c r="M210" i="16" a="1"/>
  <c r="M210" i="16" s="1"/>
  <c r="N209" i="16" a="1"/>
  <c r="N209" i="16" s="1"/>
  <c r="O208" i="16" a="1"/>
  <c r="O208" i="16" s="1"/>
  <c r="P207" i="16" a="1"/>
  <c r="P207" i="16" s="1"/>
  <c r="Q206" i="16" a="1"/>
  <c r="Q206" i="16" s="1"/>
  <c r="M206" i="16" a="1"/>
  <c r="M206" i="16" s="1"/>
  <c r="N205" i="16" a="1"/>
  <c r="N205" i="16" s="1"/>
  <c r="O198" i="16" a="1"/>
  <c r="O198" i="16" s="1"/>
  <c r="P197" i="16" a="1"/>
  <c r="P197" i="16" s="1"/>
  <c r="Q196" i="16" a="1"/>
  <c r="Q196" i="16" s="1"/>
  <c r="M196" i="16" a="1"/>
  <c r="M196" i="16" s="1"/>
  <c r="N195" i="16" a="1"/>
  <c r="N195" i="16" s="1"/>
  <c r="O194" i="16" a="1"/>
  <c r="O194" i="16" s="1"/>
  <c r="P193" i="16" a="1"/>
  <c r="P193" i="16" s="1"/>
  <c r="P192" i="16" a="1"/>
  <c r="P192" i="16" s="1"/>
  <c r="P191" i="16" a="1"/>
  <c r="P191" i="16" s="1"/>
  <c r="M191" i="16" a="1"/>
  <c r="M191" i="16" s="1"/>
  <c r="M190" i="16" a="1"/>
  <c r="M190" i="16" s="1"/>
  <c r="O189" i="16" a="1"/>
  <c r="O189" i="16" s="1"/>
  <c r="O188" i="16" a="1"/>
  <c r="O188" i="16" s="1"/>
  <c r="Q187" i="16" a="1"/>
  <c r="Q187" i="16" s="1"/>
  <c r="P186" i="16" a="1"/>
  <c r="P186" i="16" s="1"/>
  <c r="P185" i="16" a="1"/>
  <c r="P185" i="16" s="1"/>
  <c r="M185" i="16" a="1"/>
  <c r="M185" i="16" s="1"/>
  <c r="M184" i="16" a="1"/>
  <c r="M184" i="16" s="1"/>
  <c r="O183" i="16" a="1"/>
  <c r="O183" i="16" s="1"/>
  <c r="O182" i="16" a="1"/>
  <c r="O182" i="16" s="1"/>
  <c r="Q181" i="16" a="1"/>
  <c r="Q181" i="16" s="1"/>
  <c r="P180" i="16" a="1"/>
  <c r="P180" i="16" s="1"/>
  <c r="P179" i="16" a="1"/>
  <c r="P179" i="16" s="1"/>
  <c r="M179" i="16" a="1"/>
  <c r="M179" i="16" s="1"/>
  <c r="M178" i="16" a="1"/>
  <c r="M178" i="16" s="1"/>
  <c r="O177" i="16" a="1"/>
  <c r="O177" i="16" s="1"/>
  <c r="O176" i="16" a="1"/>
  <c r="O176" i="16" s="1"/>
  <c r="Q175" i="16" a="1"/>
  <c r="Q175" i="16" s="1"/>
  <c r="P174" i="16" a="1"/>
  <c r="P174" i="16" s="1"/>
  <c r="P173" i="16" a="1"/>
  <c r="P173" i="16" s="1"/>
  <c r="M173" i="16" a="1"/>
  <c r="M173" i="16" s="1"/>
  <c r="M172" i="16" a="1"/>
  <c r="M172" i="16" s="1"/>
  <c r="O171" i="16" a="1"/>
  <c r="O171" i="16" s="1"/>
  <c r="O170" i="16" a="1"/>
  <c r="O170" i="16" s="1"/>
  <c r="Q169" i="16" a="1"/>
  <c r="Q169" i="16" s="1"/>
  <c r="P168" i="16" a="1"/>
  <c r="P168" i="16" s="1"/>
  <c r="P167" i="16" a="1"/>
  <c r="P167" i="16" s="1"/>
  <c r="M167" i="16" a="1"/>
  <c r="M167" i="16" s="1"/>
  <c r="M166" i="16" a="1"/>
  <c r="M166" i="16" s="1"/>
  <c r="O165" i="16" a="1"/>
  <c r="O165" i="16" s="1"/>
  <c r="O164" i="16" a="1"/>
  <c r="O164" i="16" s="1"/>
  <c r="Q163" i="16" a="1"/>
  <c r="Q163" i="16" s="1"/>
  <c r="P162" i="16" a="1"/>
  <c r="P162" i="16" s="1"/>
  <c r="P161" i="16" a="1"/>
  <c r="P161" i="16" s="1"/>
  <c r="M161" i="16" a="1"/>
  <c r="M161" i="16" s="1"/>
  <c r="M160" i="16" a="1"/>
  <c r="M160" i="16" s="1"/>
  <c r="O159" i="16" a="1"/>
  <c r="O159" i="16" s="1"/>
  <c r="O158" i="16" a="1"/>
  <c r="O158" i="16" s="1"/>
  <c r="Q157" i="16" a="1"/>
  <c r="Q157" i="16" s="1"/>
  <c r="P156" i="16" a="1"/>
  <c r="P156" i="16" s="1"/>
  <c r="P155" i="16" a="1"/>
  <c r="P155" i="16" s="1"/>
  <c r="M155" i="16" a="1"/>
  <c r="M155" i="16" s="1"/>
  <c r="M154" i="16" a="1"/>
  <c r="M154" i="16" s="1"/>
  <c r="O153" i="16" a="1"/>
  <c r="O153" i="16" s="1"/>
  <c r="O152" i="16" a="1"/>
  <c r="O152" i="16" s="1"/>
  <c r="Q151" i="16" a="1"/>
  <c r="Q151" i="16" s="1"/>
  <c r="P150" i="16" a="1"/>
  <c r="P150" i="16" s="1"/>
  <c r="P149" i="16" a="1"/>
  <c r="P149" i="16" s="1"/>
  <c r="M149" i="16" a="1"/>
  <c r="M149" i="16" s="1"/>
  <c r="M148" i="16" a="1"/>
  <c r="M148" i="16" s="1"/>
  <c r="O147" i="16" a="1"/>
  <c r="O147" i="16" s="1"/>
  <c r="O146" i="16" a="1"/>
  <c r="O146" i="16" s="1"/>
  <c r="Q145" i="16" a="1"/>
  <c r="Q145" i="16" s="1"/>
  <c r="P144" i="16" a="1"/>
  <c r="P144" i="16" s="1"/>
  <c r="P143" i="16" a="1"/>
  <c r="P143" i="16" s="1"/>
  <c r="M143" i="16" a="1"/>
  <c r="M143" i="16" s="1"/>
  <c r="M142" i="16" a="1"/>
  <c r="M142" i="16" s="1"/>
  <c r="O141" i="16" a="1"/>
  <c r="O141" i="16" s="1"/>
  <c r="O140" i="16" a="1"/>
  <c r="O140" i="16" s="1"/>
  <c r="Q139" i="16" a="1"/>
  <c r="Q139" i="16" s="1"/>
  <c r="P138" i="16" a="1"/>
  <c r="P138" i="16" s="1"/>
  <c r="P137" i="16" a="1"/>
  <c r="P137" i="16" s="1"/>
  <c r="M137" i="16" a="1"/>
  <c r="M137" i="16" s="1"/>
  <c r="M136" i="16" a="1"/>
  <c r="M136" i="16" s="1"/>
  <c r="O135" i="16" a="1"/>
  <c r="O135" i="16" s="1"/>
  <c r="O134" i="16" a="1"/>
  <c r="O134" i="16" s="1"/>
  <c r="Q133" i="16" a="1"/>
  <c r="Q133" i="16" s="1"/>
  <c r="P132" i="16" a="1"/>
  <c r="P132" i="16" s="1"/>
  <c r="P131" i="16" a="1"/>
  <c r="P131" i="16" s="1"/>
  <c r="M131" i="16" a="1"/>
  <c r="M131" i="16" s="1"/>
  <c r="M130" i="16" a="1"/>
  <c r="M130" i="16" s="1"/>
  <c r="O129" i="16" a="1"/>
  <c r="O129" i="16" s="1"/>
  <c r="O128" i="16" a="1"/>
  <c r="O128" i="16" s="1"/>
  <c r="Q127" i="16" a="1"/>
  <c r="Q127" i="16" s="1"/>
  <c r="P126" i="16" a="1"/>
  <c r="P126" i="16" s="1"/>
  <c r="P125" i="16" a="1"/>
  <c r="P125" i="16" s="1"/>
  <c r="M125" i="16" a="1"/>
  <c r="M125" i="16" s="1"/>
  <c r="M124" i="16" a="1"/>
  <c r="M124" i="16" s="1"/>
  <c r="O123" i="16" a="1"/>
  <c r="O123" i="16" s="1"/>
  <c r="O122" i="16" a="1"/>
  <c r="O122" i="16" s="1"/>
  <c r="Q121" i="16" a="1"/>
  <c r="Q121" i="16" s="1"/>
  <c r="P120" i="16" a="1"/>
  <c r="P120" i="16" s="1"/>
  <c r="P119" i="16" a="1"/>
  <c r="P119" i="16" s="1"/>
  <c r="M119" i="16" a="1"/>
  <c r="M119" i="16" s="1"/>
  <c r="M118" i="16" a="1"/>
  <c r="M118" i="16" s="1"/>
  <c r="O117" i="16" a="1"/>
  <c r="O117" i="16" s="1"/>
  <c r="O116" i="16" a="1"/>
  <c r="O116" i="16" s="1"/>
  <c r="Q115" i="16" a="1"/>
  <c r="Q115" i="16" s="1"/>
  <c r="P114" i="16" a="1"/>
  <c r="P114" i="16" s="1"/>
  <c r="P113" i="16" a="1"/>
  <c r="P113" i="16" s="1"/>
  <c r="M113" i="16" a="1"/>
  <c r="M113" i="16" s="1"/>
  <c r="M112" i="16" a="1"/>
  <c r="M112" i="16" s="1"/>
  <c r="O111" i="16" a="1"/>
  <c r="O111" i="16" s="1"/>
  <c r="O110" i="16" a="1"/>
  <c r="O110" i="16" s="1"/>
  <c r="Q109" i="16" a="1"/>
  <c r="Q109" i="16" s="1"/>
  <c r="P108" i="16" a="1"/>
  <c r="P108" i="16" s="1"/>
  <c r="P107" i="16" a="1"/>
  <c r="P107" i="16" s="1"/>
  <c r="M107" i="16" a="1"/>
  <c r="M107" i="16" s="1"/>
  <c r="M106" i="16" a="1"/>
  <c r="M106" i="16" s="1"/>
  <c r="O105" i="16" a="1"/>
  <c r="O105" i="16" s="1"/>
  <c r="O104" i="16" a="1"/>
  <c r="O104" i="16" s="1"/>
  <c r="Q103" i="16" a="1"/>
  <c r="Q103" i="16" s="1"/>
  <c r="P102" i="16" a="1"/>
  <c r="P102" i="16" s="1"/>
  <c r="P101" i="16" a="1"/>
  <c r="P101" i="16" s="1"/>
  <c r="M101" i="16" a="1"/>
  <c r="M101" i="16" s="1"/>
  <c r="M100" i="16" a="1"/>
  <c r="M100" i="16" s="1"/>
  <c r="O99" i="16" a="1"/>
  <c r="O99" i="16" s="1"/>
  <c r="O98" i="16" a="1"/>
  <c r="O98" i="16" s="1"/>
  <c r="Q97" i="16" a="1"/>
  <c r="Q97" i="16" s="1"/>
  <c r="M360" i="16" a="1"/>
  <c r="M360" i="16" s="1"/>
  <c r="N349" i="16" a="1"/>
  <c r="N349" i="16" s="1"/>
  <c r="O341" i="16" a="1"/>
  <c r="O341" i="16" s="1"/>
  <c r="M313" i="16" a="1"/>
  <c r="M313" i="16" s="1"/>
  <c r="M312" i="16" a="1"/>
  <c r="M312" i="16" s="1"/>
  <c r="N309" i="16" a="1"/>
  <c r="N309" i="16" s="1"/>
  <c r="P298" i="16" a="1"/>
  <c r="P298" i="16" s="1"/>
  <c r="Q294" i="16" a="1"/>
  <c r="Q294" i="16" s="1"/>
  <c r="Q291" i="16" a="1"/>
  <c r="Q291" i="16" s="1"/>
  <c r="Q287" i="16" a="1"/>
  <c r="Q287" i="16" s="1"/>
  <c r="P285" i="16" a="1"/>
  <c r="P285" i="16" s="1"/>
  <c r="Q281" i="16" a="1"/>
  <c r="Q281" i="16" s="1"/>
  <c r="P279" i="16" a="1"/>
  <c r="P279" i="16" s="1"/>
  <c r="Q275" i="16" a="1"/>
  <c r="Q275" i="16" s="1"/>
  <c r="P273" i="16" a="1"/>
  <c r="P273" i="16" s="1"/>
  <c r="Q269" i="16" a="1"/>
  <c r="Q269" i="16" s="1"/>
  <c r="N267" i="16" a="1"/>
  <c r="N267" i="16" s="1"/>
  <c r="N266" i="16" a="1"/>
  <c r="N266" i="16" s="1"/>
  <c r="N263" i="16" a="1"/>
  <c r="N263" i="16" s="1"/>
  <c r="N262" i="16" a="1"/>
  <c r="N262" i="16" s="1"/>
  <c r="M260" i="16" a="1"/>
  <c r="M260" i="16" s="1"/>
  <c r="M259" i="16" a="1"/>
  <c r="M259" i="16" s="1"/>
  <c r="Q256" i="16" a="1"/>
  <c r="Q256" i="16" s="1"/>
  <c r="Q255" i="16" a="1"/>
  <c r="Q255" i="16" s="1"/>
  <c r="P253" i="16" a="1"/>
  <c r="P253" i="16" s="1"/>
  <c r="Q252" i="16" a="1"/>
  <c r="Q252" i="16" s="1"/>
  <c r="Q251" i="16" a="1"/>
  <c r="Q251" i="16" s="1"/>
  <c r="P249" i="16" a="1"/>
  <c r="P249" i="16" s="1"/>
  <c r="P248" i="16" a="1"/>
  <c r="P248" i="16" s="1"/>
  <c r="O246" i="16" a="1"/>
  <c r="O246" i="16" s="1"/>
  <c r="O245" i="16" a="1"/>
  <c r="O245" i="16" s="1"/>
  <c r="N243" i="16" a="1"/>
  <c r="N243" i="16" s="1"/>
  <c r="N242" i="16" a="1"/>
  <c r="N242" i="16" s="1"/>
  <c r="N239" i="16" a="1"/>
  <c r="N239" i="16" s="1"/>
  <c r="N238" i="16" a="1"/>
  <c r="N238" i="16" s="1"/>
  <c r="M236" i="16" a="1"/>
  <c r="M236" i="16" s="1"/>
  <c r="M235" i="16" a="1"/>
  <c r="M235" i="16" s="1"/>
  <c r="Q232" i="16" a="1"/>
  <c r="Q232" i="16" s="1"/>
  <c r="Q231" i="16" a="1"/>
  <c r="Q231" i="16" s="1"/>
  <c r="P229" i="16" a="1"/>
  <c r="P229" i="16" s="1"/>
  <c r="Q228" i="16" a="1"/>
  <c r="Q228" i="16" s="1"/>
  <c r="Q227" i="16" a="1"/>
  <c r="Q227" i="16" s="1"/>
  <c r="P225" i="16" a="1"/>
  <c r="P225" i="16" s="1"/>
  <c r="P224" i="16" a="1"/>
  <c r="P224" i="16" s="1"/>
  <c r="O222" i="16" a="1"/>
  <c r="O222" i="16" s="1"/>
  <c r="O221" i="16" a="1"/>
  <c r="O221" i="16" s="1"/>
  <c r="N219" i="16" a="1"/>
  <c r="N219" i="16" s="1"/>
  <c r="N218" i="16" a="1"/>
  <c r="N218" i="16" s="1"/>
  <c r="O216" i="16" a="1"/>
  <c r="O216" i="16" s="1"/>
  <c r="P215" i="16" a="1"/>
  <c r="P215" i="16" s="1"/>
  <c r="Q214" i="16" a="1"/>
  <c r="Q214" i="16" s="1"/>
  <c r="M214" i="16" a="1"/>
  <c r="M214" i="16" s="1"/>
  <c r="N213" i="16" a="1"/>
  <c r="N213" i="16" s="1"/>
  <c r="O212" i="16" a="1"/>
  <c r="O212" i="16" s="1"/>
  <c r="P211" i="16" a="1"/>
  <c r="P211" i="16" s="1"/>
  <c r="Q204" i="16" a="1"/>
  <c r="Q204" i="16" s="1"/>
  <c r="M204" i="16" a="1"/>
  <c r="M204" i="16" s="1"/>
  <c r="N203" i="16" a="1"/>
  <c r="N203" i="16" s="1"/>
  <c r="O202" i="16" a="1"/>
  <c r="O202" i="16" s="1"/>
  <c r="P201" i="16" a="1"/>
  <c r="P201" i="16" s="1"/>
  <c r="Q200" i="16" a="1"/>
  <c r="Q200" i="16" s="1"/>
  <c r="M200" i="16" a="1"/>
  <c r="M200" i="16" s="1"/>
  <c r="N199" i="16" a="1"/>
  <c r="N199" i="16" s="1"/>
  <c r="M192" i="16" a="1"/>
  <c r="M192" i="16" s="1"/>
  <c r="O191" i="16" a="1"/>
  <c r="O191" i="16" s="1"/>
  <c r="O190" i="16" a="1"/>
  <c r="O190" i="16" s="1"/>
  <c r="Q189" i="16" a="1"/>
  <c r="Q189" i="16" s="1"/>
  <c r="Q188" i="16" a="1"/>
  <c r="Q188" i="16" s="1"/>
  <c r="N188" i="16" a="1"/>
  <c r="N188" i="16" s="1"/>
  <c r="N187" i="16" a="1"/>
  <c r="N187" i="16" s="1"/>
  <c r="M186" i="16" a="1"/>
  <c r="M186" i="16" s="1"/>
  <c r="O185" i="16" a="1"/>
  <c r="O185" i="16" s="1"/>
  <c r="O184" i="16" a="1"/>
  <c r="O184" i="16" s="1"/>
  <c r="Q183" i="16" a="1"/>
  <c r="Q183" i="16" s="1"/>
  <c r="Q182" i="16" a="1"/>
  <c r="Q182" i="16" s="1"/>
  <c r="N182" i="16" a="1"/>
  <c r="N182" i="16" s="1"/>
  <c r="N181" i="16" a="1"/>
  <c r="N181" i="16" s="1"/>
  <c r="M180" i="16" a="1"/>
  <c r="M180" i="16" s="1"/>
  <c r="O179" i="16" a="1"/>
  <c r="O179" i="16" s="1"/>
  <c r="O178" i="16" a="1"/>
  <c r="O178" i="16" s="1"/>
  <c r="Q177" i="16" a="1"/>
  <c r="Q177" i="16" s="1"/>
  <c r="Q176" i="16" a="1"/>
  <c r="Q176" i="16" s="1"/>
  <c r="N176" i="16" a="1"/>
  <c r="N176" i="16" s="1"/>
  <c r="N175" i="16" a="1"/>
  <c r="N175" i="16" s="1"/>
  <c r="M174" i="16" a="1"/>
  <c r="M174" i="16" s="1"/>
  <c r="O173" i="16" a="1"/>
  <c r="O173" i="16" s="1"/>
  <c r="O172" i="16" a="1"/>
  <c r="O172" i="16" s="1"/>
  <c r="Q171" i="16" a="1"/>
  <c r="Q171" i="16" s="1"/>
  <c r="Q170" i="16" a="1"/>
  <c r="Q170" i="16" s="1"/>
  <c r="N170" i="16" a="1"/>
  <c r="N170" i="16" s="1"/>
  <c r="N169" i="16" a="1"/>
  <c r="N169" i="16" s="1"/>
  <c r="M168" i="16" a="1"/>
  <c r="M168" i="16" s="1"/>
  <c r="O167" i="16" a="1"/>
  <c r="O167" i="16" s="1"/>
  <c r="O166" i="16" a="1"/>
  <c r="O166" i="16" s="1"/>
  <c r="Q165" i="16" a="1"/>
  <c r="Q165" i="16" s="1"/>
  <c r="Q164" i="16" a="1"/>
  <c r="Q164" i="16" s="1"/>
  <c r="N164" i="16" a="1"/>
  <c r="N164" i="16" s="1"/>
  <c r="N163" i="16" a="1"/>
  <c r="N163" i="16" s="1"/>
  <c r="M162" i="16" a="1"/>
  <c r="M162" i="16" s="1"/>
  <c r="O161" i="16" a="1"/>
  <c r="O161" i="16" s="1"/>
  <c r="O160" i="16" a="1"/>
  <c r="O160" i="16" s="1"/>
  <c r="Q159" i="16" a="1"/>
  <c r="Q159" i="16" s="1"/>
  <c r="Q158" i="16" a="1"/>
  <c r="Q158" i="16" s="1"/>
  <c r="N158" i="16" a="1"/>
  <c r="N158" i="16" s="1"/>
  <c r="N157" i="16" a="1"/>
  <c r="N157" i="16" s="1"/>
  <c r="M156" i="16" a="1"/>
  <c r="M156" i="16" s="1"/>
  <c r="O155" i="16" a="1"/>
  <c r="O155" i="16" s="1"/>
  <c r="O154" i="16" a="1"/>
  <c r="O154" i="16" s="1"/>
  <c r="Q153" i="16" a="1"/>
  <c r="Q153" i="16" s="1"/>
  <c r="Q152" i="16" a="1"/>
  <c r="Q152" i="16" s="1"/>
  <c r="N152" i="16" a="1"/>
  <c r="N152" i="16" s="1"/>
  <c r="N151" i="16" a="1"/>
  <c r="N151" i="16" s="1"/>
  <c r="M150" i="16" a="1"/>
  <c r="M150" i="16" s="1"/>
  <c r="O149" i="16" a="1"/>
  <c r="O149" i="16" s="1"/>
  <c r="O148" i="16" a="1"/>
  <c r="O148" i="16" s="1"/>
  <c r="Q147" i="16" a="1"/>
  <c r="Q147" i="16" s="1"/>
  <c r="Q146" i="16" a="1"/>
  <c r="Q146" i="16" s="1"/>
  <c r="N146" i="16" a="1"/>
  <c r="N146" i="16" s="1"/>
  <c r="N145" i="16" a="1"/>
  <c r="N145" i="16" s="1"/>
  <c r="M144" i="16" a="1"/>
  <c r="M144" i="16" s="1"/>
  <c r="O143" i="16" a="1"/>
  <c r="O143" i="16" s="1"/>
  <c r="O142" i="16" a="1"/>
  <c r="O142" i="16" s="1"/>
  <c r="Q141" i="16" a="1"/>
  <c r="Q141" i="16" s="1"/>
  <c r="Q140" i="16" a="1"/>
  <c r="Q140" i="16" s="1"/>
  <c r="N140" i="16" a="1"/>
  <c r="N140" i="16" s="1"/>
  <c r="N139" i="16" a="1"/>
  <c r="N139" i="16" s="1"/>
  <c r="M138" i="16" a="1"/>
  <c r="M138" i="16" s="1"/>
  <c r="O137" i="16" a="1"/>
  <c r="O137" i="16" s="1"/>
  <c r="O136" i="16" a="1"/>
  <c r="O136" i="16" s="1"/>
  <c r="Q135" i="16" a="1"/>
  <c r="Q135" i="16" s="1"/>
  <c r="Q134" i="16" a="1"/>
  <c r="Q134" i="16" s="1"/>
  <c r="N134" i="16" a="1"/>
  <c r="N134" i="16" s="1"/>
  <c r="N133" i="16" a="1"/>
  <c r="N133" i="16" s="1"/>
  <c r="M132" i="16" a="1"/>
  <c r="M132" i="16" s="1"/>
  <c r="O131" i="16" a="1"/>
  <c r="O131" i="16" s="1"/>
  <c r="O130" i="16" a="1"/>
  <c r="O130" i="16" s="1"/>
  <c r="Q129" i="16" a="1"/>
  <c r="Q129" i="16" s="1"/>
  <c r="Q128" i="16" a="1"/>
  <c r="Q128" i="16" s="1"/>
  <c r="N128" i="16" a="1"/>
  <c r="N128" i="16" s="1"/>
  <c r="N127" i="16" a="1"/>
  <c r="N127" i="16" s="1"/>
  <c r="M126" i="16" a="1"/>
  <c r="M126" i="16" s="1"/>
  <c r="O125" i="16" a="1"/>
  <c r="O125" i="16" s="1"/>
  <c r="O124" i="16" a="1"/>
  <c r="O124" i="16" s="1"/>
  <c r="Q123" i="16" a="1"/>
  <c r="Q123" i="16" s="1"/>
  <c r="Q122" i="16" a="1"/>
  <c r="Q122" i="16" s="1"/>
  <c r="N122" i="16" a="1"/>
  <c r="N122" i="16" s="1"/>
  <c r="N121" i="16" a="1"/>
  <c r="N121" i="16" s="1"/>
  <c r="M120" i="16" a="1"/>
  <c r="M120" i="16" s="1"/>
  <c r="O119" i="16" a="1"/>
  <c r="O119" i="16" s="1"/>
  <c r="O118" i="16" a="1"/>
  <c r="O118" i="16" s="1"/>
  <c r="Q117" i="16" a="1"/>
  <c r="Q117" i="16" s="1"/>
  <c r="Q116" i="16" a="1"/>
  <c r="Q116" i="16" s="1"/>
  <c r="N116" i="16" a="1"/>
  <c r="N116" i="16" s="1"/>
  <c r="N115" i="16" a="1"/>
  <c r="N115" i="16" s="1"/>
  <c r="M114" i="16" a="1"/>
  <c r="M114" i="16" s="1"/>
  <c r="O113" i="16" a="1"/>
  <c r="O113" i="16" s="1"/>
  <c r="O112" i="16" a="1"/>
  <c r="O112" i="16" s="1"/>
  <c r="Q111" i="16" a="1"/>
  <c r="Q111" i="16" s="1"/>
  <c r="Q110" i="16" a="1"/>
  <c r="Q110" i="16" s="1"/>
  <c r="N110" i="16" a="1"/>
  <c r="N110" i="16" s="1"/>
  <c r="N109" i="16" a="1"/>
  <c r="N109" i="16" s="1"/>
  <c r="M108" i="16" a="1"/>
  <c r="M108" i="16" s="1"/>
  <c r="O107" i="16" a="1"/>
  <c r="O107" i="16" s="1"/>
  <c r="O106" i="16" a="1"/>
  <c r="O106" i="16" s="1"/>
  <c r="Q105" i="16" a="1"/>
  <c r="Q105" i="16" s="1"/>
  <c r="Q104" i="16" a="1"/>
  <c r="Q104" i="16" s="1"/>
  <c r="N104" i="16" a="1"/>
  <c r="N104" i="16" s="1"/>
  <c r="N103" i="16" a="1"/>
  <c r="N103" i="16" s="1"/>
  <c r="M102" i="16" a="1"/>
  <c r="M102" i="16" s="1"/>
  <c r="O101" i="16" a="1"/>
  <c r="O101" i="16" s="1"/>
  <c r="O100" i="16" a="1"/>
  <c r="O100" i="16" s="1"/>
  <c r="Q99" i="16" a="1"/>
  <c r="Q99" i="16" s="1"/>
  <c r="Q98" i="16" a="1"/>
  <c r="Q98" i="16" s="1"/>
  <c r="N98" i="16" a="1"/>
  <c r="N98" i="16" s="1"/>
  <c r="N97" i="16" a="1"/>
  <c r="N97" i="16" s="1"/>
  <c r="M96" i="16" a="1"/>
  <c r="M96" i="16" s="1"/>
  <c r="O95" i="16" a="1"/>
  <c r="O95" i="16" s="1"/>
  <c r="O94" i="16" a="1"/>
  <c r="O94" i="16" s="1"/>
  <c r="Q93" i="16" a="1"/>
  <c r="Q93" i="16" s="1"/>
  <c r="Q92" i="16" a="1"/>
  <c r="Q92" i="16" s="1"/>
  <c r="N92" i="16" a="1"/>
  <c r="N92" i="16" s="1"/>
  <c r="N91" i="16" a="1"/>
  <c r="N91" i="16" s="1"/>
  <c r="M90" i="16" a="1"/>
  <c r="M90" i="16" s="1"/>
  <c r="O89" i="16" a="1"/>
  <c r="O89" i="16" s="1"/>
  <c r="O88" i="16" a="1"/>
  <c r="O88" i="16" s="1"/>
  <c r="Q87" i="16" a="1"/>
  <c r="Q87" i="16" s="1"/>
  <c r="Q86" i="16" a="1"/>
  <c r="Q86" i="16" s="1"/>
  <c r="N86" i="16" a="1"/>
  <c r="N86" i="16" s="1"/>
  <c r="N85" i="16" a="1"/>
  <c r="N85" i="16" s="1"/>
  <c r="M84" i="16" a="1"/>
  <c r="M84" i="16" s="1"/>
  <c r="O83" i="16" a="1"/>
  <c r="O83" i="16" s="1"/>
  <c r="O82" i="16" a="1"/>
  <c r="O82" i="16" s="1"/>
  <c r="Q81" i="16" a="1"/>
  <c r="Q81" i="16" s="1"/>
  <c r="Q80" i="16" a="1"/>
  <c r="Q80" i="16" s="1"/>
  <c r="N80" i="16" a="1"/>
  <c r="N80" i="16" s="1"/>
  <c r="N79" i="16" a="1"/>
  <c r="N79" i="16" s="1"/>
  <c r="M78" i="16" a="1"/>
  <c r="M78" i="16" s="1"/>
  <c r="O77" i="16" a="1"/>
  <c r="O77" i="16" s="1"/>
  <c r="M321" i="16" a="1"/>
  <c r="M321" i="16" s="1"/>
  <c r="Q306" i="16" a="1"/>
  <c r="Q306" i="16" s="1"/>
  <c r="M301" i="16" a="1"/>
  <c r="M301" i="16" s="1"/>
  <c r="M300" i="16" a="1"/>
  <c r="M300" i="16" s="1"/>
  <c r="N291" i="16" a="1"/>
  <c r="N291" i="16" s="1"/>
  <c r="N287" i="16" a="1"/>
  <c r="N287" i="16" s="1"/>
  <c r="M283" i="16" a="1"/>
  <c r="M283" i="16" s="1"/>
  <c r="N275" i="16" a="1"/>
  <c r="N275" i="16" s="1"/>
  <c r="M271" i="16" a="1"/>
  <c r="M271" i="16" s="1"/>
  <c r="N268" i="16" a="1"/>
  <c r="N268" i="16" s="1"/>
  <c r="M266" i="16" a="1"/>
  <c r="M266" i="16" s="1"/>
  <c r="Q263" i="16" a="1"/>
  <c r="Q263" i="16" s="1"/>
  <c r="P261" i="16" a="1"/>
  <c r="P261" i="16" s="1"/>
  <c r="O257" i="16" a="1"/>
  <c r="O257" i="16" s="1"/>
  <c r="N255" i="16" a="1"/>
  <c r="N255" i="16" s="1"/>
  <c r="N251" i="16" a="1"/>
  <c r="N251" i="16" s="1"/>
  <c r="M247" i="16" a="1"/>
  <c r="M247" i="16" s="1"/>
  <c r="Q244" i="16" a="1"/>
  <c r="Q244" i="16" s="1"/>
  <c r="Q237" i="16" a="1"/>
  <c r="Q237" i="16" s="1"/>
  <c r="P235" i="16" a="1"/>
  <c r="P235" i="16" s="1"/>
  <c r="Q233" i="16" a="1"/>
  <c r="Q233" i="16" s="1"/>
  <c r="P231" i="16" a="1"/>
  <c r="P231" i="16" s="1"/>
  <c r="O227" i="16" a="1"/>
  <c r="O227" i="16" s="1"/>
  <c r="N225" i="16" a="1"/>
  <c r="N225" i="16" s="1"/>
  <c r="Q220" i="16" a="1"/>
  <c r="Q220" i="16" s="1"/>
  <c r="Q198" i="16" a="1"/>
  <c r="Q198" i="16" s="1"/>
  <c r="N197" i="16" a="1"/>
  <c r="N197" i="16" s="1"/>
  <c r="P195" i="16" a="1"/>
  <c r="P195" i="16" s="1"/>
  <c r="M194" i="16" a="1"/>
  <c r="M194" i="16" s="1"/>
  <c r="O192" i="16" a="1"/>
  <c r="O192" i="16" s="1"/>
  <c r="N190" i="16" a="1"/>
  <c r="N190" i="16" s="1"/>
  <c r="N189" i="16" a="1"/>
  <c r="N189" i="16" s="1"/>
  <c r="M187" i="16" a="1"/>
  <c r="M187" i="16" s="1"/>
  <c r="O186" i="16" a="1"/>
  <c r="O186" i="16" s="1"/>
  <c r="N184" i="16" a="1"/>
  <c r="N184" i="16" s="1"/>
  <c r="N183" i="16" a="1"/>
  <c r="N183" i="16" s="1"/>
  <c r="M181" i="16" a="1"/>
  <c r="M181" i="16" s="1"/>
  <c r="O180" i="16" a="1"/>
  <c r="O180" i="16" s="1"/>
  <c r="N178" i="16" a="1"/>
  <c r="N178" i="16" s="1"/>
  <c r="N177" i="16" a="1"/>
  <c r="N177" i="16" s="1"/>
  <c r="M175" i="16" a="1"/>
  <c r="M175" i="16" s="1"/>
  <c r="O174" i="16" a="1"/>
  <c r="O174" i="16" s="1"/>
  <c r="N172" i="16" a="1"/>
  <c r="N172" i="16" s="1"/>
  <c r="N171" i="16" a="1"/>
  <c r="N171" i="16" s="1"/>
  <c r="M169" i="16" a="1"/>
  <c r="M169" i="16" s="1"/>
  <c r="O168" i="16" a="1"/>
  <c r="O168" i="16" s="1"/>
  <c r="N166" i="16" a="1"/>
  <c r="N166" i="16" s="1"/>
  <c r="N165" i="16" a="1"/>
  <c r="N165" i="16" s="1"/>
  <c r="M163" i="16" a="1"/>
  <c r="M163" i="16" s="1"/>
  <c r="O162" i="16" a="1"/>
  <c r="O162" i="16" s="1"/>
  <c r="N160" i="16" a="1"/>
  <c r="N160" i="16" s="1"/>
  <c r="N159" i="16" a="1"/>
  <c r="N159" i="16" s="1"/>
  <c r="M157" i="16" a="1"/>
  <c r="M157" i="16" s="1"/>
  <c r="O156" i="16" a="1"/>
  <c r="O156" i="16" s="1"/>
  <c r="N154" i="16" a="1"/>
  <c r="N154" i="16" s="1"/>
  <c r="N153" i="16" a="1"/>
  <c r="N153" i="16" s="1"/>
  <c r="M151" i="16" a="1"/>
  <c r="M151" i="16" s="1"/>
  <c r="O150" i="16" a="1"/>
  <c r="O150" i="16" s="1"/>
  <c r="N148" i="16" a="1"/>
  <c r="N148" i="16" s="1"/>
  <c r="N147" i="16" a="1"/>
  <c r="N147" i="16" s="1"/>
  <c r="M145" i="16" a="1"/>
  <c r="M145" i="16" s="1"/>
  <c r="O144" i="16" a="1"/>
  <c r="O144" i="16" s="1"/>
  <c r="N142" i="16" a="1"/>
  <c r="N142" i="16" s="1"/>
  <c r="N141" i="16" a="1"/>
  <c r="N141" i="16" s="1"/>
  <c r="M139" i="16" a="1"/>
  <c r="M139" i="16" s="1"/>
  <c r="O138" i="16" a="1"/>
  <c r="O138" i="16" s="1"/>
  <c r="N136" i="16" a="1"/>
  <c r="N136" i="16" s="1"/>
  <c r="N135" i="16" a="1"/>
  <c r="N135" i="16" s="1"/>
  <c r="M133" i="16" a="1"/>
  <c r="M133" i="16" s="1"/>
  <c r="O132" i="16" a="1"/>
  <c r="O132" i="16" s="1"/>
  <c r="N130" i="16" a="1"/>
  <c r="N130" i="16" s="1"/>
  <c r="N129" i="16" a="1"/>
  <c r="N129" i="16" s="1"/>
  <c r="M127" i="16" a="1"/>
  <c r="M127" i="16" s="1"/>
  <c r="O126" i="16" a="1"/>
  <c r="O126" i="16" s="1"/>
  <c r="N124" i="16" a="1"/>
  <c r="N124" i="16" s="1"/>
  <c r="N123" i="16" a="1"/>
  <c r="N123" i="16" s="1"/>
  <c r="M121" i="16" a="1"/>
  <c r="M121" i="16" s="1"/>
  <c r="O120" i="16" a="1"/>
  <c r="O120" i="16" s="1"/>
  <c r="N118" i="16" a="1"/>
  <c r="N118" i="16" s="1"/>
  <c r="N117" i="16" a="1"/>
  <c r="N117" i="16" s="1"/>
  <c r="M115" i="16" a="1"/>
  <c r="M115" i="16" s="1"/>
  <c r="O114" i="16" a="1"/>
  <c r="O114" i="16" s="1"/>
  <c r="N112" i="16" a="1"/>
  <c r="N112" i="16" s="1"/>
  <c r="N111" i="16" a="1"/>
  <c r="N111" i="16" s="1"/>
  <c r="M109" i="16" a="1"/>
  <c r="M109" i="16" s="1"/>
  <c r="O108" i="16" a="1"/>
  <c r="O108" i="16" s="1"/>
  <c r="N106" i="16" a="1"/>
  <c r="N106" i="16" s="1"/>
  <c r="N105" i="16" a="1"/>
  <c r="N105" i="16" s="1"/>
  <c r="M103" i="16" a="1"/>
  <c r="M103" i="16" s="1"/>
  <c r="O102" i="16" a="1"/>
  <c r="O102" i="16" s="1"/>
  <c r="N100" i="16" a="1"/>
  <c r="N100" i="16" s="1"/>
  <c r="N99" i="16" a="1"/>
  <c r="N99" i="16" s="1"/>
  <c r="M97" i="16" a="1"/>
  <c r="M97" i="16" s="1"/>
  <c r="Q96" i="16" a="1"/>
  <c r="Q96" i="16" s="1"/>
  <c r="P94" i="16" a="1"/>
  <c r="P94" i="16" s="1"/>
  <c r="M94" i="16" a="1"/>
  <c r="M94" i="16" s="1"/>
  <c r="N93" i="16" a="1"/>
  <c r="N93" i="16" s="1"/>
  <c r="Q91" i="16" a="1"/>
  <c r="Q91" i="16" s="1"/>
  <c r="M91" i="16" a="1"/>
  <c r="M91" i="16" s="1"/>
  <c r="Q90" i="16" a="1"/>
  <c r="Q90" i="16" s="1"/>
  <c r="P88" i="16" a="1"/>
  <c r="P88" i="16" s="1"/>
  <c r="M88" i="16" a="1"/>
  <c r="M88" i="16" s="1"/>
  <c r="N87" i="16" a="1"/>
  <c r="N87" i="16" s="1"/>
  <c r="Q85" i="16" a="1"/>
  <c r="Q85" i="16" s="1"/>
  <c r="M85" i="16" a="1"/>
  <c r="M85" i="16" s="1"/>
  <c r="Q84" i="16" a="1"/>
  <c r="Q84" i="16" s="1"/>
  <c r="P82" i="16" a="1"/>
  <c r="P82" i="16" s="1"/>
  <c r="M82" i="16" a="1"/>
  <c r="M82" i="16" s="1"/>
  <c r="N81" i="16" a="1"/>
  <c r="N81" i="16" s="1"/>
  <c r="Q79" i="16" a="1"/>
  <c r="Q79" i="16" s="1"/>
  <c r="M79" i="16" a="1"/>
  <c r="M79" i="16" s="1"/>
  <c r="Q78" i="16" a="1"/>
  <c r="Q78" i="16" s="1"/>
  <c r="P76" i="16" a="1"/>
  <c r="P76" i="16" s="1"/>
  <c r="N76" i="16" a="1"/>
  <c r="N76" i="16" s="1"/>
  <c r="Q75" i="16" a="1"/>
  <c r="Q75" i="16" s="1"/>
  <c r="O75" i="16" a="1"/>
  <c r="O75" i="16" s="1"/>
  <c r="M75" i="16" a="1"/>
  <c r="M75" i="16" s="1"/>
  <c r="P74" i="16" a="1"/>
  <c r="P74" i="16" s="1"/>
  <c r="N74" i="16" a="1"/>
  <c r="N74" i="16" s="1"/>
  <c r="Q73" i="16" a="1"/>
  <c r="Q73" i="16" s="1"/>
  <c r="O73" i="16" a="1"/>
  <c r="O73" i="16" s="1"/>
  <c r="M73" i="16" a="1"/>
  <c r="M73" i="16" s="1"/>
  <c r="P72" i="16" a="1"/>
  <c r="P72" i="16" s="1"/>
  <c r="N72" i="16" a="1"/>
  <c r="N72" i="16" s="1"/>
  <c r="Q71" i="16" a="1"/>
  <c r="Q71" i="16" s="1"/>
  <c r="O71" i="16" a="1"/>
  <c r="O71" i="16" s="1"/>
  <c r="M71" i="16" a="1"/>
  <c r="M71" i="16" s="1"/>
  <c r="P70" i="16" a="1"/>
  <c r="P70" i="16" s="1"/>
  <c r="N70" i="16" a="1"/>
  <c r="N70" i="16" s="1"/>
  <c r="Q69" i="16" a="1"/>
  <c r="Q69" i="16" s="1"/>
  <c r="O69" i="16" a="1"/>
  <c r="O69" i="16" s="1"/>
  <c r="M69" i="16" a="1"/>
  <c r="M69" i="16" s="1"/>
  <c r="P68" i="16" a="1"/>
  <c r="P68" i="16" s="1"/>
  <c r="N68" i="16" a="1"/>
  <c r="N68" i="16" s="1"/>
  <c r="Q67" i="16" a="1"/>
  <c r="Q67" i="16" s="1"/>
  <c r="O67" i="16" a="1"/>
  <c r="O67" i="16" s="1"/>
  <c r="M67" i="16" a="1"/>
  <c r="M67" i="16" s="1"/>
  <c r="P66" i="16" a="1"/>
  <c r="P66" i="16" s="1"/>
  <c r="N66" i="16" a="1"/>
  <c r="N66" i="16" s="1"/>
  <c r="Q65" i="16" a="1"/>
  <c r="Q65" i="16" s="1"/>
  <c r="O65" i="16" a="1"/>
  <c r="O65" i="16" s="1"/>
  <c r="M65" i="16" a="1"/>
  <c r="M65" i="16" s="1"/>
  <c r="P64" i="16" a="1"/>
  <c r="P64" i="16" s="1"/>
  <c r="N64" i="16" a="1"/>
  <c r="N64" i="16" s="1"/>
  <c r="Q63" i="16" a="1"/>
  <c r="Q63" i="16" s="1"/>
  <c r="O63" i="16" a="1"/>
  <c r="O63" i="16" s="1"/>
  <c r="M63" i="16" a="1"/>
  <c r="M63" i="16" s="1"/>
  <c r="P62" i="16" a="1"/>
  <c r="P62" i="16" s="1"/>
  <c r="N62" i="16" a="1"/>
  <c r="N62" i="16" s="1"/>
  <c r="Q61" i="16" a="1"/>
  <c r="Q61" i="16" s="1"/>
  <c r="O61" i="16" a="1"/>
  <c r="O61" i="16" s="1"/>
  <c r="M61" i="16" a="1"/>
  <c r="M61" i="16" s="1"/>
  <c r="P60" i="16" a="1"/>
  <c r="P60" i="16" s="1"/>
  <c r="N60" i="16" a="1"/>
  <c r="N60" i="16" s="1"/>
  <c r="Q59" i="16" a="1"/>
  <c r="Q59" i="16" s="1"/>
  <c r="O59" i="16" a="1"/>
  <c r="O59" i="16" s="1"/>
  <c r="M59" i="16" a="1"/>
  <c r="M59" i="16" s="1"/>
  <c r="P58" i="16" a="1"/>
  <c r="P58" i="16" s="1"/>
  <c r="N58" i="16" a="1"/>
  <c r="N58" i="16" s="1"/>
  <c r="Q57" i="16" a="1"/>
  <c r="Q57" i="16" s="1"/>
  <c r="O57" i="16" a="1"/>
  <c r="O57" i="16" s="1"/>
  <c r="M57" i="16" a="1"/>
  <c r="M57" i="16" s="1"/>
  <c r="P56" i="16" a="1"/>
  <c r="P56" i="16" s="1"/>
  <c r="N56" i="16" a="1"/>
  <c r="N56" i="16" s="1"/>
  <c r="Q55" i="16" a="1"/>
  <c r="Q55" i="16" s="1"/>
  <c r="O55" i="16" a="1"/>
  <c r="O55" i="16" s="1"/>
  <c r="M55" i="16" a="1"/>
  <c r="M55" i="16" s="1"/>
  <c r="P54" i="16" a="1"/>
  <c r="P54" i="16" s="1"/>
  <c r="N54" i="16" a="1"/>
  <c r="N54" i="16" s="1"/>
  <c r="Q53" i="16" a="1"/>
  <c r="Q53" i="16" s="1"/>
  <c r="O53" i="16" a="1"/>
  <c r="O53" i="16" s="1"/>
  <c r="M53" i="16" a="1"/>
  <c r="M53" i="16" s="1"/>
  <c r="P52" i="16" a="1"/>
  <c r="P52" i="16" s="1"/>
  <c r="N52" i="16" a="1"/>
  <c r="N52" i="16" s="1"/>
  <c r="Q51" i="16" a="1"/>
  <c r="Q51" i="16" s="1"/>
  <c r="O51" i="16" a="1"/>
  <c r="O51" i="16" s="1"/>
  <c r="M51" i="16" a="1"/>
  <c r="M51" i="16" s="1"/>
  <c r="P50" i="16" a="1"/>
  <c r="P50" i="16" s="1"/>
  <c r="N50" i="16" a="1"/>
  <c r="N50" i="16" s="1"/>
  <c r="Q49" i="16" a="1"/>
  <c r="Q49" i="16" s="1"/>
  <c r="O49" i="16" a="1"/>
  <c r="O49" i="16" s="1"/>
  <c r="M49" i="16" a="1"/>
  <c r="M49" i="16" s="1"/>
  <c r="P48" i="16" a="1"/>
  <c r="P48" i="16" s="1"/>
  <c r="N48" i="16" a="1"/>
  <c r="N48" i="16" s="1"/>
  <c r="Q47" i="16" a="1"/>
  <c r="Q47" i="16" s="1"/>
  <c r="O47" i="16" a="1"/>
  <c r="O47" i="16" s="1"/>
  <c r="M47" i="16" a="1"/>
  <c r="M47" i="16" s="1"/>
  <c r="P46" i="16" a="1"/>
  <c r="P46" i="16" s="1"/>
  <c r="N46" i="16" a="1"/>
  <c r="N46" i="16" s="1"/>
  <c r="Q45" i="16" a="1"/>
  <c r="Q45" i="16" s="1"/>
  <c r="O45" i="16" a="1"/>
  <c r="O45" i="16" s="1"/>
  <c r="M45" i="16" a="1"/>
  <c r="M45" i="16" s="1"/>
  <c r="P44" i="16" a="1"/>
  <c r="P44" i="16" s="1"/>
  <c r="N44" i="16" a="1"/>
  <c r="N44" i="16" s="1"/>
  <c r="Q43" i="16" a="1"/>
  <c r="Q43" i="16" s="1"/>
  <c r="O43" i="16" a="1"/>
  <c r="O43" i="16" s="1"/>
  <c r="M43" i="16" a="1"/>
  <c r="M43" i="16" s="1"/>
  <c r="P42" i="16" a="1"/>
  <c r="P42" i="16" s="1"/>
  <c r="N42" i="16" a="1"/>
  <c r="N42" i="16" s="1"/>
  <c r="Q41" i="16" a="1"/>
  <c r="Q41" i="16" s="1"/>
  <c r="O41" i="16" a="1"/>
  <c r="O41" i="16" s="1"/>
  <c r="M41" i="16" a="1"/>
  <c r="M41" i="16" s="1"/>
  <c r="P40" i="16" a="1"/>
  <c r="P40" i="16" s="1"/>
  <c r="N40" i="16" a="1"/>
  <c r="N40" i="16" s="1"/>
  <c r="Q39" i="16" a="1"/>
  <c r="Q39" i="16" s="1"/>
  <c r="O39" i="16" a="1"/>
  <c r="O39" i="16" s="1"/>
  <c r="M39" i="16" a="1"/>
  <c r="M39" i="16" s="1"/>
  <c r="P38" i="16" a="1"/>
  <c r="P38" i="16" s="1"/>
  <c r="N38" i="16" a="1"/>
  <c r="N38" i="16" s="1"/>
  <c r="Q37" i="16" a="1"/>
  <c r="Q37" i="16" s="1"/>
  <c r="O37" i="16" a="1"/>
  <c r="O37" i="16" s="1"/>
  <c r="M37" i="16" a="1"/>
  <c r="M37" i="16" s="1"/>
  <c r="P36" i="16" a="1"/>
  <c r="P36" i="16" s="1"/>
  <c r="N36" i="16" a="1"/>
  <c r="N36" i="16" s="1"/>
  <c r="Q35" i="16" a="1"/>
  <c r="Q35" i="16" s="1"/>
  <c r="O35" i="16" a="1"/>
  <c r="O35" i="16" s="1"/>
  <c r="M35" i="16" a="1"/>
  <c r="M35" i="16" s="1"/>
  <c r="P34" i="16" a="1"/>
  <c r="P34" i="16" s="1"/>
  <c r="N34" i="16" a="1"/>
  <c r="N34" i="16" s="1"/>
  <c r="Q33" i="16" a="1"/>
  <c r="Q33" i="16" s="1"/>
  <c r="O33" i="16" a="1"/>
  <c r="O33" i="16" s="1"/>
  <c r="M33" i="16" a="1"/>
  <c r="M33" i="16" s="1"/>
  <c r="P32" i="16" a="1"/>
  <c r="P32" i="16" s="1"/>
  <c r="N32" i="16" a="1"/>
  <c r="N32" i="16" s="1"/>
  <c r="Q31" i="16" a="1"/>
  <c r="Q31" i="16" s="1"/>
  <c r="O31" i="16" a="1"/>
  <c r="O31" i="16" s="1"/>
  <c r="M31" i="16" a="1"/>
  <c r="M31" i="16" s="1"/>
  <c r="P30" i="16" a="1"/>
  <c r="P30" i="16" s="1"/>
  <c r="N30" i="16" a="1"/>
  <c r="N30" i="16" s="1"/>
  <c r="Q29" i="16" a="1"/>
  <c r="Q29" i="16" s="1"/>
  <c r="O29" i="16" a="1"/>
  <c r="O29" i="16" s="1"/>
  <c r="M29" i="16" a="1"/>
  <c r="M29" i="16" s="1"/>
  <c r="P28" i="16" a="1"/>
  <c r="P28" i="16" s="1"/>
  <c r="N28" i="16" a="1"/>
  <c r="N28" i="16" s="1"/>
  <c r="Q27" i="16" a="1"/>
  <c r="Q27" i="16" s="1"/>
  <c r="O27" i="16" a="1"/>
  <c r="O27" i="16" s="1"/>
  <c r="M27" i="16" a="1"/>
  <c r="M27" i="16" s="1"/>
  <c r="P26" i="16" a="1"/>
  <c r="P26" i="16" s="1"/>
  <c r="N26" i="16" a="1"/>
  <c r="N26" i="16" s="1"/>
  <c r="Q25" i="16" a="1"/>
  <c r="Q25" i="16" s="1"/>
  <c r="O25" i="16" a="1"/>
  <c r="O25" i="16" s="1"/>
  <c r="M25" i="16" a="1"/>
  <c r="M25" i="16" s="1"/>
  <c r="P24" i="16" a="1"/>
  <c r="P24" i="16" s="1"/>
  <c r="N24" i="16" a="1"/>
  <c r="N24" i="16" s="1"/>
  <c r="Q23" i="16" a="1"/>
  <c r="Q23" i="16" s="1"/>
  <c r="O23" i="16" a="1"/>
  <c r="O23" i="16" s="1"/>
  <c r="M23" i="16" a="1"/>
  <c r="M23" i="16" s="1"/>
  <c r="P22" i="16" a="1"/>
  <c r="P22" i="16" s="1"/>
  <c r="N22" i="16" a="1"/>
  <c r="N22" i="16" s="1"/>
  <c r="Q21" i="16" a="1"/>
  <c r="Q21" i="16" s="1"/>
  <c r="O21" i="16" a="1"/>
  <c r="O21" i="16" s="1"/>
  <c r="M21" i="16" a="1"/>
  <c r="M21" i="16" s="1"/>
  <c r="P20" i="16" a="1"/>
  <c r="P20" i="16" s="1"/>
  <c r="N20" i="16" a="1"/>
  <c r="N20" i="16" s="1"/>
  <c r="Q19" i="16" a="1"/>
  <c r="Q19" i="16" s="1"/>
  <c r="O19" i="16" a="1"/>
  <c r="O19" i="16" s="1"/>
  <c r="M19" i="16" a="1"/>
  <c r="M19" i="16" s="1"/>
  <c r="P18" i="16" a="1"/>
  <c r="P18" i="16" s="1"/>
  <c r="N18" i="16" a="1"/>
  <c r="N18" i="16" s="1"/>
  <c r="Q17" i="16" a="1"/>
  <c r="Q17" i="16" s="1"/>
  <c r="O17" i="16" a="1"/>
  <c r="O17" i="16" s="1"/>
  <c r="M17" i="16" a="1"/>
  <c r="M17" i="16" s="1"/>
  <c r="P16" i="16" a="1"/>
  <c r="P16" i="16" s="1"/>
  <c r="N16" i="16" a="1"/>
  <c r="N16" i="16" s="1"/>
  <c r="Q15" i="16" a="1"/>
  <c r="Q15" i="16" s="1"/>
  <c r="O15" i="16" a="1"/>
  <c r="O15" i="16" s="1"/>
  <c r="M15" i="16" a="1"/>
  <c r="M15" i="16" s="1"/>
  <c r="P14" i="16" a="1"/>
  <c r="P14" i="16" s="1"/>
  <c r="N14" i="16" a="1"/>
  <c r="N14" i="16" s="1"/>
  <c r="Q13" i="16" a="1"/>
  <c r="Q13" i="16" s="1"/>
  <c r="O13" i="16" a="1"/>
  <c r="O13" i="16" s="1"/>
  <c r="M13" i="16" a="1"/>
  <c r="M13" i="16" s="1"/>
  <c r="P12" i="16" a="1"/>
  <c r="P12" i="16" s="1"/>
  <c r="N12" i="16" a="1"/>
  <c r="N12" i="16" s="1"/>
  <c r="Q11" i="16" a="1"/>
  <c r="Q11" i="16" s="1"/>
  <c r="O11" i="16" a="1"/>
  <c r="O11" i="16" s="1"/>
  <c r="M11" i="16" a="1"/>
  <c r="M11" i="16" s="1"/>
  <c r="P10" i="16" a="1"/>
  <c r="P10" i="16" s="1"/>
  <c r="N10" i="16" a="1"/>
  <c r="N10" i="16" s="1"/>
  <c r="Q9" i="16" a="1"/>
  <c r="Q9" i="16" s="1"/>
  <c r="O9" i="16" a="1"/>
  <c r="O9" i="16" s="1"/>
  <c r="M9" i="16" a="1"/>
  <c r="M9" i="16" s="1"/>
  <c r="P8" i="16" a="1"/>
  <c r="P8" i="16" s="1"/>
  <c r="N8" i="16" a="1"/>
  <c r="N8" i="16" s="1"/>
  <c r="Q7" i="16" a="1"/>
  <c r="Q7" i="16" s="1"/>
  <c r="O7" i="16" a="1"/>
  <c r="O7" i="16" s="1"/>
  <c r="M7" i="16" a="1"/>
  <c r="M7" i="16" s="1"/>
  <c r="O347" i="16" a="1"/>
  <c r="O347" i="16" s="1"/>
  <c r="O319" i="16" a="1"/>
  <c r="O319" i="16" s="1"/>
  <c r="P304" i="16" a="1"/>
  <c r="P304" i="16" s="1"/>
  <c r="Q297" i="16" a="1"/>
  <c r="Q297" i="16" s="1"/>
  <c r="P290" i="16" a="1"/>
  <c r="P290" i="16" s="1"/>
  <c r="Q282" i="16" a="1"/>
  <c r="Q282" i="16" s="1"/>
  <c r="P278" i="16" a="1"/>
  <c r="P278" i="16" s="1"/>
  <c r="Q270" i="16" a="1"/>
  <c r="Q270" i="16" s="1"/>
  <c r="Q267" i="16" a="1"/>
  <c r="Q267" i="16" s="1"/>
  <c r="P265" i="16" a="1"/>
  <c r="P265" i="16" s="1"/>
  <c r="Q262" i="16" a="1"/>
  <c r="Q262" i="16" s="1"/>
  <c r="Q258" i="16" a="1"/>
  <c r="Q258" i="16" s="1"/>
  <c r="P254" i="16" a="1"/>
  <c r="P254" i="16" s="1"/>
  <c r="O252" i="16" a="1"/>
  <c r="O252" i="16" s="1"/>
  <c r="N248" i="16" a="1"/>
  <c r="N248" i="16" s="1"/>
  <c r="N244" i="16" a="1"/>
  <c r="N244" i="16" s="1"/>
  <c r="M242" i="16" a="1"/>
  <c r="M242" i="16" s="1"/>
  <c r="Q239" i="16" a="1"/>
  <c r="Q239" i="16" s="1"/>
  <c r="P237" i="16" a="1"/>
  <c r="P237" i="16" s="1"/>
  <c r="O233" i="16" a="1"/>
  <c r="O233" i="16" s="1"/>
  <c r="N231" i="16" a="1"/>
  <c r="N231" i="16" s="1"/>
  <c r="N227" i="16" a="1"/>
  <c r="N227" i="16" s="1"/>
  <c r="M223" i="16" a="1"/>
  <c r="M223" i="16" s="1"/>
  <c r="N220" i="16" a="1"/>
  <c r="N220" i="16" s="1"/>
  <c r="M218" i="16" a="1"/>
  <c r="M218" i="16" s="1"/>
  <c r="M216" i="16" a="1"/>
  <c r="M216" i="16" s="1"/>
  <c r="O214" i="16" a="1"/>
  <c r="O214" i="16" s="1"/>
  <c r="Q212" i="16" a="1"/>
  <c r="Q212" i="16" s="1"/>
  <c r="N211" i="16" a="1"/>
  <c r="N211" i="16" s="1"/>
  <c r="O210" i="16" a="1"/>
  <c r="O210" i="16" s="1"/>
  <c r="Q208" i="16" a="1"/>
  <c r="Q208" i="16" s="1"/>
  <c r="N207" i="16" a="1"/>
  <c r="N207" i="16" s="1"/>
  <c r="P205" i="16" a="1"/>
  <c r="P205" i="16" s="1"/>
  <c r="P203" i="16" a="1"/>
  <c r="P203" i="16" s="1"/>
  <c r="M202" i="16" a="1"/>
  <c r="M202" i="16" s="1"/>
  <c r="O200" i="16" a="1"/>
  <c r="O200" i="16" s="1"/>
  <c r="N192" i="16" a="1"/>
  <c r="N192" i="16" s="1"/>
  <c r="N191" i="16" a="1"/>
  <c r="N191" i="16" s="1"/>
  <c r="M189" i="16" a="1"/>
  <c r="M189" i="16" s="1"/>
  <c r="M188" i="16" a="1"/>
  <c r="M188" i="16" s="1"/>
  <c r="N186" i="16" a="1"/>
  <c r="N186" i="16" s="1"/>
  <c r="N185" i="16" a="1"/>
  <c r="N185" i="16" s="1"/>
  <c r="M183" i="16" a="1"/>
  <c r="M183" i="16" s="1"/>
  <c r="M182" i="16" a="1"/>
  <c r="M182" i="16" s="1"/>
  <c r="N180" i="16" a="1"/>
  <c r="N180" i="16" s="1"/>
  <c r="N179" i="16" a="1"/>
  <c r="N179" i="16" s="1"/>
  <c r="M177" i="16" a="1"/>
  <c r="M177" i="16" s="1"/>
  <c r="M176" i="16" a="1"/>
  <c r="M176" i="16" s="1"/>
  <c r="N174" i="16" a="1"/>
  <c r="N174" i="16" s="1"/>
  <c r="N173" i="16" a="1"/>
  <c r="N173" i="16" s="1"/>
  <c r="M171" i="16" a="1"/>
  <c r="M171" i="16" s="1"/>
  <c r="M170" i="16" a="1"/>
  <c r="M170" i="16" s="1"/>
  <c r="N168" i="16" a="1"/>
  <c r="N168" i="16" s="1"/>
  <c r="N167" i="16" a="1"/>
  <c r="N167" i="16" s="1"/>
  <c r="M165" i="16" a="1"/>
  <c r="M165" i="16" s="1"/>
  <c r="M164" i="16" a="1"/>
  <c r="M164" i="16" s="1"/>
  <c r="N162" i="16" a="1"/>
  <c r="N162" i="16" s="1"/>
  <c r="N161" i="16" a="1"/>
  <c r="N161" i="16" s="1"/>
  <c r="M159" i="16" a="1"/>
  <c r="M159" i="16" s="1"/>
  <c r="M158" i="16" a="1"/>
  <c r="M158" i="16" s="1"/>
  <c r="N156" i="16" a="1"/>
  <c r="N156" i="16" s="1"/>
  <c r="N155" i="16" a="1"/>
  <c r="N155" i="16" s="1"/>
  <c r="M153" i="16" a="1"/>
  <c r="M153" i="16" s="1"/>
  <c r="M152" i="16" a="1"/>
  <c r="M152" i="16" s="1"/>
  <c r="N150" i="16" a="1"/>
  <c r="N150" i="16" s="1"/>
  <c r="N149" i="16" a="1"/>
  <c r="N149" i="16" s="1"/>
  <c r="M147" i="16" a="1"/>
  <c r="M147" i="16" s="1"/>
  <c r="M146" i="16" a="1"/>
  <c r="M146" i="16" s="1"/>
  <c r="N144" i="16" a="1"/>
  <c r="N144" i="16" s="1"/>
  <c r="N143" i="16" a="1"/>
  <c r="N143" i="16" s="1"/>
  <c r="M141" i="16" a="1"/>
  <c r="M141" i="16" s="1"/>
  <c r="M140" i="16" a="1"/>
  <c r="M140" i="16" s="1"/>
  <c r="N138" i="16" a="1"/>
  <c r="N138" i="16" s="1"/>
  <c r="N137" i="16" a="1"/>
  <c r="N137" i="16" s="1"/>
  <c r="M135" i="16" a="1"/>
  <c r="M135" i="16" s="1"/>
  <c r="M134" i="16" a="1"/>
  <c r="M134" i="16" s="1"/>
  <c r="N132" i="16" a="1"/>
  <c r="N132" i="16" s="1"/>
  <c r="N131" i="16" a="1"/>
  <c r="N131" i="16" s="1"/>
  <c r="M129" i="16" a="1"/>
  <c r="M129" i="16" s="1"/>
  <c r="M128" i="16" a="1"/>
  <c r="M128" i="16" s="1"/>
  <c r="N126" i="16" a="1"/>
  <c r="N126" i="16" s="1"/>
  <c r="N125" i="16" a="1"/>
  <c r="N125" i="16" s="1"/>
  <c r="M123" i="16" a="1"/>
  <c r="M123" i="16" s="1"/>
  <c r="M122" i="16" a="1"/>
  <c r="M122" i="16" s="1"/>
  <c r="N120" i="16" a="1"/>
  <c r="N120" i="16" s="1"/>
  <c r="N119" i="16" a="1"/>
  <c r="N119" i="16" s="1"/>
  <c r="M117" i="16" a="1"/>
  <c r="M117" i="16" s="1"/>
  <c r="M116" i="16" a="1"/>
  <c r="M116" i="16" s="1"/>
  <c r="N114" i="16" a="1"/>
  <c r="N114" i="16" s="1"/>
  <c r="N113" i="16" a="1"/>
  <c r="N113" i="16" s="1"/>
  <c r="M111" i="16" a="1"/>
  <c r="M111" i="16" s="1"/>
  <c r="M110" i="16" a="1"/>
  <c r="M110" i="16" s="1"/>
  <c r="N108" i="16" a="1"/>
  <c r="N108" i="16" s="1"/>
  <c r="N107" i="16" a="1"/>
  <c r="N107" i="16" s="1"/>
  <c r="M105" i="16" a="1"/>
  <c r="M105" i="16" s="1"/>
  <c r="M104" i="16" a="1"/>
  <c r="M104" i="16" s="1"/>
  <c r="N102" i="16" a="1"/>
  <c r="N102" i="16" s="1"/>
  <c r="N101" i="16" a="1"/>
  <c r="N101" i="16" s="1"/>
  <c r="M99" i="16" a="1"/>
  <c r="M99" i="16" s="1"/>
  <c r="M98" i="16" a="1"/>
  <c r="M98" i="16" s="1"/>
  <c r="P96" i="16" a="1"/>
  <c r="P96" i="16" s="1"/>
  <c r="Q95" i="16" a="1"/>
  <c r="Q95" i="16" s="1"/>
  <c r="N95" i="16" a="1"/>
  <c r="N95" i="16" s="1"/>
  <c r="M93" i="16" a="1"/>
  <c r="M93" i="16" s="1"/>
  <c r="O92" i="16" a="1"/>
  <c r="O92" i="16" s="1"/>
  <c r="P91" i="16" a="1"/>
  <c r="P91" i="16" s="1"/>
  <c r="P90" i="16" a="1"/>
  <c r="P90" i="16" s="1"/>
  <c r="Q89" i="16" a="1"/>
  <c r="Q89" i="16" s="1"/>
  <c r="N89" i="16" a="1"/>
  <c r="N89" i="16" s="1"/>
  <c r="M87" i="16" a="1"/>
  <c r="M87" i="16" s="1"/>
  <c r="O86" i="16" a="1"/>
  <c r="O86" i="16" s="1"/>
  <c r="P85" i="16" a="1"/>
  <c r="P85" i="16" s="1"/>
  <c r="P84" i="16" a="1"/>
  <c r="P84" i="16" s="1"/>
  <c r="Q83" i="16" a="1"/>
  <c r="Q83" i="16" s="1"/>
  <c r="N83" i="16" a="1"/>
  <c r="N83" i="16" s="1"/>
  <c r="M81" i="16" a="1"/>
  <c r="M81" i="16" s="1"/>
  <c r="O80" i="16" a="1"/>
  <c r="O80" i="16" s="1"/>
  <c r="P79" i="16" a="1"/>
  <c r="P79" i="16" s="1"/>
  <c r="P78" i="16" a="1"/>
  <c r="P78" i="16" s="1"/>
  <c r="Q77" i="16" a="1"/>
  <c r="Q77" i="16" s="1"/>
  <c r="N77" i="16" a="1"/>
  <c r="N77" i="16" s="1"/>
  <c r="O420" i="16" a="1"/>
  <c r="O420" i="16" s="1"/>
  <c r="Q357" i="16" a="1"/>
  <c r="Q357" i="16" s="1"/>
  <c r="P339" i="16" a="1"/>
  <c r="P339" i="16" s="1"/>
  <c r="P332" i="16" a="1"/>
  <c r="P332" i="16" s="1"/>
  <c r="Q303" i="16" a="1"/>
  <c r="Q303" i="16" s="1"/>
  <c r="N297" i="16" a="1"/>
  <c r="N297" i="16" s="1"/>
  <c r="M294" i="16" a="1"/>
  <c r="M294" i="16" s="1"/>
  <c r="M289" i="16" a="1"/>
  <c r="M289" i="16" s="1"/>
  <c r="N281" i="16" a="1"/>
  <c r="N281" i="16" s="1"/>
  <c r="M277" i="16" a="1"/>
  <c r="M277" i="16" s="1"/>
  <c r="N269" i="16" a="1"/>
  <c r="N269" i="16" s="1"/>
  <c r="M265" i="16" a="1"/>
  <c r="M265" i="16" s="1"/>
  <c r="Q264" i="16" a="1"/>
  <c r="Q264" i="16" s="1"/>
  <c r="P260" i="16" a="1"/>
  <c r="P260" i="16" s="1"/>
  <c r="O258" i="16" a="1"/>
  <c r="O258" i="16" s="1"/>
  <c r="N254" i="16" a="1"/>
  <c r="N254" i="16" s="1"/>
  <c r="N250" i="16" a="1"/>
  <c r="N250" i="16" s="1"/>
  <c r="M248" i="16" a="1"/>
  <c r="M248" i="16" s="1"/>
  <c r="Q243" i="16" a="1"/>
  <c r="Q243" i="16" s="1"/>
  <c r="P241" i="16" a="1"/>
  <c r="P241" i="16" s="1"/>
  <c r="Q238" i="16" a="1"/>
  <c r="Q238" i="16" s="1"/>
  <c r="Q234" i="16" a="1"/>
  <c r="Q234" i="16" s="1"/>
  <c r="P230" i="16" a="1"/>
  <c r="P230" i="16" s="1"/>
  <c r="O228" i="16" a="1"/>
  <c r="O228" i="16" s="1"/>
  <c r="N224" i="16" a="1"/>
  <c r="N224" i="16" s="1"/>
  <c r="Q219" i="16" a="1"/>
  <c r="Q219" i="16" s="1"/>
  <c r="P217" i="16" a="1"/>
  <c r="P217" i="16" s="1"/>
  <c r="M198" i="16" a="1"/>
  <c r="M198" i="16" s="1"/>
  <c r="O196" i="16" a="1"/>
  <c r="O196" i="16" s="1"/>
  <c r="Q194" i="16" a="1"/>
  <c r="Q194" i="16" s="1"/>
  <c r="N193" i="16" a="1"/>
  <c r="N193" i="16" s="1"/>
  <c r="Q191" i="16" a="1"/>
  <c r="Q191" i="16" s="1"/>
  <c r="Q190" i="16" a="1"/>
  <c r="Q190" i="16" s="1"/>
  <c r="P188" i="16" a="1"/>
  <c r="P188" i="16" s="1"/>
  <c r="P187" i="16" a="1"/>
  <c r="P187" i="16" s="1"/>
  <c r="Q185" i="16" a="1"/>
  <c r="Q185" i="16" s="1"/>
  <c r="Q184" i="16" a="1"/>
  <c r="Q184" i="16" s="1"/>
  <c r="P182" i="16" a="1"/>
  <c r="P182" i="16" s="1"/>
  <c r="P181" i="16" a="1"/>
  <c r="P181" i="16" s="1"/>
  <c r="Q179" i="16" a="1"/>
  <c r="Q179" i="16" s="1"/>
  <c r="Q178" i="16" a="1"/>
  <c r="Q178" i="16" s="1"/>
  <c r="P176" i="16" a="1"/>
  <c r="P176" i="16" s="1"/>
  <c r="P175" i="16" a="1"/>
  <c r="P175" i="16" s="1"/>
  <c r="Q173" i="16" a="1"/>
  <c r="Q173" i="16" s="1"/>
  <c r="Q172" i="16" a="1"/>
  <c r="Q172" i="16" s="1"/>
  <c r="P170" i="16" a="1"/>
  <c r="P170" i="16" s="1"/>
  <c r="P169" i="16" a="1"/>
  <c r="P169" i="16" s="1"/>
  <c r="Q167" i="16" a="1"/>
  <c r="Q167" i="16" s="1"/>
  <c r="Q166" i="16" a="1"/>
  <c r="Q166" i="16" s="1"/>
  <c r="P164" i="16" a="1"/>
  <c r="P164" i="16" s="1"/>
  <c r="P163" i="16" a="1"/>
  <c r="P163" i="16" s="1"/>
  <c r="Q161" i="16" a="1"/>
  <c r="Q161" i="16" s="1"/>
  <c r="Q160" i="16" a="1"/>
  <c r="Q160" i="16" s="1"/>
  <c r="P158" i="16" a="1"/>
  <c r="P158" i="16" s="1"/>
  <c r="P157" i="16" a="1"/>
  <c r="P157" i="16" s="1"/>
  <c r="Q155" i="16" a="1"/>
  <c r="Q155" i="16" s="1"/>
  <c r="Q154" i="16" a="1"/>
  <c r="Q154" i="16" s="1"/>
  <c r="P152" i="16" a="1"/>
  <c r="P152" i="16" s="1"/>
  <c r="P151" i="16" a="1"/>
  <c r="P151" i="16" s="1"/>
  <c r="Q149" i="16" a="1"/>
  <c r="Q149" i="16" s="1"/>
  <c r="Q148" i="16" a="1"/>
  <c r="Q148" i="16" s="1"/>
  <c r="P146" i="16" a="1"/>
  <c r="P146" i="16" s="1"/>
  <c r="P145" i="16" a="1"/>
  <c r="P145" i="16" s="1"/>
  <c r="Q143" i="16" a="1"/>
  <c r="Q143" i="16" s="1"/>
  <c r="Q142" i="16" a="1"/>
  <c r="Q142" i="16" s="1"/>
  <c r="P140" i="16" a="1"/>
  <c r="P140" i="16" s="1"/>
  <c r="P139" i="16" a="1"/>
  <c r="P139" i="16" s="1"/>
  <c r="Q137" i="16" a="1"/>
  <c r="Q137" i="16" s="1"/>
  <c r="Q136" i="16" a="1"/>
  <c r="Q136" i="16" s="1"/>
  <c r="P134" i="16" a="1"/>
  <c r="P134" i="16" s="1"/>
  <c r="P133" i="16" a="1"/>
  <c r="P133" i="16" s="1"/>
  <c r="Q131" i="16" a="1"/>
  <c r="Q131" i="16" s="1"/>
  <c r="Q130" i="16" a="1"/>
  <c r="Q130" i="16" s="1"/>
  <c r="P128" i="16" a="1"/>
  <c r="P128" i="16" s="1"/>
  <c r="P127" i="16" a="1"/>
  <c r="P127" i="16" s="1"/>
  <c r="Q125" i="16" a="1"/>
  <c r="Q125" i="16" s="1"/>
  <c r="Q124" i="16" a="1"/>
  <c r="Q124" i="16" s="1"/>
  <c r="P122" i="16" a="1"/>
  <c r="P122" i="16" s="1"/>
  <c r="P121" i="16" a="1"/>
  <c r="P121" i="16" s="1"/>
  <c r="Q119" i="16" a="1"/>
  <c r="Q119" i="16" s="1"/>
  <c r="Q118" i="16" a="1"/>
  <c r="Q118" i="16" s="1"/>
  <c r="P116" i="16" a="1"/>
  <c r="P116" i="16" s="1"/>
  <c r="P115" i="16" a="1"/>
  <c r="P115" i="16" s="1"/>
  <c r="Q113" i="16" a="1"/>
  <c r="Q113" i="16" s="1"/>
  <c r="Q112" i="16" a="1"/>
  <c r="Q112" i="16" s="1"/>
  <c r="P110" i="16" a="1"/>
  <c r="P110" i="16" s="1"/>
  <c r="P109" i="16" a="1"/>
  <c r="P109" i="16" s="1"/>
  <c r="Q107" i="16" a="1"/>
  <c r="Q107" i="16" s="1"/>
  <c r="Q106" i="16" a="1"/>
  <c r="Q106" i="16" s="1"/>
  <c r="P104" i="16" a="1"/>
  <c r="P104" i="16" s="1"/>
  <c r="P103" i="16" a="1"/>
  <c r="P103" i="16" s="1"/>
  <c r="Q101" i="16" a="1"/>
  <c r="Q101" i="16" s="1"/>
  <c r="Q100" i="16" a="1"/>
  <c r="Q100" i="16" s="1"/>
  <c r="P98" i="16" a="1"/>
  <c r="P98" i="16" s="1"/>
  <c r="P97" i="16" a="1"/>
  <c r="P97" i="16" s="1"/>
  <c r="O96" i="16" a="1"/>
  <c r="O96" i="16" s="1"/>
  <c r="M95" i="16" a="1"/>
  <c r="M95" i="16" s="1"/>
  <c r="N94" i="16" a="1"/>
  <c r="N94" i="16" s="1"/>
  <c r="P93" i="16" a="1"/>
  <c r="P93" i="16" s="1"/>
  <c r="O91" i="16" a="1"/>
  <c r="O91" i="16" s="1"/>
  <c r="O90" i="16" a="1"/>
  <c r="O90" i="16" s="1"/>
  <c r="M89" i="16" a="1"/>
  <c r="M89" i="16" s="1"/>
  <c r="N88" i="16" a="1"/>
  <c r="N88" i="16" s="1"/>
  <c r="P87" i="16" a="1"/>
  <c r="P87" i="16" s="1"/>
  <c r="O85" i="16" a="1"/>
  <c r="O85" i="16" s="1"/>
  <c r="O84" i="16" a="1"/>
  <c r="O84" i="16" s="1"/>
  <c r="M83" i="16" a="1"/>
  <c r="M83" i="16" s="1"/>
  <c r="N82" i="16" a="1"/>
  <c r="N82" i="16" s="1"/>
  <c r="P81" i="16" a="1"/>
  <c r="P81" i="16" s="1"/>
  <c r="O79" i="16" a="1"/>
  <c r="O79" i="16" s="1"/>
  <c r="O78" i="16" a="1"/>
  <c r="O78" i="16" s="1"/>
  <c r="M77" i="16" a="1"/>
  <c r="M77" i="16" s="1"/>
  <c r="O76" i="16" a="1"/>
  <c r="O76" i="16" s="1"/>
  <c r="M76" i="16" a="1"/>
  <c r="M76" i="16" s="1"/>
  <c r="P75" i="16" a="1"/>
  <c r="P75" i="16" s="1"/>
  <c r="N75" i="16" a="1"/>
  <c r="N75" i="16" s="1"/>
  <c r="Q74" i="16" a="1"/>
  <c r="Q74" i="16" s="1"/>
  <c r="O74" i="16" a="1"/>
  <c r="O74" i="16" s="1"/>
  <c r="M74" i="16" a="1"/>
  <c r="M74" i="16" s="1"/>
  <c r="P314" i="16" a="1"/>
  <c r="P314" i="16" s="1"/>
  <c r="P255" i="16" a="1"/>
  <c r="P255" i="16" s="1"/>
  <c r="N230" i="16" a="1"/>
  <c r="N230" i="16" s="1"/>
  <c r="M212" i="16" a="1"/>
  <c r="M212" i="16" s="1"/>
  <c r="P209" i="16" a="1"/>
  <c r="P209" i="16" s="1"/>
  <c r="N201" i="16" a="1"/>
  <c r="N201" i="16" s="1"/>
  <c r="Q192" i="16" a="1"/>
  <c r="Q192" i="16" s="1"/>
  <c r="O181" i="16" a="1"/>
  <c r="O181" i="16" s="1"/>
  <c r="P178" i="16" a="1"/>
  <c r="P178" i="16" s="1"/>
  <c r="P171" i="16" a="1"/>
  <c r="P171" i="16" s="1"/>
  <c r="Q168" i="16" a="1"/>
  <c r="Q168" i="16" s="1"/>
  <c r="O157" i="16" a="1"/>
  <c r="O157" i="16" s="1"/>
  <c r="P154" i="16" a="1"/>
  <c r="P154" i="16" s="1"/>
  <c r="P147" i="16" a="1"/>
  <c r="P147" i="16" s="1"/>
  <c r="Q144" i="16" a="1"/>
  <c r="Q144" i="16" s="1"/>
  <c r="O133" i="16" a="1"/>
  <c r="O133" i="16" s="1"/>
  <c r="P130" i="16" a="1"/>
  <c r="P130" i="16" s="1"/>
  <c r="P123" i="16" a="1"/>
  <c r="P123" i="16" s="1"/>
  <c r="Q120" i="16" a="1"/>
  <c r="Q120" i="16" s="1"/>
  <c r="O109" i="16" a="1"/>
  <c r="O109" i="16" s="1"/>
  <c r="P106" i="16" a="1"/>
  <c r="P106" i="16" s="1"/>
  <c r="P99" i="16" a="1"/>
  <c r="P99" i="16" s="1"/>
  <c r="N96" i="16" a="1"/>
  <c r="N96" i="16" s="1"/>
  <c r="O93" i="16" a="1"/>
  <c r="O93" i="16" s="1"/>
  <c r="Q82" i="16" a="1"/>
  <c r="Q82" i="16" s="1"/>
  <c r="M80" i="16" a="1"/>
  <c r="M80" i="16" s="1"/>
  <c r="P77" i="16" a="1"/>
  <c r="P77" i="16" s="1"/>
  <c r="Q60" i="16" a="1"/>
  <c r="Q60" i="16" s="1"/>
  <c r="M60" i="16" a="1"/>
  <c r="M60" i="16" s="1"/>
  <c r="N59" i="16" a="1"/>
  <c r="N59" i="16" s="1"/>
  <c r="O58" i="16" a="1"/>
  <c r="O58" i="16" s="1"/>
  <c r="P57" i="16" a="1"/>
  <c r="P57" i="16" s="1"/>
  <c r="Q56" i="16" a="1"/>
  <c r="Q56" i="16" s="1"/>
  <c r="M56" i="16" a="1"/>
  <c r="M56" i="16" s="1"/>
  <c r="N55" i="16" a="1"/>
  <c r="N55" i="16" s="1"/>
  <c r="O48" i="16" a="1"/>
  <c r="O48" i="16" s="1"/>
  <c r="P47" i="16" a="1"/>
  <c r="P47" i="16" s="1"/>
  <c r="Q46" i="16" a="1"/>
  <c r="Q46" i="16" s="1"/>
  <c r="M46" i="16" a="1"/>
  <c r="M46" i="16" s="1"/>
  <c r="N45" i="16" a="1"/>
  <c r="N45" i="16" s="1"/>
  <c r="O44" i="16" a="1"/>
  <c r="O44" i="16" s="1"/>
  <c r="P43" i="16" a="1"/>
  <c r="P43" i="16" s="1"/>
  <c r="Q36" i="16" a="1"/>
  <c r="Q36" i="16" s="1"/>
  <c r="M36" i="16" a="1"/>
  <c r="M36" i="16" s="1"/>
  <c r="N35" i="16" a="1"/>
  <c r="N35" i="16" s="1"/>
  <c r="O34" i="16" a="1"/>
  <c r="O34" i="16" s="1"/>
  <c r="P33" i="16" a="1"/>
  <c r="P33" i="16" s="1"/>
  <c r="Q32" i="16" a="1"/>
  <c r="Q32" i="16" s="1"/>
  <c r="M32" i="16" a="1"/>
  <c r="M32" i="16" s="1"/>
  <c r="N31" i="16" a="1"/>
  <c r="N31" i="16" s="1"/>
  <c r="O24" i="16" a="1"/>
  <c r="O24" i="16" s="1"/>
  <c r="P23" i="16" a="1"/>
  <c r="P23" i="16" s="1"/>
  <c r="Q22" i="16" a="1"/>
  <c r="Q22" i="16" s="1"/>
  <c r="M22" i="16" a="1"/>
  <c r="M22" i="16" s="1"/>
  <c r="N21" i="16" a="1"/>
  <c r="N21" i="16" s="1"/>
  <c r="O20" i="16" a="1"/>
  <c r="O20" i="16" s="1"/>
  <c r="P19" i="16" a="1"/>
  <c r="P19" i="16" s="1"/>
  <c r="Q12" i="16" a="1"/>
  <c r="Q12" i="16" s="1"/>
  <c r="M12" i="16" a="1"/>
  <c r="M12" i="16" s="1"/>
  <c r="N11" i="16" a="1"/>
  <c r="N11" i="16" s="1"/>
  <c r="O10" i="16" a="1"/>
  <c r="O10" i="16" s="1"/>
  <c r="P9" i="16" a="1"/>
  <c r="P9" i="16" s="1"/>
  <c r="Q8" i="16" a="1"/>
  <c r="Q8" i="16" s="1"/>
  <c r="M8" i="16" a="1"/>
  <c r="M8" i="16" s="1"/>
  <c r="N7" i="16" a="1"/>
  <c r="N7" i="16" s="1"/>
  <c r="Q300" i="16" a="1"/>
  <c r="Q300" i="16" s="1"/>
  <c r="Q276" i="16" a="1"/>
  <c r="Q276" i="16" s="1"/>
  <c r="Q261" i="16" a="1"/>
  <c r="Q261" i="16" s="1"/>
  <c r="N245" i="16" a="1"/>
  <c r="N245" i="16" s="1"/>
  <c r="P236" i="16" a="1"/>
  <c r="P236" i="16" s="1"/>
  <c r="M217" i="16" a="1"/>
  <c r="M217" i="16" s="1"/>
  <c r="Q216" i="16" a="1"/>
  <c r="Q216" i="16" s="1"/>
  <c r="M208" i="16" a="1"/>
  <c r="M208" i="16" s="1"/>
  <c r="P199" i="16" a="1"/>
  <c r="P199" i="16" s="1"/>
  <c r="O187" i="16" a="1"/>
  <c r="O187" i="16" s="1"/>
  <c r="P184" i="16" a="1"/>
  <c r="P184" i="16" s="1"/>
  <c r="P177" i="16" a="1"/>
  <c r="P177" i="16" s="1"/>
  <c r="Q174" i="16" a="1"/>
  <c r="Q174" i="16" s="1"/>
  <c r="O163" i="16" a="1"/>
  <c r="O163" i="16" s="1"/>
  <c r="P160" i="16" a="1"/>
  <c r="P160" i="16" s="1"/>
  <c r="P153" i="16" a="1"/>
  <c r="P153" i="16" s="1"/>
  <c r="Q150" i="16" a="1"/>
  <c r="Q150" i="16" s="1"/>
  <c r="O139" i="16" a="1"/>
  <c r="O139" i="16" s="1"/>
  <c r="P136" i="16" a="1"/>
  <c r="P136" i="16" s="1"/>
  <c r="P129" i="16" a="1"/>
  <c r="P129" i="16" s="1"/>
  <c r="Q126" i="16" a="1"/>
  <c r="Q126" i="16" s="1"/>
  <c r="O115" i="16" a="1"/>
  <c r="O115" i="16" s="1"/>
  <c r="P112" i="16" a="1"/>
  <c r="P112" i="16" s="1"/>
  <c r="P105" i="16" a="1"/>
  <c r="P105" i="16" s="1"/>
  <c r="Q102" i="16" a="1"/>
  <c r="Q102" i="16" s="1"/>
  <c r="P95" i="16" a="1"/>
  <c r="P95" i="16" s="1"/>
  <c r="P92" i="16" a="1"/>
  <c r="P92" i="16" s="1"/>
  <c r="N90" i="16" a="1"/>
  <c r="N90" i="16" s="1"/>
  <c r="O87" i="16" a="1"/>
  <c r="O87" i="16" s="1"/>
  <c r="Q76" i="16" a="1"/>
  <c r="Q76" i="16" s="1"/>
  <c r="P73" i="16" a="1"/>
  <c r="P73" i="16" s="1"/>
  <c r="Q72" i="16" a="1"/>
  <c r="Q72" i="16" s="1"/>
  <c r="M72" i="16" a="1"/>
  <c r="M72" i="16" s="1"/>
  <c r="N71" i="16" a="1"/>
  <c r="N71" i="16" s="1"/>
  <c r="O70" i="16" a="1"/>
  <c r="O70" i="16" s="1"/>
  <c r="P69" i="16" a="1"/>
  <c r="P69" i="16" s="1"/>
  <c r="Q68" i="16" a="1"/>
  <c r="Q68" i="16" s="1"/>
  <c r="M68" i="16" a="1"/>
  <c r="M68" i="16" s="1"/>
  <c r="N67" i="16" a="1"/>
  <c r="N67" i="16" s="1"/>
  <c r="O66" i="16" a="1"/>
  <c r="O66" i="16" s="1"/>
  <c r="P65" i="16" a="1"/>
  <c r="P65" i="16" s="1"/>
  <c r="Q64" i="16" a="1"/>
  <c r="Q64" i="16" s="1"/>
  <c r="M64" i="16" a="1"/>
  <c r="M64" i="16" s="1"/>
  <c r="N63" i="16" a="1"/>
  <c r="N63" i="16" s="1"/>
  <c r="O62" i="16" a="1"/>
  <c r="O62" i="16" s="1"/>
  <c r="P61" i="16" a="1"/>
  <c r="P61" i="16" s="1"/>
  <c r="Q54" i="16" a="1"/>
  <c r="Q54" i="16" s="1"/>
  <c r="M54" i="16" a="1"/>
  <c r="M54" i="16" s="1"/>
  <c r="N53" i="16" a="1"/>
  <c r="N53" i="16" s="1"/>
  <c r="O52" i="16" a="1"/>
  <c r="O52" i="16" s="1"/>
  <c r="P51" i="16" a="1"/>
  <c r="P51" i="16" s="1"/>
  <c r="Q50" i="16" a="1"/>
  <c r="Q50" i="16" s="1"/>
  <c r="M50" i="16" a="1"/>
  <c r="M50" i="16" s="1"/>
  <c r="N49" i="16" a="1"/>
  <c r="N49" i="16" s="1"/>
  <c r="O42" i="16" a="1"/>
  <c r="O42" i="16" s="1"/>
  <c r="P41" i="16" a="1"/>
  <c r="P41" i="16" s="1"/>
  <c r="Q40" i="16" a="1"/>
  <c r="Q40" i="16" s="1"/>
  <c r="M40" i="16" a="1"/>
  <c r="M40" i="16" s="1"/>
  <c r="N39" i="16" a="1"/>
  <c r="N39" i="16" s="1"/>
  <c r="O38" i="16" a="1"/>
  <c r="O38" i="16" s="1"/>
  <c r="P37" i="16" a="1"/>
  <c r="P37" i="16" s="1"/>
  <c r="Q30" i="16" a="1"/>
  <c r="Q30" i="16" s="1"/>
  <c r="M30" i="16" a="1"/>
  <c r="M30" i="16" s="1"/>
  <c r="N29" i="16" a="1"/>
  <c r="N29" i="16" s="1"/>
  <c r="O28" i="16" a="1"/>
  <c r="O28" i="16" s="1"/>
  <c r="P27" i="16" a="1"/>
  <c r="P27" i="16" s="1"/>
  <c r="Q26" i="16" a="1"/>
  <c r="Q26" i="16" s="1"/>
  <c r="M26" i="16" a="1"/>
  <c r="M26" i="16" s="1"/>
  <c r="N25" i="16" a="1"/>
  <c r="N25" i="16" s="1"/>
  <c r="O18" i="16" a="1"/>
  <c r="O18" i="16" s="1"/>
  <c r="P17" i="16" a="1"/>
  <c r="P17" i="16" s="1"/>
  <c r="Q16" i="16" a="1"/>
  <c r="Q16" i="16" s="1"/>
  <c r="M16" i="16" a="1"/>
  <c r="M16" i="16" s="1"/>
  <c r="N15" i="16" a="1"/>
  <c r="N15" i="16" s="1"/>
  <c r="O14" i="16" a="1"/>
  <c r="O14" i="16" s="1"/>
  <c r="P13" i="16" a="1"/>
  <c r="P13" i="16" s="1"/>
  <c r="M295" i="16" a="1"/>
  <c r="M295" i="16" s="1"/>
  <c r="Q288" i="16" a="1"/>
  <c r="Q288" i="16" s="1"/>
  <c r="P272" i="16" a="1"/>
  <c r="P272" i="16" s="1"/>
  <c r="P259" i="16" a="1"/>
  <c r="P259" i="16" s="1"/>
  <c r="O251" i="16" a="1"/>
  <c r="O251" i="16" s="1"/>
  <c r="O234" i="16" a="1"/>
  <c r="O234" i="16" s="1"/>
  <c r="N226" i="16" a="1"/>
  <c r="N226" i="16" s="1"/>
  <c r="N215" i="16" a="1"/>
  <c r="N215" i="16" s="1"/>
  <c r="O206" i="16" a="1"/>
  <c r="O206" i="16" s="1"/>
  <c r="O204" i="16" a="1"/>
  <c r="O204" i="16" s="1"/>
  <c r="P190" i="16" a="1"/>
  <c r="P190" i="16" s="1"/>
  <c r="P183" i="16" a="1"/>
  <c r="P183" i="16" s="1"/>
  <c r="Q180" i="16" a="1"/>
  <c r="Q180" i="16" s="1"/>
  <c r="O169" i="16" a="1"/>
  <c r="O169" i="16" s="1"/>
  <c r="P166" i="16" a="1"/>
  <c r="P166" i="16" s="1"/>
  <c r="P159" i="16" a="1"/>
  <c r="P159" i="16" s="1"/>
  <c r="Q156" i="16" a="1"/>
  <c r="Q156" i="16" s="1"/>
  <c r="O145" i="16" a="1"/>
  <c r="O145" i="16" s="1"/>
  <c r="P142" i="16" a="1"/>
  <c r="P142" i="16" s="1"/>
  <c r="P135" i="16" a="1"/>
  <c r="P135" i="16" s="1"/>
  <c r="Q132" i="16" a="1"/>
  <c r="Q132" i="16" s="1"/>
  <c r="O121" i="16" a="1"/>
  <c r="O121" i="16" s="1"/>
  <c r="P118" i="16" a="1"/>
  <c r="P118" i="16" s="1"/>
  <c r="P111" i="16" a="1"/>
  <c r="P111" i="16" s="1"/>
  <c r="Q108" i="16" a="1"/>
  <c r="Q108" i="16" s="1"/>
  <c r="O97" i="16" a="1"/>
  <c r="O97" i="16" s="1"/>
  <c r="Q94" i="16" a="1"/>
  <c r="Q94" i="16" s="1"/>
  <c r="M92" i="16" a="1"/>
  <c r="M92" i="16" s="1"/>
  <c r="P89" i="16" a="1"/>
  <c r="P89" i="16" s="1"/>
  <c r="P86" i="16" a="1"/>
  <c r="P86" i="16" s="1"/>
  <c r="N84" i="16" a="1"/>
  <c r="N84" i="16" s="1"/>
  <c r="O81" i="16" a="1"/>
  <c r="O81" i="16" s="1"/>
  <c r="O60" i="16" a="1"/>
  <c r="O60" i="16" s="1"/>
  <c r="P59" i="16" a="1"/>
  <c r="P59" i="16" s="1"/>
  <c r="Q58" i="16" a="1"/>
  <c r="Q58" i="16" s="1"/>
  <c r="M58" i="16" a="1"/>
  <c r="M58" i="16" s="1"/>
  <c r="N57" i="16" a="1"/>
  <c r="N57" i="16" s="1"/>
  <c r="O56" i="16" a="1"/>
  <c r="O56" i="16" s="1"/>
  <c r="P55" i="16" a="1"/>
  <c r="P55" i="16" s="1"/>
  <c r="Q48" i="16" a="1"/>
  <c r="Q48" i="16" s="1"/>
  <c r="M48" i="16" a="1"/>
  <c r="M48" i="16" s="1"/>
  <c r="N47" i="16" a="1"/>
  <c r="N47" i="16" s="1"/>
  <c r="O46" i="16" a="1"/>
  <c r="O46" i="16" s="1"/>
  <c r="P45" i="16" a="1"/>
  <c r="P45" i="16" s="1"/>
  <c r="Q44" i="16" a="1"/>
  <c r="Q44" i="16" s="1"/>
  <c r="M44" i="16" a="1"/>
  <c r="M44" i="16" s="1"/>
  <c r="N43" i="16" a="1"/>
  <c r="N43" i="16" s="1"/>
  <c r="O36" i="16" a="1"/>
  <c r="O36" i="16" s="1"/>
  <c r="P35" i="16" a="1"/>
  <c r="P35" i="16" s="1"/>
  <c r="Q34" i="16" a="1"/>
  <c r="Q34" i="16" s="1"/>
  <c r="M34" i="16" a="1"/>
  <c r="M34" i="16" s="1"/>
  <c r="N33" i="16" a="1"/>
  <c r="N33" i="16" s="1"/>
  <c r="O32" i="16" a="1"/>
  <c r="O32" i="16" s="1"/>
  <c r="P31" i="16" a="1"/>
  <c r="P31" i="16" s="1"/>
  <c r="Q24" i="16" a="1"/>
  <c r="Q24" i="16" s="1"/>
  <c r="M24" i="16" a="1"/>
  <c r="M24" i="16" s="1"/>
  <c r="N23" i="16" a="1"/>
  <c r="N23" i="16" s="1"/>
  <c r="O22" i="16" a="1"/>
  <c r="O22" i="16" s="1"/>
  <c r="P21" i="16" a="1"/>
  <c r="P21" i="16" s="1"/>
  <c r="Q20" i="16" a="1"/>
  <c r="Q20" i="16" s="1"/>
  <c r="M20" i="16" a="1"/>
  <c r="M20" i="16" s="1"/>
  <c r="N19" i="16" a="1"/>
  <c r="N19" i="16" s="1"/>
  <c r="O12" i="16" a="1"/>
  <c r="O12" i="16" s="1"/>
  <c r="P11" i="16" a="1"/>
  <c r="P11" i="16" s="1"/>
  <c r="Q10" i="16" a="1"/>
  <c r="Q10" i="16" s="1"/>
  <c r="M10" i="16" a="1"/>
  <c r="M10" i="16" s="1"/>
  <c r="N9" i="16" a="1"/>
  <c r="N9" i="16" s="1"/>
  <c r="O8" i="16" a="1"/>
  <c r="O8" i="16" s="1"/>
  <c r="P7" i="16" a="1"/>
  <c r="P7" i="16" s="1"/>
  <c r="P310" i="16" a="1"/>
  <c r="P310" i="16" s="1"/>
  <c r="P284" i="16" a="1"/>
  <c r="P284" i="16" s="1"/>
  <c r="Q268" i="16" a="1"/>
  <c r="Q268" i="16" s="1"/>
  <c r="Q257" i="16" a="1"/>
  <c r="Q257" i="16" s="1"/>
  <c r="N249" i="16" a="1"/>
  <c r="N249" i="16" s="1"/>
  <c r="M241" i="16" a="1"/>
  <c r="M241" i="16" s="1"/>
  <c r="Q240" i="16" a="1"/>
  <c r="Q240" i="16" s="1"/>
  <c r="M224" i="16" a="1"/>
  <c r="M224" i="16" s="1"/>
  <c r="N221" i="16" a="1"/>
  <c r="N221" i="16" s="1"/>
  <c r="P213" i="16" a="1"/>
  <c r="P213" i="16" s="1"/>
  <c r="Q202" i="16" a="1"/>
  <c r="Q202" i="16" s="1"/>
  <c r="P189" i="16" a="1"/>
  <c r="P189" i="16" s="1"/>
  <c r="Q186" i="16" a="1"/>
  <c r="Q186" i="16" s="1"/>
  <c r="O175" i="16" a="1"/>
  <c r="O175" i="16" s="1"/>
  <c r="P172" i="16" a="1"/>
  <c r="P172" i="16" s="1"/>
  <c r="P165" i="16" a="1"/>
  <c r="P165" i="16" s="1"/>
  <c r="Q162" i="16" a="1"/>
  <c r="Q162" i="16" s="1"/>
  <c r="O151" i="16" a="1"/>
  <c r="O151" i="16" s="1"/>
  <c r="P148" i="16" a="1"/>
  <c r="P148" i="16" s="1"/>
  <c r="P141" i="16" a="1"/>
  <c r="P141" i="16" s="1"/>
  <c r="Q138" i="16" a="1"/>
  <c r="Q138" i="16" s="1"/>
  <c r="O127" i="16" a="1"/>
  <c r="O127" i="16" s="1"/>
  <c r="P124" i="16" a="1"/>
  <c r="P124" i="16" s="1"/>
  <c r="P117" i="16" a="1"/>
  <c r="P117" i="16" s="1"/>
  <c r="Q114" i="16" a="1"/>
  <c r="Q114" i="16" s="1"/>
  <c r="O103" i="16" a="1"/>
  <c r="O103" i="16" s="1"/>
  <c r="P100" i="16" a="1"/>
  <c r="P100" i="16" s="1"/>
  <c r="Q88" i="16" a="1"/>
  <c r="Q88" i="16" s="1"/>
  <c r="M86" i="16" a="1"/>
  <c r="M86" i="16" s="1"/>
  <c r="P83" i="16" a="1"/>
  <c r="P83" i="16" s="1"/>
  <c r="P80" i="16" a="1"/>
  <c r="P80" i="16" s="1"/>
  <c r="N78" i="16" a="1"/>
  <c r="N78" i="16" s="1"/>
  <c r="N73" i="16" a="1"/>
  <c r="N73" i="16" s="1"/>
  <c r="O72" i="16" a="1"/>
  <c r="O72" i="16" s="1"/>
  <c r="P71" i="16" a="1"/>
  <c r="P71" i="16" s="1"/>
  <c r="Q70" i="16" a="1"/>
  <c r="Q70" i="16" s="1"/>
  <c r="M70" i="16" a="1"/>
  <c r="M70" i="16" s="1"/>
  <c r="N69" i="16" a="1"/>
  <c r="N69" i="16" s="1"/>
  <c r="O68" i="16" a="1"/>
  <c r="O68" i="16" s="1"/>
  <c r="P67" i="16" a="1"/>
  <c r="P67" i="16" s="1"/>
  <c r="Q66" i="16" a="1"/>
  <c r="Q66" i="16" s="1"/>
  <c r="M66" i="16" a="1"/>
  <c r="M66" i="16" s="1"/>
  <c r="N65" i="16" a="1"/>
  <c r="N65" i="16" s="1"/>
  <c r="O64" i="16" a="1"/>
  <c r="O64" i="16" s="1"/>
  <c r="P63" i="16" a="1"/>
  <c r="P63" i="16" s="1"/>
  <c r="Q62" i="16" a="1"/>
  <c r="Q62" i="16" s="1"/>
  <c r="M62" i="16" a="1"/>
  <c r="M62" i="16" s="1"/>
  <c r="N61" i="16" a="1"/>
  <c r="N61" i="16" s="1"/>
  <c r="O54" i="16" a="1"/>
  <c r="O54" i="16" s="1"/>
  <c r="P53" i="16" a="1"/>
  <c r="P53" i="16" s="1"/>
  <c r="Q52" i="16" a="1"/>
  <c r="Q52" i="16" s="1"/>
  <c r="M52" i="16" a="1"/>
  <c r="M52" i="16" s="1"/>
  <c r="N51" i="16" a="1"/>
  <c r="N51" i="16" s="1"/>
  <c r="O50" i="16" a="1"/>
  <c r="O50" i="16" s="1"/>
  <c r="P49" i="16" a="1"/>
  <c r="P49" i="16" s="1"/>
  <c r="O40" i="16" a="1"/>
  <c r="O40" i="16" s="1"/>
  <c r="N37" i="16" a="1"/>
  <c r="N37" i="16" s="1"/>
  <c r="O30" i="16" a="1"/>
  <c r="O30" i="16" s="1"/>
  <c r="N27" i="16" a="1"/>
  <c r="N27" i="16" s="1"/>
  <c r="N17" i="16" a="1"/>
  <c r="N17" i="16" s="1"/>
  <c r="M14" i="16" a="1"/>
  <c r="M14" i="16" s="1"/>
  <c r="Q42" i="16" a="1"/>
  <c r="Q42" i="16" s="1"/>
  <c r="P39" i="16" a="1"/>
  <c r="P39" i="16" s="1"/>
  <c r="P29" i="16" a="1"/>
  <c r="P29" i="16" s="1"/>
  <c r="O26" i="16" a="1"/>
  <c r="O26" i="16" s="1"/>
  <c r="O16" i="16" a="1"/>
  <c r="O16" i="16" s="1"/>
  <c r="N13" i="16" a="1"/>
  <c r="N13" i="16" s="1"/>
  <c r="M42" i="16" a="1"/>
  <c r="M42" i="16" s="1"/>
  <c r="Q38" i="16" a="1"/>
  <c r="Q38" i="16" s="1"/>
  <c r="Q28" i="16" a="1"/>
  <c r="Q28" i="16" s="1"/>
  <c r="P25" i="16" a="1"/>
  <c r="P25" i="16" s="1"/>
  <c r="Q18" i="16" a="1"/>
  <c r="Q18" i="16" s="1"/>
  <c r="P15" i="16" a="1"/>
  <c r="P15" i="16" s="1"/>
  <c r="Q14" i="16" a="1"/>
  <c r="Q14" i="16" s="1"/>
  <c r="N41" i="16" a="1"/>
  <c r="N41" i="16" s="1"/>
  <c r="M28" i="16" a="1"/>
  <c r="M28" i="16" s="1"/>
  <c r="M38" i="16" a="1"/>
  <c r="M38" i="16" s="1"/>
  <c r="M18" i="16" a="1"/>
  <c r="M18" i="16" s="1"/>
  <c r="AM145" i="14"/>
  <c r="AN145" i="14" s="1"/>
  <c r="AD146" i="14"/>
  <c r="AE146" i="14" s="1"/>
  <c r="AF146" i="14" s="1"/>
  <c r="AM149" i="14"/>
  <c r="AN149" i="14" s="1"/>
  <c r="AD150" i="14"/>
  <c r="AE150" i="14" s="1"/>
  <c r="AF150" i="14" s="1"/>
  <c r="AJ152" i="14" a="1"/>
  <c r="AJ152" i="14" s="1"/>
  <c r="AD154" i="14"/>
  <c r="AE154" i="14" s="1"/>
  <c r="AF154" i="14" s="1"/>
  <c r="AG215" i="14"/>
  <c r="AJ215" i="14" a="1"/>
  <c r="AJ215" i="14" s="1"/>
  <c r="AG234" i="14"/>
  <c r="AJ234" i="14" a="1"/>
  <c r="AJ234" i="14" s="1"/>
  <c r="AG158" i="14"/>
  <c r="AJ158" i="14" a="1"/>
  <c r="AJ158" i="14" s="1"/>
  <c r="AG159" i="14"/>
  <c r="AJ159" i="14" a="1"/>
  <c r="AJ159" i="14" s="1"/>
  <c r="AG162" i="14"/>
  <c r="AJ162" i="14" a="1"/>
  <c r="AJ162" i="14" s="1"/>
  <c r="AG163" i="14"/>
  <c r="AJ163" i="14" a="1"/>
  <c r="AJ163" i="14" s="1"/>
  <c r="AJ166" i="14" a="1"/>
  <c r="AJ166" i="14" s="1"/>
  <c r="AG170" i="14"/>
  <c r="AJ170" i="14" a="1"/>
  <c r="AJ170" i="14" s="1"/>
  <c r="AG174" i="14"/>
  <c r="AJ174" i="14" a="1"/>
  <c r="AJ174" i="14" s="1"/>
  <c r="AG178" i="14"/>
  <c r="AJ178" i="14" a="1"/>
  <c r="AJ178" i="14" s="1"/>
  <c r="AG182" i="14"/>
  <c r="AJ182" i="14" a="1"/>
  <c r="AJ182" i="14" s="1"/>
  <c r="AG186" i="14"/>
  <c r="AJ186" i="14" a="1"/>
  <c r="AJ186" i="14" s="1"/>
  <c r="AG187" i="14"/>
  <c r="AJ187" i="14" a="1"/>
  <c r="AJ187" i="14" s="1"/>
  <c r="AG190" i="14"/>
  <c r="AJ190" i="14" a="1"/>
  <c r="AJ190" i="14" s="1"/>
  <c r="AG191" i="14"/>
  <c r="AJ191" i="14" a="1"/>
  <c r="AJ191" i="14" s="1"/>
  <c r="AG194" i="14"/>
  <c r="AJ194" i="14" a="1"/>
  <c r="AJ194" i="14" s="1"/>
  <c r="AJ197" i="14" a="1"/>
  <c r="AJ197" i="14" s="1"/>
  <c r="AG197" i="14"/>
  <c r="AJ201" i="14" a="1"/>
  <c r="AJ201" i="14" s="1"/>
  <c r="AG201" i="14"/>
  <c r="AJ205" i="14" a="1"/>
  <c r="AJ205" i="14" s="1"/>
  <c r="AG205" i="14"/>
  <c r="AJ209" i="14" a="1"/>
  <c r="AJ209" i="14" s="1"/>
  <c r="AG209" i="14"/>
  <c r="AG227" i="14"/>
  <c r="AJ227" i="14" a="1"/>
  <c r="AJ227" i="14" s="1"/>
  <c r="AG247" i="14"/>
  <c r="AJ247" i="14" a="1"/>
  <c r="AJ247" i="14" s="1"/>
  <c r="AD145" i="14"/>
  <c r="AE145" i="14" s="1"/>
  <c r="AF145" i="14" s="1"/>
  <c r="AD149" i="14"/>
  <c r="AE149" i="14" s="1"/>
  <c r="AF149" i="14" s="1"/>
  <c r="AD153" i="14"/>
  <c r="AE153" i="14" s="1"/>
  <c r="AF153" i="14" s="1"/>
  <c r="AB157" i="14"/>
  <c r="AC157" i="14" s="1"/>
  <c r="AB161" i="14"/>
  <c r="AC161" i="14" s="1"/>
  <c r="AB165" i="14"/>
  <c r="AC165" i="14" s="1"/>
  <c r="AB169" i="14"/>
  <c r="AC169" i="14" s="1"/>
  <c r="AB173" i="14"/>
  <c r="AC173" i="14" s="1"/>
  <c r="AB177" i="14"/>
  <c r="AC177" i="14" s="1"/>
  <c r="AB181" i="14"/>
  <c r="AC181" i="14" s="1"/>
  <c r="AB185" i="14"/>
  <c r="AC185" i="14" s="1"/>
  <c r="AB189" i="14"/>
  <c r="AC189" i="14" s="1"/>
  <c r="AB193" i="14"/>
  <c r="AC193" i="14" s="1"/>
  <c r="AG213" i="14"/>
  <c r="AJ213" i="14" a="1"/>
  <c r="AJ213" i="14" s="1"/>
  <c r="AG221" i="14"/>
  <c r="AJ221" i="14" a="1"/>
  <c r="AJ221" i="14" s="1"/>
  <c r="AG225" i="14"/>
  <c r="AJ225" i="14" a="1"/>
  <c r="AJ225" i="14" s="1"/>
  <c r="AG228" i="14"/>
  <c r="AJ228" i="14" a="1"/>
  <c r="AJ228" i="14" s="1"/>
  <c r="AG229" i="14"/>
  <c r="AJ229" i="14" a="1"/>
  <c r="AJ229" i="14" s="1"/>
  <c r="AG233" i="14"/>
  <c r="AG240" i="14"/>
  <c r="AJ240" i="14" a="1"/>
  <c r="AJ240" i="14" s="1"/>
  <c r="AG241" i="14"/>
  <c r="AJ241" i="14" a="1"/>
  <c r="AJ241" i="14" s="1"/>
  <c r="AG248" i="14"/>
  <c r="AJ248" i="14" a="1"/>
  <c r="AJ248" i="14" s="1"/>
  <c r="AD249" i="14"/>
  <c r="AE249" i="14" s="1"/>
  <c r="AF249" i="14" s="1"/>
  <c r="AB156" i="14"/>
  <c r="AC156" i="14" s="1"/>
  <c r="AB160" i="14"/>
  <c r="AC160" i="14" s="1"/>
  <c r="AB164" i="14"/>
  <c r="AC164" i="14" s="1"/>
  <c r="AB168" i="14"/>
  <c r="AC168" i="14" s="1"/>
  <c r="AB172" i="14"/>
  <c r="AC172" i="14" s="1"/>
  <c r="AB176" i="14"/>
  <c r="AC176" i="14" s="1"/>
  <c r="AB180" i="14"/>
  <c r="AC180" i="14" s="1"/>
  <c r="AB184" i="14"/>
  <c r="AC184" i="14" s="1"/>
  <c r="AB188" i="14"/>
  <c r="AC188" i="14" s="1"/>
  <c r="AB192" i="14"/>
  <c r="AC192" i="14" s="1"/>
  <c r="AB196" i="14"/>
  <c r="AC196" i="14" s="1"/>
  <c r="AD216" i="14"/>
  <c r="AE216" i="14" s="1"/>
  <c r="AF216" i="14" s="1"/>
  <c r="AD220" i="14"/>
  <c r="AE220" i="14" s="1"/>
  <c r="AF220" i="14" s="1"/>
  <c r="AD224" i="14"/>
  <c r="AE224" i="14" s="1"/>
  <c r="AF224" i="14" s="1"/>
  <c r="AB251" i="14"/>
  <c r="AC251" i="14" s="1"/>
  <c r="AJ203" i="14" l="1" a="1"/>
  <c r="AJ203" i="14" s="1"/>
  <c r="AJ148" i="14" a="1"/>
  <c r="AJ148" i="14" s="1"/>
  <c r="AB13" i="6"/>
  <c r="AL94" i="7"/>
  <c r="AL64" i="7"/>
  <c r="T94" i="7"/>
  <c r="Z74" i="7"/>
  <c r="AL104" i="7"/>
  <c r="AF94" i="7"/>
  <c r="AB16" i="6"/>
  <c r="U74" i="7" s="1"/>
  <c r="AG243" i="14"/>
  <c r="AG74" i="14"/>
  <c r="AJ131" i="14" a="1"/>
  <c r="AJ131" i="14" s="1"/>
  <c r="AJ237" i="14" a="1"/>
  <c r="AJ237" i="14" s="1"/>
  <c r="AJ222" i="14" a="1"/>
  <c r="AJ222" i="14" s="1"/>
  <c r="AG86" i="14"/>
  <c r="AG82" i="14"/>
  <c r="AJ106" i="14" a="1"/>
  <c r="AJ106" i="14" s="1"/>
  <c r="AJ97" i="14" a="1"/>
  <c r="AJ97" i="14" s="1"/>
  <c r="AJ200" i="14" a="1"/>
  <c r="AJ200" i="14" s="1"/>
  <c r="AG16" i="14"/>
  <c r="AJ239" i="14" a="1"/>
  <c r="AJ239" i="14" s="1"/>
  <c r="AJ179" i="14" a="1"/>
  <c r="AJ179" i="14" s="1"/>
  <c r="AG123" i="14"/>
  <c r="AG144" i="14"/>
  <c r="AJ38" i="14" a="1"/>
  <c r="AJ38" i="14" s="1"/>
  <c r="AJ232" i="14" a="1"/>
  <c r="AJ232" i="14" s="1"/>
  <c r="AG172" i="14"/>
  <c r="AJ199" i="14" a="1"/>
  <c r="AJ199" i="14" s="1"/>
  <c r="AJ133" i="14" a="1"/>
  <c r="AJ133" i="14" s="1"/>
  <c r="AJ231" i="14" a="1"/>
  <c r="AJ231" i="14" s="1"/>
  <c r="AJ244" i="14" a="1"/>
  <c r="AJ244" i="14" s="1"/>
  <c r="AJ171" i="14" a="1"/>
  <c r="AJ171" i="14" s="1"/>
  <c r="AJ226" i="14" a="1"/>
  <c r="AJ226" i="14" s="1"/>
  <c r="AG219" i="14"/>
  <c r="AJ192" i="14" a="1"/>
  <c r="AJ192" i="14" s="1"/>
  <c r="AJ99" i="14" a="1"/>
  <c r="AJ99" i="14" s="1"/>
  <c r="AJ160" i="14" a="1"/>
  <c r="AJ160" i="14" s="1"/>
  <c r="AG175" i="14"/>
  <c r="AG218" i="14"/>
  <c r="AJ81" i="14" a="1"/>
  <c r="AJ81" i="14" s="1"/>
  <c r="AJ208" i="14" a="1"/>
  <c r="AJ208" i="14" s="1"/>
  <c r="AJ188" i="14" a="1"/>
  <c r="AJ188" i="14" s="1"/>
  <c r="AJ246" i="14" a="1"/>
  <c r="AJ246" i="14" s="1"/>
  <c r="AG223" i="14"/>
  <c r="AD10" i="14"/>
  <c r="AE10" i="14" s="1"/>
  <c r="AF10" i="14" s="1"/>
  <c r="AJ10" i="14" s="1" a="1"/>
  <c r="AJ10" i="14" s="1"/>
  <c r="AK10" i="14" s="1"/>
  <c r="AL10" i="14" s="1" a="1"/>
  <c r="AL10" i="14" s="1"/>
  <c r="O38" i="15" s="1" a="1"/>
  <c r="O38" i="15" s="1"/>
  <c r="P38" i="15" s="1"/>
  <c r="AJ250" i="14" a="1"/>
  <c r="AJ250" i="14" s="1"/>
  <c r="AJ183" i="14" a="1"/>
  <c r="AJ183" i="14" s="1"/>
  <c r="AG206" i="14"/>
  <c r="AJ58" i="14" a="1"/>
  <c r="AJ58" i="14" s="1"/>
  <c r="AG32" i="14"/>
  <c r="AG66" i="14"/>
  <c r="AG198" i="14"/>
  <c r="AJ103" i="14" a="1"/>
  <c r="AJ103" i="14" s="1"/>
  <c r="AG207" i="14"/>
  <c r="AJ33" i="14" a="1"/>
  <c r="AJ33" i="14" s="1"/>
  <c r="AJ130" i="14" a="1"/>
  <c r="AJ130" i="14" s="1"/>
  <c r="AG251" i="14"/>
  <c r="AG104" i="14"/>
  <c r="BK52" i="13"/>
  <c r="BM52" i="13"/>
  <c r="BK12" i="13"/>
  <c r="BM12" i="13"/>
  <c r="BK99" i="13"/>
  <c r="BM99" i="13"/>
  <c r="BK87" i="13"/>
  <c r="BM87" i="13"/>
  <c r="AC40" i="6"/>
  <c r="AB40" i="6"/>
  <c r="W106" i="7"/>
  <c r="AJ245" i="14" a="1"/>
  <c r="AJ245" i="14" s="1"/>
  <c r="AI76" i="7"/>
  <c r="N110" i="7"/>
  <c r="L88" i="7"/>
  <c r="AG238" i="14"/>
  <c r="N112" i="7"/>
  <c r="AJ167" i="14" a="1"/>
  <c r="AJ167" i="14" s="1"/>
  <c r="AF102" i="7"/>
  <c r="X98" i="7"/>
  <c r="T72" i="7"/>
  <c r="AI86" i="7"/>
  <c r="K76" i="7"/>
  <c r="Q76" i="7"/>
  <c r="AD98" i="7"/>
  <c r="L108" i="7"/>
  <c r="AI106" i="7"/>
  <c r="AG11" i="14"/>
  <c r="AJ19" i="14" a="1"/>
  <c r="AJ19" i="14" s="1"/>
  <c r="AF90" i="7"/>
  <c r="J88" i="7"/>
  <c r="L33" i="9"/>
  <c r="AG214" i="14"/>
  <c r="AJ115" i="14" a="1"/>
  <c r="AJ115" i="14" s="1"/>
  <c r="T102" i="7"/>
  <c r="L98" i="7"/>
  <c r="AB78" i="7"/>
  <c r="AJ70" i="7"/>
  <c r="AD110" i="7"/>
  <c r="AF35" i="6"/>
  <c r="AH102" i="7"/>
  <c r="V98" i="7"/>
  <c r="AL90" i="7"/>
  <c r="AD74" i="7"/>
  <c r="N70" i="7"/>
  <c r="AB108" i="7"/>
  <c r="AG50" i="14"/>
  <c r="Q106" i="7"/>
  <c r="AF37" i="6"/>
  <c r="AD108" i="7"/>
  <c r="AL102" i="7"/>
  <c r="AJ107" i="14" a="1"/>
  <c r="AJ107" i="14" s="1"/>
  <c r="AG65" i="14"/>
  <c r="T110" i="7"/>
  <c r="P102" i="7"/>
  <c r="X90" i="7"/>
  <c r="AF82" i="7"/>
  <c r="X78" i="7"/>
  <c r="AF70" i="7"/>
  <c r="W96" i="7"/>
  <c r="J108" i="7"/>
  <c r="Z102" i="7"/>
  <c r="R98" i="7"/>
  <c r="R80" i="7"/>
  <c r="AJ35" i="14" a="1"/>
  <c r="AJ35" i="14" s="1"/>
  <c r="BM20" i="13"/>
  <c r="K66" i="7"/>
  <c r="AF24" i="6"/>
  <c r="AL70" i="7"/>
  <c r="AC62" i="6"/>
  <c r="AB62" i="6"/>
  <c r="AJ230" i="14" a="1"/>
  <c r="AJ230" i="14" s="1"/>
  <c r="BM86" i="13"/>
  <c r="BM43" i="13"/>
  <c r="AJ180" i="14" a="1"/>
  <c r="AJ180" i="14" s="1"/>
  <c r="AJ138" i="14" a="1"/>
  <c r="AJ138" i="14" s="1"/>
  <c r="AJ129" i="14" a="1"/>
  <c r="AJ129" i="14" s="1"/>
  <c r="L68" i="7"/>
  <c r="Z112" i="7"/>
  <c r="R108" i="7"/>
  <c r="R88" i="7"/>
  <c r="AJ135" i="14" a="1"/>
  <c r="AJ135" i="14" s="1"/>
  <c r="AJ78" i="7"/>
  <c r="N92" i="7"/>
  <c r="BM27" i="13"/>
  <c r="T112" i="7"/>
  <c r="J92" i="7"/>
  <c r="Z80" i="7"/>
  <c r="AC96" i="7"/>
  <c r="AG211" i="14"/>
  <c r="AJ195" i="14" a="1"/>
  <c r="AJ195" i="14" s="1"/>
  <c r="AJ217" i="14" a="1"/>
  <c r="AJ217" i="14" s="1"/>
  <c r="AJ168" i="14" a="1"/>
  <c r="AJ168" i="14" s="1"/>
  <c r="BM31" i="13"/>
  <c r="AG67" i="14"/>
  <c r="T90" i="7"/>
  <c r="AB82" i="7"/>
  <c r="V108" i="7"/>
  <c r="V102" i="7"/>
  <c r="AD90" i="7"/>
  <c r="N80" i="7"/>
  <c r="AL72" i="7"/>
  <c r="AF110" i="7"/>
  <c r="AC66" i="7"/>
  <c r="Y104" i="7"/>
  <c r="AG52" i="14"/>
  <c r="AC48" i="6"/>
  <c r="AB48" i="6"/>
  <c r="AC106" i="7"/>
  <c r="BM16" i="13"/>
  <c r="AJ184" i="14" a="1"/>
  <c r="AJ184" i="14" s="1"/>
  <c r="N100" i="7"/>
  <c r="Q86" i="7"/>
  <c r="AL80" i="7"/>
  <c r="AJ235" i="14" a="1"/>
  <c r="AJ235" i="14" s="1"/>
  <c r="BM13" i="13"/>
  <c r="Z70" i="7"/>
  <c r="AB102" i="7"/>
  <c r="P72" i="7"/>
  <c r="AL112" i="7"/>
  <c r="AC60" i="6"/>
  <c r="AB60" i="6"/>
  <c r="P98" i="7"/>
  <c r="AJ108" i="7"/>
  <c r="W86" i="7"/>
  <c r="K59" i="9"/>
  <c r="L59" i="9" s="1"/>
  <c r="AG212" i="14"/>
  <c r="BM67" i="13"/>
  <c r="AJ100" i="7"/>
  <c r="P78" i="7"/>
  <c r="X70" i="7"/>
  <c r="O94" i="7"/>
  <c r="AH108" i="7"/>
  <c r="J98" i="7"/>
  <c r="Z90" i="7"/>
  <c r="R84" i="7"/>
  <c r="AH72" i="7"/>
  <c r="AH68" i="7"/>
  <c r="K47" i="9"/>
  <c r="L47" i="9" s="1"/>
  <c r="AB27" i="6"/>
  <c r="AC64" i="6"/>
  <c r="AB64" i="6"/>
  <c r="Z110" i="7"/>
  <c r="AJ236" i="14" a="1"/>
  <c r="AJ236" i="14" s="1"/>
  <c r="BM55" i="13"/>
  <c r="AF100" i="7"/>
  <c r="L90" i="7"/>
  <c r="T82" i="7"/>
  <c r="L78" i="7"/>
  <c r="T70" i="7"/>
  <c r="AF59" i="6"/>
  <c r="N102" i="7"/>
  <c r="AL82" i="7"/>
  <c r="AD68" i="7"/>
  <c r="Q66" i="7"/>
  <c r="AG36" i="14"/>
  <c r="L21" i="9"/>
  <c r="AG210" i="14"/>
  <c r="AJ143" i="14" a="1"/>
  <c r="AJ143" i="14" s="1"/>
  <c r="AJ88" i="7"/>
  <c r="P82" i="7"/>
  <c r="J112" i="7"/>
  <c r="J102" i="7"/>
  <c r="R90" i="7"/>
  <c r="AH82" i="7"/>
  <c r="AH78" i="7"/>
  <c r="Z72" i="7"/>
  <c r="AF51" i="6"/>
  <c r="AG88" i="14"/>
  <c r="W76" i="7"/>
  <c r="AL110" i="7"/>
  <c r="AC86" i="7"/>
  <c r="AC38" i="6"/>
  <c r="AB38" i="6"/>
  <c r="AJ141" i="14" a="1"/>
  <c r="AJ141" i="14" s="1"/>
  <c r="P108" i="7"/>
  <c r="X100" i="7"/>
  <c r="L70" i="7"/>
  <c r="AB112" i="7"/>
  <c r="K106" i="7"/>
  <c r="AI66" i="7"/>
  <c r="V112" i="7"/>
  <c r="N90" i="7"/>
  <c r="AD78" i="7"/>
  <c r="V72" i="7"/>
  <c r="V68" i="7"/>
  <c r="AF112" i="7"/>
  <c r="AJ173" i="14" a="1"/>
  <c r="AJ173" i="14" s="1"/>
  <c r="AC39" i="6"/>
  <c r="AB39" i="6"/>
  <c r="AC50" i="6"/>
  <c r="AB50" i="6"/>
  <c r="AJ49" i="14" a="1"/>
  <c r="AJ49" i="14" s="1"/>
  <c r="T80" i="7"/>
  <c r="T100" i="7"/>
  <c r="AB88" i="7"/>
  <c r="AJ80" i="7"/>
  <c r="AJ68" i="7"/>
  <c r="AH112" i="7"/>
  <c r="R68" i="7"/>
  <c r="AB28" i="6"/>
  <c r="M38" i="15" a="1"/>
  <c r="M38" i="15" s="1"/>
  <c r="N38" i="15" s="1"/>
  <c r="AF64" i="7"/>
  <c r="Z94" i="7"/>
  <c r="N74" i="7"/>
  <c r="Z64" i="7"/>
  <c r="T84" i="7"/>
  <c r="AF15" i="6"/>
  <c r="N84" i="7"/>
  <c r="T104" i="7"/>
  <c r="AF74" i="7"/>
  <c r="T64" i="7"/>
  <c r="J11" i="9"/>
  <c r="L11" i="9" s="1"/>
  <c r="Z104" i="7"/>
  <c r="N94" i="7"/>
  <c r="AL84" i="7"/>
  <c r="AL74" i="7"/>
  <c r="N64" i="7"/>
  <c r="AF84" i="7"/>
  <c r="T74" i="7"/>
  <c r="N104" i="7"/>
  <c r="Z84" i="7"/>
  <c r="AG104" i="7"/>
  <c r="AE76" i="7"/>
  <c r="AG76" i="7"/>
  <c r="Y76" i="7"/>
  <c r="T96" i="7"/>
  <c r="AI96" i="7"/>
  <c r="K96" i="7"/>
  <c r="AE86" i="7"/>
  <c r="K86" i="7"/>
  <c r="W66" i="7"/>
  <c r="AD106" i="7"/>
  <c r="O106" i="7"/>
  <c r="R96" i="7"/>
  <c r="R86" i="7"/>
  <c r="AD66" i="7"/>
  <c r="AJ106" i="7"/>
  <c r="Q96" i="7"/>
  <c r="AF26" i="6"/>
  <c r="J22" i="9"/>
  <c r="M76" i="7"/>
  <c r="M86" i="7"/>
  <c r="AK76" i="7"/>
  <c r="Y66" i="7"/>
  <c r="AK106" i="7"/>
  <c r="AK66" i="7"/>
  <c r="M66" i="7"/>
  <c r="Y86" i="7"/>
  <c r="Y96" i="7"/>
  <c r="AK86" i="7"/>
  <c r="S96" i="7"/>
  <c r="AE96" i="7"/>
  <c r="S86" i="7"/>
  <c r="S76" i="7"/>
  <c r="S66" i="7"/>
  <c r="AE106" i="7"/>
  <c r="AK96" i="7"/>
  <c r="M106" i="7"/>
  <c r="L94" i="7"/>
  <c r="X74" i="7"/>
  <c r="AA64" i="7"/>
  <c r="AD94" i="7"/>
  <c r="R64" i="7"/>
  <c r="AJ94" i="7"/>
  <c r="S104" i="7"/>
  <c r="L104" i="7"/>
  <c r="X84" i="7"/>
  <c r="AJ64" i="7"/>
  <c r="L64" i="7"/>
  <c r="AA74" i="7"/>
  <c r="X94" i="7"/>
  <c r="AJ74" i="7"/>
  <c r="L74" i="7"/>
  <c r="J9" i="9"/>
  <c r="L9" i="9" s="1"/>
  <c r="R94" i="7"/>
  <c r="AD84" i="7"/>
  <c r="R74" i="7"/>
  <c r="AD64" i="7"/>
  <c r="AD104" i="7"/>
  <c r="X104" i="7"/>
  <c r="AJ84" i="7"/>
  <c r="L84" i="7"/>
  <c r="X64" i="7"/>
  <c r="R104" i="7"/>
  <c r="AF8" i="7"/>
  <c r="N42" i="7"/>
  <c r="P32" i="7"/>
  <c r="P16" i="7"/>
  <c r="N10" i="7"/>
  <c r="N26" i="7"/>
  <c r="AE84" i="7"/>
  <c r="S64" i="7"/>
  <c r="AF14" i="6"/>
  <c r="AK64" i="7"/>
  <c r="AF24" i="7"/>
  <c r="S94" i="7"/>
  <c r="AE74" i="7"/>
  <c r="M64" i="7"/>
  <c r="AK104" i="7"/>
  <c r="AK84" i="7"/>
  <c r="AK94" i="7"/>
  <c r="AF16" i="7"/>
  <c r="AE104" i="7"/>
  <c r="S84" i="7"/>
  <c r="AE64" i="7"/>
  <c r="Y94" i="7"/>
  <c r="AF32" i="7"/>
  <c r="AE94" i="7"/>
  <c r="S74" i="7"/>
  <c r="M74" i="7"/>
  <c r="Y74" i="7"/>
  <c r="AK74" i="7"/>
  <c r="Y84" i="7"/>
  <c r="M84" i="7"/>
  <c r="M94" i="7"/>
  <c r="M104" i="7"/>
  <c r="J10" i="9"/>
  <c r="L10" i="9" s="1"/>
  <c r="Y64" i="7"/>
  <c r="P24" i="7"/>
  <c r="P8" i="7"/>
  <c r="Z34" i="7"/>
  <c r="Z26" i="7"/>
  <c r="Z18" i="7"/>
  <c r="Z10" i="7"/>
  <c r="AL34" i="7"/>
  <c r="AL18" i="7"/>
  <c r="R34" i="7"/>
  <c r="R26" i="7"/>
  <c r="R18" i="7"/>
  <c r="N34" i="7"/>
  <c r="N18" i="7"/>
  <c r="AL42" i="7"/>
  <c r="AL26" i="7"/>
  <c r="AL10" i="7"/>
  <c r="AD30" i="7"/>
  <c r="AD14" i="7"/>
  <c r="AD22" i="7"/>
  <c r="AD38" i="7"/>
  <c r="AD6" i="7"/>
  <c r="AH26" i="7"/>
  <c r="X24" i="7"/>
  <c r="AH34" i="7"/>
  <c r="X32" i="7"/>
  <c r="X8" i="7"/>
  <c r="T42" i="7"/>
  <c r="AF10" i="7"/>
  <c r="AF42" i="7"/>
  <c r="AH42" i="7"/>
  <c r="AH18" i="7"/>
  <c r="X16" i="7"/>
  <c r="V10" i="7"/>
  <c r="T26" i="7"/>
  <c r="AF18" i="7"/>
  <c r="H55" i="9"/>
  <c r="I55" i="9" s="1"/>
  <c r="V38" i="7"/>
  <c r="V30" i="7"/>
  <c r="V22" i="7"/>
  <c r="V14" i="7"/>
  <c r="V6" i="7"/>
  <c r="V42" i="7"/>
  <c r="T10" i="7"/>
  <c r="P59" i="6"/>
  <c r="AF26" i="7"/>
  <c r="Z42" i="7"/>
  <c r="L32" i="7"/>
  <c r="AH6" i="7"/>
  <c r="Q59" i="6"/>
  <c r="AF34" i="7"/>
  <c r="T18" i="7"/>
  <c r="AH38" i="7"/>
  <c r="BK41" i="13"/>
  <c r="BM41" i="13"/>
  <c r="BM54" i="13"/>
  <c r="BK54" i="13"/>
  <c r="BK95" i="13"/>
  <c r="BM95" i="13"/>
  <c r="BK98" i="13"/>
  <c r="BM98" i="13"/>
  <c r="BK90" i="13"/>
  <c r="BM90" i="13"/>
  <c r="BK59" i="13"/>
  <c r="BM59" i="13"/>
  <c r="BK19" i="13"/>
  <c r="BM19" i="13"/>
  <c r="BK91" i="13"/>
  <c r="BM91" i="13"/>
  <c r="BK57" i="13"/>
  <c r="BM57" i="13"/>
  <c r="BK79" i="13"/>
  <c r="BM79" i="13"/>
  <c r="BM70" i="13"/>
  <c r="BK70" i="13"/>
  <c r="AG153" i="14"/>
  <c r="AJ153" i="14" a="1"/>
  <c r="AJ153" i="14" s="1"/>
  <c r="AG224" i="14"/>
  <c r="AJ224" i="14" a="1"/>
  <c r="AJ224" i="14" s="1"/>
  <c r="AG146" i="14"/>
  <c r="AJ146" i="14" a="1"/>
  <c r="AJ146" i="14" s="1"/>
  <c r="BK94" i="13"/>
  <c r="BM94" i="13"/>
  <c r="BK46" i="13"/>
  <c r="BM46" i="13"/>
  <c r="BK73" i="13"/>
  <c r="BM73" i="13"/>
  <c r="BK65" i="13"/>
  <c r="BM65" i="13"/>
  <c r="AC69" i="6"/>
  <c r="AB69" i="6"/>
  <c r="AC56" i="6"/>
  <c r="AB56" i="6"/>
  <c r="AC53" i="6"/>
  <c r="AB53" i="6"/>
  <c r="AC44" i="6"/>
  <c r="AB44" i="6"/>
  <c r="AC41" i="6"/>
  <c r="AB41" i="6"/>
  <c r="AC32" i="6"/>
  <c r="AB32" i="6"/>
  <c r="AC29" i="6"/>
  <c r="AB29" i="6"/>
  <c r="AC20" i="6"/>
  <c r="AB20" i="6"/>
  <c r="AC17" i="6"/>
  <c r="AA18" i="6" s="1"/>
  <c r="AB17" i="6"/>
  <c r="BM38" i="13"/>
  <c r="BK38" i="13"/>
  <c r="H61" i="9"/>
  <c r="I61" i="9" s="1"/>
  <c r="P65" i="6"/>
  <c r="AH44" i="7"/>
  <c r="J44" i="7"/>
  <c r="AH36" i="7"/>
  <c r="J36" i="7"/>
  <c r="AH28" i="7"/>
  <c r="J28" i="7"/>
  <c r="AH20" i="7"/>
  <c r="J20" i="7"/>
  <c r="AH12" i="7"/>
  <c r="J12" i="7"/>
  <c r="P44" i="7"/>
  <c r="P36" i="7"/>
  <c r="P28" i="7"/>
  <c r="P20" i="7"/>
  <c r="P12" i="7"/>
  <c r="V12" i="7"/>
  <c r="Q65" i="6"/>
  <c r="V44" i="7"/>
  <c r="V28" i="7"/>
  <c r="V36" i="7"/>
  <c r="V20" i="7"/>
  <c r="H13" i="9"/>
  <c r="I13" i="9" s="1"/>
  <c r="P17" i="6"/>
  <c r="AJ38" i="7"/>
  <c r="L38" i="7"/>
  <c r="AJ30" i="7"/>
  <c r="L30" i="7"/>
  <c r="AJ22" i="7"/>
  <c r="L22" i="7"/>
  <c r="AJ14" i="7"/>
  <c r="L14" i="7"/>
  <c r="AJ6" i="7"/>
  <c r="L6" i="7"/>
  <c r="X30" i="7"/>
  <c r="X14" i="7"/>
  <c r="X38" i="7"/>
  <c r="Q17" i="6"/>
  <c r="X22" i="7"/>
  <c r="X6" i="7"/>
  <c r="BK49" i="13"/>
  <c r="BM49" i="13"/>
  <c r="AC23" i="6"/>
  <c r="AB23" i="6"/>
  <c r="AB44" i="7"/>
  <c r="BK62" i="13"/>
  <c r="BM62" i="13"/>
  <c r="AC68" i="6"/>
  <c r="AB68" i="6"/>
  <c r="AC65" i="6"/>
  <c r="AB65" i="6"/>
  <c r="AC55" i="6"/>
  <c r="AB55" i="6"/>
  <c r="P42" i="7"/>
  <c r="P34" i="7"/>
  <c r="P26" i="7"/>
  <c r="P18" i="7"/>
  <c r="P10" i="7"/>
  <c r="Q47" i="6"/>
  <c r="H43" i="9"/>
  <c r="I43" i="9" s="1"/>
  <c r="P47" i="6"/>
  <c r="AB18" i="7"/>
  <c r="AB42" i="7"/>
  <c r="AB10" i="7"/>
  <c r="AB34" i="7"/>
  <c r="AB26" i="7"/>
  <c r="AC43" i="6"/>
  <c r="AB43" i="6"/>
  <c r="H31" i="9"/>
  <c r="I31" i="9" s="1"/>
  <c r="AD40" i="7"/>
  <c r="AD32" i="7"/>
  <c r="AD24" i="7"/>
  <c r="AD16" i="7"/>
  <c r="AD8" i="7"/>
  <c r="Q35" i="6"/>
  <c r="P35" i="6"/>
  <c r="R40" i="7"/>
  <c r="R24" i="7"/>
  <c r="R8" i="7"/>
  <c r="R32" i="7"/>
  <c r="R16" i="7"/>
  <c r="AC31" i="6"/>
  <c r="AB31" i="6"/>
  <c r="H19" i="9"/>
  <c r="I19" i="9" s="1"/>
  <c r="T38" i="7"/>
  <c r="T30" i="7"/>
  <c r="T22" i="7"/>
  <c r="T14" i="7"/>
  <c r="T6" i="7"/>
  <c r="Q23" i="6"/>
  <c r="P23" i="6"/>
  <c r="AE23" i="6" s="1"/>
  <c r="AD23" i="6" s="1"/>
  <c r="K19" i="9" s="1"/>
  <c r="AF30" i="7"/>
  <c r="AF14" i="7"/>
  <c r="AF38" i="7"/>
  <c r="AF22" i="7"/>
  <c r="AF6" i="7"/>
  <c r="AC19" i="6"/>
  <c r="AB19" i="6"/>
  <c r="AB38" i="7"/>
  <c r="AB30" i="7"/>
  <c r="AB22" i="7"/>
  <c r="AB14" i="7"/>
  <c r="AB6" i="7"/>
  <c r="Q11" i="6"/>
  <c r="H7" i="9"/>
  <c r="I7" i="9" s="1"/>
  <c r="P11" i="6"/>
  <c r="AE11" i="6" s="1"/>
  <c r="P38" i="7"/>
  <c r="P22" i="7"/>
  <c r="P6" i="7"/>
  <c r="P30" i="7"/>
  <c r="P14" i="7"/>
  <c r="BM66" i="13"/>
  <c r="BK33" i="13"/>
  <c r="BM33" i="13"/>
  <c r="Z38" i="7"/>
  <c r="V34" i="7"/>
  <c r="AH30" i="7"/>
  <c r="L24" i="7"/>
  <c r="J22" i="7"/>
  <c r="AJ16" i="7"/>
  <c r="R14" i="7"/>
  <c r="Z6" i="7"/>
  <c r="P53" i="6"/>
  <c r="X42" i="7"/>
  <c r="X34" i="7"/>
  <c r="X26" i="7"/>
  <c r="X18" i="7"/>
  <c r="X10" i="7"/>
  <c r="H49" i="9"/>
  <c r="I49" i="9" s="1"/>
  <c r="AD42" i="7"/>
  <c r="AD34" i="7"/>
  <c r="AD26" i="7"/>
  <c r="AD18" i="7"/>
  <c r="AD10" i="7"/>
  <c r="AJ34" i="7"/>
  <c r="AJ18" i="7"/>
  <c r="L10" i="7"/>
  <c r="L34" i="7"/>
  <c r="L18" i="7"/>
  <c r="L42" i="7"/>
  <c r="L26" i="7"/>
  <c r="AJ42" i="7"/>
  <c r="AJ26" i="7"/>
  <c r="AJ10" i="7"/>
  <c r="Q53" i="6"/>
  <c r="BM42" i="13"/>
  <c r="R42" i="7"/>
  <c r="AG149" i="14"/>
  <c r="AJ149" i="14" a="1"/>
  <c r="AJ149" i="14" s="1"/>
  <c r="AG154" i="14"/>
  <c r="AJ154" i="14" a="1"/>
  <c r="AJ154" i="14" s="1"/>
  <c r="AG220" i="14"/>
  <c r="AJ220" i="14" a="1"/>
  <c r="AJ220" i="14" s="1"/>
  <c r="AG145" i="14"/>
  <c r="AJ145" i="14" a="1"/>
  <c r="AJ145" i="14" s="1"/>
  <c r="AG216" i="14"/>
  <c r="AJ216" i="14" a="1"/>
  <c r="AJ216" i="14" s="1"/>
  <c r="AG249" i="14"/>
  <c r="AJ249" i="14" a="1"/>
  <c r="AJ249" i="14" s="1"/>
  <c r="AG150" i="14"/>
  <c r="AJ150" i="14" a="1"/>
  <c r="AJ150" i="14" s="1"/>
  <c r="BK82" i="13"/>
  <c r="BM82" i="13"/>
  <c r="BK78" i="13"/>
  <c r="BM78" i="13"/>
  <c r="BM58" i="13"/>
  <c r="BM34" i="13"/>
  <c r="J42" i="7"/>
  <c r="N38" i="7"/>
  <c r="N30" i="7"/>
  <c r="N22" i="7"/>
  <c r="N14" i="7"/>
  <c r="N6" i="7"/>
  <c r="AC67" i="6"/>
  <c r="AB67" i="6"/>
  <c r="AC58" i="6"/>
  <c r="AB58" i="6"/>
  <c r="AC54" i="6"/>
  <c r="AB54" i="6"/>
  <c r="AC46" i="6"/>
  <c r="AB46" i="6"/>
  <c r="AC42" i="6"/>
  <c r="AB42" i="6"/>
  <c r="AC34" i="6"/>
  <c r="AB34" i="6"/>
  <c r="AC30" i="6"/>
  <c r="AB30" i="6"/>
  <c r="AC22" i="6"/>
  <c r="AB22" i="6"/>
  <c r="BM75" i="13"/>
  <c r="BM50" i="13"/>
  <c r="BM23" i="13"/>
  <c r="BM15" i="13"/>
  <c r="AJ40" i="7"/>
  <c r="R38" i="7"/>
  <c r="Z30" i="7"/>
  <c r="V26" i="7"/>
  <c r="AH22" i="7"/>
  <c r="L16" i="7"/>
  <c r="J14" i="7"/>
  <c r="AJ8" i="7"/>
  <c r="R6" i="7"/>
  <c r="H37" i="9"/>
  <c r="I37" i="9" s="1"/>
  <c r="P41" i="6"/>
  <c r="AL40" i="7"/>
  <c r="N40" i="7"/>
  <c r="AL32" i="7"/>
  <c r="N32" i="7"/>
  <c r="AL24" i="7"/>
  <c r="N24" i="7"/>
  <c r="AL16" i="7"/>
  <c r="N16" i="7"/>
  <c r="AL8" i="7"/>
  <c r="N8" i="7"/>
  <c r="T40" i="7"/>
  <c r="T32" i="7"/>
  <c r="T24" i="7"/>
  <c r="T16" i="7"/>
  <c r="T8" i="7"/>
  <c r="Z16" i="7"/>
  <c r="Q41" i="6"/>
  <c r="Z8" i="7"/>
  <c r="Z32" i="7"/>
  <c r="Z40" i="7"/>
  <c r="Z24" i="7"/>
  <c r="BM11" i="13"/>
  <c r="AC11" i="6"/>
  <c r="AA12" i="6" s="1"/>
  <c r="AB11" i="6"/>
  <c r="BM83" i="13"/>
  <c r="AL38" i="7"/>
  <c r="AB36" i="7"/>
  <c r="J34" i="7"/>
  <c r="AL30" i="7"/>
  <c r="AB28" i="7"/>
  <c r="J26" i="7"/>
  <c r="AL22" i="7"/>
  <c r="AB20" i="7"/>
  <c r="J18" i="7"/>
  <c r="AL14" i="7"/>
  <c r="AB12" i="7"/>
  <c r="J10" i="7"/>
  <c r="AL6" i="7"/>
  <c r="AC70" i="6"/>
  <c r="AB70" i="6"/>
  <c r="AC66" i="6"/>
  <c r="AB66" i="6"/>
  <c r="AC57" i="6"/>
  <c r="AB57" i="6"/>
  <c r="AC45" i="6"/>
  <c r="AB45" i="6"/>
  <c r="AC33" i="6"/>
  <c r="AB33" i="6"/>
  <c r="AC21" i="6"/>
  <c r="AB21" i="6"/>
  <c r="BM74" i="13"/>
  <c r="L22" i="9"/>
  <c r="L40" i="7"/>
  <c r="J38" i="7"/>
  <c r="AJ32" i="7"/>
  <c r="R30" i="7"/>
  <c r="Z22" i="7"/>
  <c r="V18" i="7"/>
  <c r="AH14" i="7"/>
  <c r="L8" i="7"/>
  <c r="J6" i="7"/>
  <c r="P29" i="6"/>
  <c r="H25" i="9"/>
  <c r="I25" i="9" s="1"/>
  <c r="V40" i="7"/>
  <c r="V32" i="7"/>
  <c r="V24" i="7"/>
  <c r="V16" i="7"/>
  <c r="V8" i="7"/>
  <c r="AB40" i="7"/>
  <c r="AB32" i="7"/>
  <c r="AB24" i="7"/>
  <c r="AB16" i="7"/>
  <c r="AB8" i="7"/>
  <c r="AH32" i="7"/>
  <c r="AH16" i="7"/>
  <c r="J24" i="7"/>
  <c r="J8" i="7"/>
  <c r="Q29" i="6"/>
  <c r="J40" i="7"/>
  <c r="AH40" i="7"/>
  <c r="AH24" i="7"/>
  <c r="AH8" i="7"/>
  <c r="J32" i="7"/>
  <c r="J16" i="7"/>
  <c r="X40" i="7"/>
  <c r="AG64" i="7" l="1"/>
  <c r="J12" i="9"/>
  <c r="L12" i="9" s="1"/>
  <c r="O84" i="7"/>
  <c r="AM64" i="7"/>
  <c r="U94" i="7"/>
  <c r="U84" i="7"/>
  <c r="O64" i="7"/>
  <c r="AM84" i="7"/>
  <c r="O104" i="7"/>
  <c r="U104" i="7"/>
  <c r="AJ104" i="7"/>
  <c r="AF13" i="6"/>
  <c r="AA94" i="7"/>
  <c r="AA104" i="7"/>
  <c r="AG94" i="7"/>
  <c r="AM94" i="7"/>
  <c r="AG74" i="7"/>
  <c r="AM104" i="7"/>
  <c r="AF16" i="6"/>
  <c r="AG84" i="7"/>
  <c r="O74" i="7"/>
  <c r="AM74" i="7"/>
  <c r="AA84" i="7"/>
  <c r="U64" i="7"/>
  <c r="AG10" i="14"/>
  <c r="AH10" i="14" s="1"/>
  <c r="AI10" i="14" s="1" a="1"/>
  <c r="AI10" i="14" s="1"/>
  <c r="AM10" i="14" s="1"/>
  <c r="AN10" i="14" s="1"/>
  <c r="J23" i="9"/>
  <c r="L23" i="9" s="1"/>
  <c r="N96" i="7"/>
  <c r="AL106" i="7"/>
  <c r="AF76" i="7"/>
  <c r="AL76" i="7"/>
  <c r="AF27" i="6"/>
  <c r="AL96" i="7"/>
  <c r="AF106" i="7"/>
  <c r="N86" i="7"/>
  <c r="AF96" i="7"/>
  <c r="N76" i="7"/>
  <c r="AF66" i="7"/>
  <c r="AF86" i="7"/>
  <c r="Z66" i="7"/>
  <c r="AL86" i="7"/>
  <c r="J24" i="9"/>
  <c r="L24" i="9" s="1"/>
  <c r="AM106" i="7"/>
  <c r="O76" i="7"/>
  <c r="O66" i="7"/>
  <c r="AG106" i="7"/>
  <c r="U86" i="7"/>
  <c r="U106" i="7"/>
  <c r="AM76" i="7"/>
  <c r="U76" i="7"/>
  <c r="AF28" i="6"/>
  <c r="AG66" i="7"/>
  <c r="AG96" i="7"/>
  <c r="O96" i="7"/>
  <c r="AA86" i="7"/>
  <c r="AM96" i="7"/>
  <c r="U66" i="7"/>
  <c r="O86" i="7"/>
  <c r="AA96" i="7"/>
  <c r="AM86" i="7"/>
  <c r="J56" i="9"/>
  <c r="L56" i="9" s="1"/>
  <c r="W112" i="7"/>
  <c r="K92" i="7"/>
  <c r="AI112" i="7"/>
  <c r="AC112" i="7"/>
  <c r="K72" i="7"/>
  <c r="W82" i="7"/>
  <c r="AI92" i="7"/>
  <c r="K82" i="7"/>
  <c r="Q112" i="7"/>
  <c r="W102" i="7"/>
  <c r="K112" i="7"/>
  <c r="AF60" i="6"/>
  <c r="AC82" i="7"/>
  <c r="K102" i="7"/>
  <c r="Q82" i="7"/>
  <c r="AC72" i="7"/>
  <c r="W92" i="7"/>
  <c r="AI102" i="7"/>
  <c r="AC92" i="7"/>
  <c r="W72" i="7"/>
  <c r="AI82" i="7"/>
  <c r="AI72" i="7"/>
  <c r="Q72" i="7"/>
  <c r="AC102" i="7"/>
  <c r="Q92" i="7"/>
  <c r="Q102" i="7"/>
  <c r="Z86" i="7"/>
  <c r="N66" i="7"/>
  <c r="AA76" i="7"/>
  <c r="T106" i="7"/>
  <c r="J44" i="9"/>
  <c r="L44" i="9" s="1"/>
  <c r="AC90" i="7"/>
  <c r="Q110" i="7"/>
  <c r="AI70" i="7"/>
  <c r="Q100" i="7"/>
  <c r="W110" i="7"/>
  <c r="K100" i="7"/>
  <c r="Q90" i="7"/>
  <c r="AC70" i="7"/>
  <c r="K90" i="7"/>
  <c r="W100" i="7"/>
  <c r="Q80" i="7"/>
  <c r="AC80" i="7"/>
  <c r="AI90" i="7"/>
  <c r="AC100" i="7"/>
  <c r="Q70" i="7"/>
  <c r="AF48" i="6"/>
  <c r="W80" i="7"/>
  <c r="K110" i="7"/>
  <c r="K80" i="7"/>
  <c r="W90" i="7"/>
  <c r="AI100" i="7"/>
  <c r="K70" i="7"/>
  <c r="AC110" i="7"/>
  <c r="W70" i="7"/>
  <c r="AI80" i="7"/>
  <c r="AI110" i="7"/>
  <c r="AL66" i="7"/>
  <c r="AM66" i="7"/>
  <c r="Z96" i="7"/>
  <c r="N106" i="7"/>
  <c r="U68" i="7"/>
  <c r="AG88" i="7"/>
  <c r="O78" i="7"/>
  <c r="AA88" i="7"/>
  <c r="AM98" i="7"/>
  <c r="AG78" i="7"/>
  <c r="AF40" i="6"/>
  <c r="O88" i="7"/>
  <c r="U108" i="7"/>
  <c r="AA98" i="7"/>
  <c r="O68" i="7"/>
  <c r="AA78" i="7"/>
  <c r="AM88" i="7"/>
  <c r="J36" i="9"/>
  <c r="L36" i="9" s="1"/>
  <c r="AA108" i="7"/>
  <c r="O108" i="7"/>
  <c r="AG68" i="7"/>
  <c r="AM68" i="7"/>
  <c r="AM108" i="7"/>
  <c r="U98" i="7"/>
  <c r="U88" i="7"/>
  <c r="U78" i="7"/>
  <c r="AG98" i="7"/>
  <c r="AA68" i="7"/>
  <c r="AM78" i="7"/>
  <c r="O98" i="7"/>
  <c r="AG108" i="7"/>
  <c r="Z106" i="7"/>
  <c r="AA66" i="7"/>
  <c r="J58" i="9"/>
  <c r="L58" i="9" s="1"/>
  <c r="Y112" i="7"/>
  <c r="Y92" i="7"/>
  <c r="S82" i="7"/>
  <c r="AE92" i="7"/>
  <c r="S102" i="7"/>
  <c r="AK82" i="7"/>
  <c r="Y72" i="7"/>
  <c r="M72" i="7"/>
  <c r="S72" i="7"/>
  <c r="AE82" i="7"/>
  <c r="M82" i="7"/>
  <c r="M102" i="7"/>
  <c r="AK102" i="7"/>
  <c r="AE112" i="7"/>
  <c r="AK72" i="7"/>
  <c r="M112" i="7"/>
  <c r="S92" i="7"/>
  <c r="AE102" i="7"/>
  <c r="Y82" i="7"/>
  <c r="Y102" i="7"/>
  <c r="AF62" i="6"/>
  <c r="S112" i="7"/>
  <c r="M92" i="7"/>
  <c r="AK112" i="7"/>
  <c r="AE72" i="7"/>
  <c r="AK92" i="7"/>
  <c r="U96" i="7"/>
  <c r="AA106" i="7"/>
  <c r="T66" i="7"/>
  <c r="J35" i="9"/>
  <c r="L35" i="9" s="1"/>
  <c r="Z78" i="7"/>
  <c r="AF39" i="6"/>
  <c r="Z108" i="7"/>
  <c r="N68" i="7"/>
  <c r="AF88" i="7"/>
  <c r="AL108" i="7"/>
  <c r="Z68" i="7"/>
  <c r="N108" i="7"/>
  <c r="AF68" i="7"/>
  <c r="AL78" i="7"/>
  <c r="AF108" i="7"/>
  <c r="AF78" i="7"/>
  <c r="AL98" i="7"/>
  <c r="Z88" i="7"/>
  <c r="N78" i="7"/>
  <c r="T88" i="7"/>
  <c r="AL68" i="7"/>
  <c r="N98" i="7"/>
  <c r="T108" i="7"/>
  <c r="T78" i="7"/>
  <c r="Z98" i="7"/>
  <c r="T98" i="7"/>
  <c r="N88" i="7"/>
  <c r="T68" i="7"/>
  <c r="AF98" i="7"/>
  <c r="AL88" i="7"/>
  <c r="J34" i="9"/>
  <c r="L34" i="9" s="1"/>
  <c r="M88" i="7"/>
  <c r="Y88" i="7"/>
  <c r="AE98" i="7"/>
  <c r="Y78" i="7"/>
  <c r="S78" i="7"/>
  <c r="AE88" i="7"/>
  <c r="AK68" i="7"/>
  <c r="M68" i="7"/>
  <c r="Y98" i="7"/>
  <c r="AK88" i="7"/>
  <c r="S88" i="7"/>
  <c r="Y68" i="7"/>
  <c r="S68" i="7"/>
  <c r="AE78" i="7"/>
  <c r="AK108" i="7"/>
  <c r="M98" i="7"/>
  <c r="AK78" i="7"/>
  <c r="AK98" i="7"/>
  <c r="M78" i="7"/>
  <c r="Y108" i="7"/>
  <c r="AE68" i="7"/>
  <c r="AE108" i="7"/>
  <c r="M108" i="7"/>
  <c r="S98" i="7"/>
  <c r="S108" i="7"/>
  <c r="AF38" i="6"/>
  <c r="J46" i="9"/>
  <c r="L46" i="9" s="1"/>
  <c r="Y80" i="7"/>
  <c r="AK100" i="7"/>
  <c r="M70" i="7"/>
  <c r="AE110" i="7"/>
  <c r="AE80" i="7"/>
  <c r="S100" i="7"/>
  <c r="Y100" i="7"/>
  <c r="S80" i="7"/>
  <c r="M90" i="7"/>
  <c r="M80" i="7"/>
  <c r="AK70" i="7"/>
  <c r="AK90" i="7"/>
  <c r="M100" i="7"/>
  <c r="Y90" i="7"/>
  <c r="M110" i="7"/>
  <c r="AF50" i="6"/>
  <c r="AK80" i="7"/>
  <c r="AE70" i="7"/>
  <c r="Y70" i="7"/>
  <c r="S90" i="7"/>
  <c r="AE100" i="7"/>
  <c r="AK110" i="7"/>
  <c r="Y110" i="7"/>
  <c r="AE90" i="7"/>
  <c r="S110" i="7"/>
  <c r="S70" i="7"/>
  <c r="T76" i="7"/>
  <c r="U72" i="7"/>
  <c r="O82" i="7"/>
  <c r="AA92" i="7"/>
  <c r="AM102" i="7"/>
  <c r="AM112" i="7"/>
  <c r="AG102" i="7"/>
  <c r="AG112" i="7"/>
  <c r="AG72" i="7"/>
  <c r="U82" i="7"/>
  <c r="O72" i="7"/>
  <c r="AA82" i="7"/>
  <c r="AM92" i="7"/>
  <c r="AF64" i="6"/>
  <c r="AA102" i="7"/>
  <c r="AG92" i="7"/>
  <c r="AM72" i="7"/>
  <c r="O102" i="7"/>
  <c r="U92" i="7"/>
  <c r="U112" i="7"/>
  <c r="J60" i="9"/>
  <c r="L60" i="9" s="1"/>
  <c r="U102" i="7"/>
  <c r="AG82" i="7"/>
  <c r="AA112" i="7"/>
  <c r="AA72" i="7"/>
  <c r="AM82" i="7"/>
  <c r="O112" i="7"/>
  <c r="O92" i="7"/>
  <c r="AG86" i="7"/>
  <c r="Z76" i="7"/>
  <c r="T86" i="7"/>
  <c r="Q38" i="15" a="1"/>
  <c r="Q38" i="15" s="1"/>
  <c r="AI107" i="7"/>
  <c r="W87" i="7"/>
  <c r="W77" i="7"/>
  <c r="AC107" i="7"/>
  <c r="W107" i="7"/>
  <c r="AC97" i="7"/>
  <c r="Q97" i="7"/>
  <c r="AC87" i="7"/>
  <c r="Q87" i="7"/>
  <c r="AC77" i="7"/>
  <c r="Q77" i="7"/>
  <c r="AC67" i="7"/>
  <c r="Q67" i="7"/>
  <c r="K97" i="7"/>
  <c r="AI87" i="7"/>
  <c r="AI77" i="7"/>
  <c r="Q107" i="7"/>
  <c r="K107" i="7"/>
  <c r="J26" i="9"/>
  <c r="L26" i="9" s="1"/>
  <c r="AI97" i="7"/>
  <c r="K87" i="7"/>
  <c r="K77" i="7"/>
  <c r="W97" i="7"/>
  <c r="K67" i="7"/>
  <c r="AF30" i="6"/>
  <c r="W67" i="7"/>
  <c r="AI67" i="7"/>
  <c r="AC109" i="7"/>
  <c r="W109" i="7"/>
  <c r="W99" i="7"/>
  <c r="AI89" i="7"/>
  <c r="W89" i="7"/>
  <c r="K89" i="7"/>
  <c r="AI69" i="7"/>
  <c r="Q109" i="7"/>
  <c r="K109" i="7"/>
  <c r="AC99" i="7"/>
  <c r="Q99" i="7"/>
  <c r="AC89" i="7"/>
  <c r="Q89" i="7"/>
  <c r="AC79" i="7"/>
  <c r="Q79" i="7"/>
  <c r="AC69" i="7"/>
  <c r="Q69" i="7"/>
  <c r="J38" i="9"/>
  <c r="L38" i="9" s="1"/>
  <c r="W79" i="7"/>
  <c r="AI109" i="7"/>
  <c r="AI99" i="7"/>
  <c r="AI79" i="7"/>
  <c r="K79" i="7"/>
  <c r="W69" i="7"/>
  <c r="K99" i="7"/>
  <c r="K69" i="7"/>
  <c r="AF42" i="6"/>
  <c r="J50" i="9"/>
  <c r="L50" i="9" s="1"/>
  <c r="Q111" i="7"/>
  <c r="K111" i="7"/>
  <c r="AI101" i="7"/>
  <c r="K101" i="7"/>
  <c r="W81" i="7"/>
  <c r="K81" i="7"/>
  <c r="AI71" i="7"/>
  <c r="K71" i="7"/>
  <c r="AC101" i="7"/>
  <c r="Q101" i="7"/>
  <c r="AC91" i="7"/>
  <c r="Q91" i="7"/>
  <c r="AC81" i="7"/>
  <c r="Q81" i="7"/>
  <c r="AC71" i="7"/>
  <c r="Q71" i="7"/>
  <c r="W111" i="7"/>
  <c r="W91" i="7"/>
  <c r="K91" i="7"/>
  <c r="AI81" i="7"/>
  <c r="W71" i="7"/>
  <c r="AI111" i="7"/>
  <c r="W101" i="7"/>
  <c r="AC111" i="7"/>
  <c r="AI91" i="7"/>
  <c r="AF54" i="6"/>
  <c r="J63" i="9"/>
  <c r="L63" i="9" s="1"/>
  <c r="AJ113" i="7"/>
  <c r="X113" i="7"/>
  <c r="L113" i="7"/>
  <c r="AD103" i="7"/>
  <c r="R103" i="7"/>
  <c r="AD93" i="7"/>
  <c r="R93" i="7"/>
  <c r="AD83" i="7"/>
  <c r="R83" i="7"/>
  <c r="AD73" i="7"/>
  <c r="R73" i="7"/>
  <c r="AD113" i="7"/>
  <c r="R113" i="7"/>
  <c r="AJ103" i="7"/>
  <c r="X103" i="7"/>
  <c r="L103" i="7"/>
  <c r="AJ93" i="7"/>
  <c r="X93" i="7"/>
  <c r="L93" i="7"/>
  <c r="AJ83" i="7"/>
  <c r="X83" i="7"/>
  <c r="L83" i="7"/>
  <c r="AJ73" i="7"/>
  <c r="X73" i="7"/>
  <c r="L73" i="7"/>
  <c r="AF67" i="6"/>
  <c r="AJ107" i="7"/>
  <c r="X107" i="7"/>
  <c r="L107" i="7"/>
  <c r="AD107" i="7"/>
  <c r="AD97" i="7"/>
  <c r="R97" i="7"/>
  <c r="AD87" i="7"/>
  <c r="R87" i="7"/>
  <c r="AD77" i="7"/>
  <c r="R77" i="7"/>
  <c r="AD67" i="7"/>
  <c r="R67" i="7"/>
  <c r="R107" i="7"/>
  <c r="J27" i="9"/>
  <c r="L27" i="9" s="1"/>
  <c r="AJ97" i="7"/>
  <c r="X97" i="7"/>
  <c r="L97" i="7"/>
  <c r="AJ87" i="7"/>
  <c r="X87" i="7"/>
  <c r="L87" i="7"/>
  <c r="AJ77" i="7"/>
  <c r="X77" i="7"/>
  <c r="L77" i="7"/>
  <c r="AJ67" i="7"/>
  <c r="X67" i="7"/>
  <c r="L67" i="7"/>
  <c r="AF31" i="6"/>
  <c r="AB113" i="7"/>
  <c r="P113" i="7"/>
  <c r="J61" i="9"/>
  <c r="L61" i="9" s="1"/>
  <c r="J113" i="7"/>
  <c r="AH103" i="7"/>
  <c r="V103" i="7"/>
  <c r="J103" i="7"/>
  <c r="AH93" i="7"/>
  <c r="V93" i="7"/>
  <c r="J93" i="7"/>
  <c r="AH83" i="7"/>
  <c r="V83" i="7"/>
  <c r="J83" i="7"/>
  <c r="AH73" i="7"/>
  <c r="V73" i="7"/>
  <c r="J73" i="7"/>
  <c r="V113" i="7"/>
  <c r="AH113" i="7"/>
  <c r="AB103" i="7"/>
  <c r="P103" i="7"/>
  <c r="AB93" i="7"/>
  <c r="P93" i="7"/>
  <c r="AB83" i="7"/>
  <c r="P83" i="7"/>
  <c r="AB73" i="7"/>
  <c r="P73" i="7"/>
  <c r="AF65" i="6"/>
  <c r="AE105" i="7"/>
  <c r="S85" i="7"/>
  <c r="S75" i="7"/>
  <c r="AK105" i="7"/>
  <c r="Y105" i="7"/>
  <c r="M105" i="7"/>
  <c r="AK95" i="7"/>
  <c r="Y95" i="7"/>
  <c r="M95" i="7"/>
  <c r="AK85" i="7"/>
  <c r="Y85" i="7"/>
  <c r="M85" i="7"/>
  <c r="AK75" i="7"/>
  <c r="Y75" i="7"/>
  <c r="M75" i="7"/>
  <c r="AK65" i="7"/>
  <c r="Y65" i="7"/>
  <c r="M65" i="7"/>
  <c r="AE95" i="7"/>
  <c r="AE75" i="7"/>
  <c r="J16" i="9"/>
  <c r="L16" i="9" s="1"/>
  <c r="S105" i="7"/>
  <c r="AE85" i="7"/>
  <c r="S95" i="7"/>
  <c r="S65" i="7"/>
  <c r="AE65" i="7"/>
  <c r="AF20" i="6"/>
  <c r="Y107" i="7"/>
  <c r="S107" i="7"/>
  <c r="AE107" i="7"/>
  <c r="AE97" i="7"/>
  <c r="M107" i="7"/>
  <c r="AK97" i="7"/>
  <c r="Y97" i="7"/>
  <c r="M97" i="7"/>
  <c r="AK87" i="7"/>
  <c r="Y87" i="7"/>
  <c r="M87" i="7"/>
  <c r="AK77" i="7"/>
  <c r="Y77" i="7"/>
  <c r="M77" i="7"/>
  <c r="AK67" i="7"/>
  <c r="Y67" i="7"/>
  <c r="M67" i="7"/>
  <c r="S87" i="7"/>
  <c r="S77" i="7"/>
  <c r="J28" i="9"/>
  <c r="L28" i="9" s="1"/>
  <c r="AK107" i="7"/>
  <c r="S97" i="7"/>
  <c r="AE87" i="7"/>
  <c r="AE77" i="7"/>
  <c r="AF32" i="6"/>
  <c r="S67" i="7"/>
  <c r="AE67" i="7"/>
  <c r="M109" i="7"/>
  <c r="AE79" i="7"/>
  <c r="S69" i="7"/>
  <c r="AK99" i="7"/>
  <c r="Y99" i="7"/>
  <c r="M99" i="7"/>
  <c r="AK89" i="7"/>
  <c r="Y89" i="7"/>
  <c r="M89" i="7"/>
  <c r="AK79" i="7"/>
  <c r="Y79" i="7"/>
  <c r="M79" i="7"/>
  <c r="AK69" i="7"/>
  <c r="Y69" i="7"/>
  <c r="M69" i="7"/>
  <c r="J40" i="9"/>
  <c r="L40" i="9" s="1"/>
  <c r="AE99" i="7"/>
  <c r="AE69" i="7"/>
  <c r="AK109" i="7"/>
  <c r="AE109" i="7"/>
  <c r="S109" i="7"/>
  <c r="S99" i="7"/>
  <c r="AE89" i="7"/>
  <c r="Y109" i="7"/>
  <c r="S89" i="7"/>
  <c r="S79" i="7"/>
  <c r="AF44" i="6"/>
  <c r="S101" i="7"/>
  <c r="AK111" i="7"/>
  <c r="AE111" i="7"/>
  <c r="AK101" i="7"/>
  <c r="Y101" i="7"/>
  <c r="M101" i="7"/>
  <c r="AK91" i="7"/>
  <c r="Y91" i="7"/>
  <c r="M91" i="7"/>
  <c r="AK81" i="7"/>
  <c r="Y81" i="7"/>
  <c r="M81" i="7"/>
  <c r="AK71" i="7"/>
  <c r="Y71" i="7"/>
  <c r="M71" i="7"/>
  <c r="J52" i="9"/>
  <c r="L52" i="9" s="1"/>
  <c r="AE101" i="7"/>
  <c r="S81" i="7"/>
  <c r="Y111" i="7"/>
  <c r="S111" i="7"/>
  <c r="M111" i="7"/>
  <c r="AE91" i="7"/>
  <c r="AE71" i="7"/>
  <c r="S91" i="7"/>
  <c r="AE81" i="7"/>
  <c r="S71" i="7"/>
  <c r="AF56" i="6"/>
  <c r="AL105" i="7"/>
  <c r="Z105" i="7"/>
  <c r="N105" i="7"/>
  <c r="AL95" i="7"/>
  <c r="Z95" i="7"/>
  <c r="N95" i="7"/>
  <c r="AL85" i="7"/>
  <c r="Z85" i="7"/>
  <c r="N85" i="7"/>
  <c r="AL75" i="7"/>
  <c r="Z75" i="7"/>
  <c r="N75" i="7"/>
  <c r="AL65" i="7"/>
  <c r="Z65" i="7"/>
  <c r="N65" i="7"/>
  <c r="J17" i="9"/>
  <c r="L17" i="9" s="1"/>
  <c r="AF105" i="7"/>
  <c r="T105" i="7"/>
  <c r="AF95" i="7"/>
  <c r="T95" i="7"/>
  <c r="AF85" i="7"/>
  <c r="T85" i="7"/>
  <c r="AF75" i="7"/>
  <c r="T75" i="7"/>
  <c r="AF65" i="7"/>
  <c r="T65" i="7"/>
  <c r="AF21" i="6"/>
  <c r="J62" i="9"/>
  <c r="L62" i="9" s="1"/>
  <c r="W103" i="7"/>
  <c r="K83" i="7"/>
  <c r="W73" i="7"/>
  <c r="AI113" i="7"/>
  <c r="AC103" i="7"/>
  <c r="Q103" i="7"/>
  <c r="AC93" i="7"/>
  <c r="Q93" i="7"/>
  <c r="AC83" i="7"/>
  <c r="Q83" i="7"/>
  <c r="AC73" i="7"/>
  <c r="Q73" i="7"/>
  <c r="K113" i="7"/>
  <c r="AI103" i="7"/>
  <c r="K93" i="7"/>
  <c r="W83" i="7"/>
  <c r="K73" i="7"/>
  <c r="AC113" i="7"/>
  <c r="W113" i="7"/>
  <c r="Q113" i="7"/>
  <c r="K103" i="7"/>
  <c r="AI93" i="7"/>
  <c r="AI73" i="7"/>
  <c r="W93" i="7"/>
  <c r="AI83" i="7"/>
  <c r="AF66" i="6"/>
  <c r="AE12" i="6"/>
  <c r="AD12" i="6" s="1"/>
  <c r="K8" i="9" s="1"/>
  <c r="AD11" i="6"/>
  <c r="K7" i="9" s="1"/>
  <c r="J15" i="9"/>
  <c r="L15" i="9" s="1"/>
  <c r="AD105" i="7"/>
  <c r="R105" i="7"/>
  <c r="AD95" i="7"/>
  <c r="R95" i="7"/>
  <c r="AD85" i="7"/>
  <c r="R85" i="7"/>
  <c r="AD75" i="7"/>
  <c r="R75" i="7"/>
  <c r="AD65" i="7"/>
  <c r="R65" i="7"/>
  <c r="AJ105" i="7"/>
  <c r="X105" i="7"/>
  <c r="L105" i="7"/>
  <c r="AJ95" i="7"/>
  <c r="X95" i="7"/>
  <c r="L95" i="7"/>
  <c r="AJ85" i="7"/>
  <c r="X85" i="7"/>
  <c r="L85" i="7"/>
  <c r="AJ75" i="7"/>
  <c r="X75" i="7"/>
  <c r="L75" i="7"/>
  <c r="AJ65" i="7"/>
  <c r="X65" i="7"/>
  <c r="L65" i="7"/>
  <c r="AF19" i="6"/>
  <c r="AF109" i="7"/>
  <c r="T109" i="7"/>
  <c r="AL99" i="7"/>
  <c r="Z99" i="7"/>
  <c r="N99" i="7"/>
  <c r="AL89" i="7"/>
  <c r="Z89" i="7"/>
  <c r="N89" i="7"/>
  <c r="AL79" i="7"/>
  <c r="Z79" i="7"/>
  <c r="N79" i="7"/>
  <c r="AL69" i="7"/>
  <c r="Z69" i="7"/>
  <c r="N69" i="7"/>
  <c r="N109" i="7"/>
  <c r="AL109" i="7"/>
  <c r="J41" i="9"/>
  <c r="L41" i="9" s="1"/>
  <c r="Z109" i="7"/>
  <c r="AF99" i="7"/>
  <c r="T99" i="7"/>
  <c r="AF89" i="7"/>
  <c r="T89" i="7"/>
  <c r="AF79" i="7"/>
  <c r="T79" i="7"/>
  <c r="AF69" i="7"/>
  <c r="T69" i="7"/>
  <c r="AF45" i="6"/>
  <c r="J53" i="9"/>
  <c r="L53" i="9" s="1"/>
  <c r="AF111" i="7"/>
  <c r="T111" i="7"/>
  <c r="AL111" i="7"/>
  <c r="AL101" i="7"/>
  <c r="Z101" i="7"/>
  <c r="N101" i="7"/>
  <c r="AL91" i="7"/>
  <c r="Z91" i="7"/>
  <c r="N91" i="7"/>
  <c r="AL81" i="7"/>
  <c r="Z81" i="7"/>
  <c r="N81" i="7"/>
  <c r="AL71" i="7"/>
  <c r="Z71" i="7"/>
  <c r="N71" i="7"/>
  <c r="Z111" i="7"/>
  <c r="N111" i="7"/>
  <c r="AF101" i="7"/>
  <c r="T101" i="7"/>
  <c r="AF91" i="7"/>
  <c r="T91" i="7"/>
  <c r="AF81" i="7"/>
  <c r="T81" i="7"/>
  <c r="AF71" i="7"/>
  <c r="T71" i="7"/>
  <c r="AF57" i="6"/>
  <c r="J7" i="9"/>
  <c r="O105" i="7"/>
  <c r="J18" i="9"/>
  <c r="L18" i="9" s="1"/>
  <c r="AG105" i="7"/>
  <c r="U105" i="7"/>
  <c r="AG95" i="7"/>
  <c r="U95" i="7"/>
  <c r="AG85" i="7"/>
  <c r="U85" i="7"/>
  <c r="AG75" i="7"/>
  <c r="U75" i="7"/>
  <c r="AG65" i="7"/>
  <c r="U65" i="7"/>
  <c r="AA105" i="7"/>
  <c r="O95" i="7"/>
  <c r="O75" i="7"/>
  <c r="AM95" i="7"/>
  <c r="AA95" i="7"/>
  <c r="O85" i="7"/>
  <c r="AM75" i="7"/>
  <c r="AM105" i="7"/>
  <c r="AM85" i="7"/>
  <c r="AA85" i="7"/>
  <c r="AA75" i="7"/>
  <c r="AM65" i="7"/>
  <c r="AA65" i="7"/>
  <c r="O65" i="7"/>
  <c r="AF22" i="6"/>
  <c r="O107" i="7"/>
  <c r="O97" i="7"/>
  <c r="AM87" i="7"/>
  <c r="AM107" i="7"/>
  <c r="AG97" i="7"/>
  <c r="U97" i="7"/>
  <c r="AG87" i="7"/>
  <c r="U87" i="7"/>
  <c r="AG77" i="7"/>
  <c r="U77" i="7"/>
  <c r="AG67" i="7"/>
  <c r="U67" i="7"/>
  <c r="AA97" i="7"/>
  <c r="J30" i="9"/>
  <c r="L30" i="9" s="1"/>
  <c r="AG107" i="7"/>
  <c r="AA107" i="7"/>
  <c r="AA87" i="7"/>
  <c r="AM77" i="7"/>
  <c r="AA77" i="7"/>
  <c r="U107" i="7"/>
  <c r="AM97" i="7"/>
  <c r="O87" i="7"/>
  <c r="O77" i="7"/>
  <c r="AA67" i="7"/>
  <c r="AM67" i="7"/>
  <c r="O67" i="7"/>
  <c r="AF34" i="6"/>
  <c r="AM109" i="7"/>
  <c r="AM99" i="7"/>
  <c r="O79" i="7"/>
  <c r="AG109" i="7"/>
  <c r="AA109" i="7"/>
  <c r="AG99" i="7"/>
  <c r="U99" i="7"/>
  <c r="AG89" i="7"/>
  <c r="U89" i="7"/>
  <c r="AG79" i="7"/>
  <c r="U79" i="7"/>
  <c r="AG69" i="7"/>
  <c r="U69" i="7"/>
  <c r="O99" i="7"/>
  <c r="AA89" i="7"/>
  <c r="O69" i="7"/>
  <c r="J42" i="9"/>
  <c r="L42" i="9" s="1"/>
  <c r="U109" i="7"/>
  <c r="O109" i="7"/>
  <c r="AM89" i="7"/>
  <c r="O89" i="7"/>
  <c r="AA79" i="7"/>
  <c r="AM69" i="7"/>
  <c r="AA99" i="7"/>
  <c r="AM79" i="7"/>
  <c r="AA69" i="7"/>
  <c r="AF46" i="6"/>
  <c r="AG111" i="7"/>
  <c r="AA111" i="7"/>
  <c r="AA91" i="7"/>
  <c r="AM81" i="7"/>
  <c r="AA71" i="7"/>
  <c r="U111" i="7"/>
  <c r="O111" i="7"/>
  <c r="AG101" i="7"/>
  <c r="U101" i="7"/>
  <c r="AG91" i="7"/>
  <c r="U91" i="7"/>
  <c r="AG81" i="7"/>
  <c r="U81" i="7"/>
  <c r="AG71" i="7"/>
  <c r="U71" i="7"/>
  <c r="J54" i="9"/>
  <c r="L54" i="9" s="1"/>
  <c r="AM111" i="7"/>
  <c r="O101" i="7"/>
  <c r="AM91" i="7"/>
  <c r="AM71" i="7"/>
  <c r="AM101" i="7"/>
  <c r="O91" i="7"/>
  <c r="AA81" i="7"/>
  <c r="O71" i="7"/>
  <c r="AA101" i="7"/>
  <c r="O81" i="7"/>
  <c r="AF58" i="6"/>
  <c r="AJ111" i="7"/>
  <c r="X111" i="7"/>
  <c r="L111" i="7"/>
  <c r="AD101" i="7"/>
  <c r="R101" i="7"/>
  <c r="AD91" i="7"/>
  <c r="R91" i="7"/>
  <c r="AD81" i="7"/>
  <c r="R81" i="7"/>
  <c r="AD71" i="7"/>
  <c r="R71" i="7"/>
  <c r="R111" i="7"/>
  <c r="AD111" i="7"/>
  <c r="AJ101" i="7"/>
  <c r="X101" i="7"/>
  <c r="L101" i="7"/>
  <c r="AJ91" i="7"/>
  <c r="X91" i="7"/>
  <c r="L91" i="7"/>
  <c r="AJ81" i="7"/>
  <c r="X81" i="7"/>
  <c r="L81" i="7"/>
  <c r="AJ71" i="7"/>
  <c r="X71" i="7"/>
  <c r="L71" i="7"/>
  <c r="J51" i="9"/>
  <c r="L51" i="9" s="1"/>
  <c r="AF55" i="6"/>
  <c r="J64" i="9"/>
  <c r="L64" i="9" s="1"/>
  <c r="AK113" i="7"/>
  <c r="AE113" i="7"/>
  <c r="AE93" i="7"/>
  <c r="AE73" i="7"/>
  <c r="Y113" i="7"/>
  <c r="S113" i="7"/>
  <c r="AK103" i="7"/>
  <c r="Y103" i="7"/>
  <c r="M103" i="7"/>
  <c r="AK93" i="7"/>
  <c r="Y93" i="7"/>
  <c r="M93" i="7"/>
  <c r="AK83" i="7"/>
  <c r="Y83" i="7"/>
  <c r="M83" i="7"/>
  <c r="AK73" i="7"/>
  <c r="Y73" i="7"/>
  <c r="M73" i="7"/>
  <c r="S103" i="7"/>
  <c r="M113" i="7"/>
  <c r="S93" i="7"/>
  <c r="AE83" i="7"/>
  <c r="S73" i="7"/>
  <c r="AE103" i="7"/>
  <c r="S83" i="7"/>
  <c r="AF68" i="6"/>
  <c r="J13" i="9"/>
  <c r="J25" i="9"/>
  <c r="L25" i="9" s="1"/>
  <c r="AB107" i="7"/>
  <c r="P107" i="7"/>
  <c r="AH97" i="7"/>
  <c r="V97" i="7"/>
  <c r="J97" i="7"/>
  <c r="AH87" i="7"/>
  <c r="V87" i="7"/>
  <c r="J87" i="7"/>
  <c r="AH77" i="7"/>
  <c r="V77" i="7"/>
  <c r="J77" i="7"/>
  <c r="AH67" i="7"/>
  <c r="V67" i="7"/>
  <c r="J67" i="7"/>
  <c r="AH107" i="7"/>
  <c r="V107" i="7"/>
  <c r="AB97" i="7"/>
  <c r="P97" i="7"/>
  <c r="AB87" i="7"/>
  <c r="P87" i="7"/>
  <c r="AB77" i="7"/>
  <c r="P77" i="7"/>
  <c r="AB67" i="7"/>
  <c r="P67" i="7"/>
  <c r="J107" i="7"/>
  <c r="AF29" i="6"/>
  <c r="AB109" i="7"/>
  <c r="P109" i="7"/>
  <c r="AH109" i="7"/>
  <c r="AH99" i="7"/>
  <c r="V99" i="7"/>
  <c r="J99" i="7"/>
  <c r="AH89" i="7"/>
  <c r="V89" i="7"/>
  <c r="J89" i="7"/>
  <c r="AH79" i="7"/>
  <c r="V79" i="7"/>
  <c r="J79" i="7"/>
  <c r="AH69" i="7"/>
  <c r="V69" i="7"/>
  <c r="J69" i="7"/>
  <c r="V109" i="7"/>
  <c r="J109" i="7"/>
  <c r="AB99" i="7"/>
  <c r="P99" i="7"/>
  <c r="AB89" i="7"/>
  <c r="P89" i="7"/>
  <c r="AB79" i="7"/>
  <c r="P79" i="7"/>
  <c r="AB69" i="7"/>
  <c r="P69" i="7"/>
  <c r="J37" i="9"/>
  <c r="L37" i="9" s="1"/>
  <c r="AF41" i="6"/>
  <c r="J49" i="9"/>
  <c r="L49" i="9" s="1"/>
  <c r="AB111" i="7"/>
  <c r="P111" i="7"/>
  <c r="V111" i="7"/>
  <c r="AH101" i="7"/>
  <c r="V101" i="7"/>
  <c r="J101" i="7"/>
  <c r="AH91" i="7"/>
  <c r="V91" i="7"/>
  <c r="J91" i="7"/>
  <c r="AH81" i="7"/>
  <c r="V81" i="7"/>
  <c r="J81" i="7"/>
  <c r="AH71" i="7"/>
  <c r="V71" i="7"/>
  <c r="J71" i="7"/>
  <c r="J111" i="7"/>
  <c r="AB101" i="7"/>
  <c r="P101" i="7"/>
  <c r="AB91" i="7"/>
  <c r="P91" i="7"/>
  <c r="AB81" i="7"/>
  <c r="P81" i="7"/>
  <c r="AB71" i="7"/>
  <c r="P71" i="7"/>
  <c r="AH111" i="7"/>
  <c r="AF53" i="6"/>
  <c r="AF113" i="7"/>
  <c r="T113" i="7"/>
  <c r="Z113" i="7"/>
  <c r="AL103" i="7"/>
  <c r="Z103" i="7"/>
  <c r="N103" i="7"/>
  <c r="AL93" i="7"/>
  <c r="Z93" i="7"/>
  <c r="N93" i="7"/>
  <c r="AL83" i="7"/>
  <c r="Z83" i="7"/>
  <c r="N83" i="7"/>
  <c r="AL73" i="7"/>
  <c r="Z73" i="7"/>
  <c r="N73" i="7"/>
  <c r="N113" i="7"/>
  <c r="AL113" i="7"/>
  <c r="AF103" i="7"/>
  <c r="T103" i="7"/>
  <c r="AF93" i="7"/>
  <c r="T93" i="7"/>
  <c r="AF83" i="7"/>
  <c r="T83" i="7"/>
  <c r="AF73" i="7"/>
  <c r="T73" i="7"/>
  <c r="J65" i="9"/>
  <c r="L65" i="9" s="1"/>
  <c r="AF69" i="6"/>
  <c r="J29" i="9"/>
  <c r="L29" i="9" s="1"/>
  <c r="AF107" i="7"/>
  <c r="T107" i="7"/>
  <c r="N107" i="7"/>
  <c r="AL97" i="7"/>
  <c r="Z97" i="7"/>
  <c r="N97" i="7"/>
  <c r="AL87" i="7"/>
  <c r="Z87" i="7"/>
  <c r="N87" i="7"/>
  <c r="AL77" i="7"/>
  <c r="Z77" i="7"/>
  <c r="N77" i="7"/>
  <c r="AL67" i="7"/>
  <c r="Z67" i="7"/>
  <c r="N67" i="7"/>
  <c r="Z107" i="7"/>
  <c r="AL107" i="7"/>
  <c r="AF97" i="7"/>
  <c r="T97" i="7"/>
  <c r="AF87" i="7"/>
  <c r="T87" i="7"/>
  <c r="AF77" i="7"/>
  <c r="T77" i="7"/>
  <c r="AF67" i="7"/>
  <c r="T67" i="7"/>
  <c r="AF33" i="6"/>
  <c r="U113" i="7"/>
  <c r="O113" i="7"/>
  <c r="AM103" i="7"/>
  <c r="O93" i="7"/>
  <c r="AA83" i="7"/>
  <c r="AG103" i="7"/>
  <c r="U103" i="7"/>
  <c r="AG93" i="7"/>
  <c r="U93" i="7"/>
  <c r="AG83" i="7"/>
  <c r="U83" i="7"/>
  <c r="AG73" i="7"/>
  <c r="U73" i="7"/>
  <c r="AA113" i="7"/>
  <c r="AM93" i="7"/>
  <c r="AA93" i="7"/>
  <c r="AM83" i="7"/>
  <c r="AA73" i="7"/>
  <c r="AM113" i="7"/>
  <c r="AG113" i="7"/>
  <c r="AA103" i="7"/>
  <c r="O83" i="7"/>
  <c r="J66" i="9"/>
  <c r="L66" i="9" s="1"/>
  <c r="O103" i="7"/>
  <c r="AM73" i="7"/>
  <c r="O73" i="7"/>
  <c r="AF70" i="6"/>
  <c r="AC12" i="6"/>
  <c r="AB12" i="6"/>
  <c r="J39" i="9"/>
  <c r="L39" i="9" s="1"/>
  <c r="AJ109" i="7"/>
  <c r="X109" i="7"/>
  <c r="L109" i="7"/>
  <c r="R109" i="7"/>
  <c r="AD99" i="7"/>
  <c r="R99" i="7"/>
  <c r="AD89" i="7"/>
  <c r="R89" i="7"/>
  <c r="AD79" i="7"/>
  <c r="R79" i="7"/>
  <c r="AD69" i="7"/>
  <c r="R69" i="7"/>
  <c r="AD109" i="7"/>
  <c r="AJ99" i="7"/>
  <c r="X99" i="7"/>
  <c r="L99" i="7"/>
  <c r="AJ89" i="7"/>
  <c r="X89" i="7"/>
  <c r="L89" i="7"/>
  <c r="AJ79" i="7"/>
  <c r="X79" i="7"/>
  <c r="L79" i="7"/>
  <c r="AJ69" i="7"/>
  <c r="X69" i="7"/>
  <c r="L69" i="7"/>
  <c r="AF43" i="6"/>
  <c r="AH106" i="7"/>
  <c r="V106" i="7"/>
  <c r="AB106" i="7"/>
  <c r="AB96" i="7"/>
  <c r="P96" i="7"/>
  <c r="AB86" i="7"/>
  <c r="P86" i="7"/>
  <c r="AB76" i="7"/>
  <c r="P76" i="7"/>
  <c r="AB66" i="7"/>
  <c r="P66" i="7"/>
  <c r="P106" i="7"/>
  <c r="AF23" i="6"/>
  <c r="J106" i="7"/>
  <c r="AH96" i="7"/>
  <c r="V96" i="7"/>
  <c r="J96" i="7"/>
  <c r="AH86" i="7"/>
  <c r="V86" i="7"/>
  <c r="J86" i="7"/>
  <c r="AH76" i="7"/>
  <c r="V76" i="7"/>
  <c r="J76" i="7"/>
  <c r="AH66" i="7"/>
  <c r="V66" i="7"/>
  <c r="J66" i="7"/>
  <c r="J19" i="9"/>
  <c r="L19" i="9" s="1"/>
  <c r="AE17" i="6"/>
  <c r="AD17" i="6" s="1"/>
  <c r="K13" i="9" s="1"/>
  <c r="AE18" i="6"/>
  <c r="AD18" i="6" s="1"/>
  <c r="K14" i="9" s="1"/>
  <c r="AC18" i="6"/>
  <c r="AB18" i="6"/>
  <c r="J64" i="7" l="1"/>
  <c r="J94" i="7"/>
  <c r="AF11" i="6"/>
  <c r="V64" i="7"/>
  <c r="V84" i="7"/>
  <c r="V74" i="7"/>
  <c r="AH94" i="7"/>
  <c r="AB74" i="7"/>
  <c r="AH74" i="7"/>
  <c r="J104" i="7"/>
  <c r="J74" i="7"/>
  <c r="AH84" i="7"/>
  <c r="V104" i="7"/>
  <c r="P84" i="7"/>
  <c r="L7" i="9"/>
  <c r="P94" i="7"/>
  <c r="P64" i="7"/>
  <c r="P74" i="7"/>
  <c r="AB94" i="7"/>
  <c r="P104" i="7"/>
  <c r="W95" i="7"/>
  <c r="AI85" i="7"/>
  <c r="AI75" i="7"/>
  <c r="AC105" i="7"/>
  <c r="Q105" i="7"/>
  <c r="AC95" i="7"/>
  <c r="Q95" i="7"/>
  <c r="AC85" i="7"/>
  <c r="Q85" i="7"/>
  <c r="AC75" i="7"/>
  <c r="Q75" i="7"/>
  <c r="AC65" i="7"/>
  <c r="Q65" i="7"/>
  <c r="K105" i="7"/>
  <c r="W85" i="7"/>
  <c r="K85" i="7"/>
  <c r="J14" i="9"/>
  <c r="L14" i="9" s="1"/>
  <c r="AI105" i="7"/>
  <c r="K95" i="7"/>
  <c r="W75" i="7"/>
  <c r="W105" i="7"/>
  <c r="AI95" i="7"/>
  <c r="K75" i="7"/>
  <c r="W65" i="7"/>
  <c r="AI65" i="7"/>
  <c r="AF18" i="6"/>
  <c r="K65" i="7"/>
  <c r="P75" i="7"/>
  <c r="P95" i="7"/>
  <c r="L13" i="9"/>
  <c r="J75" i="7"/>
  <c r="V85" i="7"/>
  <c r="AH95" i="7"/>
  <c r="AH64" i="7"/>
  <c r="J84" i="7"/>
  <c r="V94" i="7"/>
  <c r="AH104" i="7"/>
  <c r="AB64" i="7"/>
  <c r="AB84" i="7"/>
  <c r="AB104" i="7"/>
  <c r="AC104" i="7"/>
  <c r="Q104" i="7"/>
  <c r="Q94" i="7"/>
  <c r="AC74" i="7"/>
  <c r="J8" i="9"/>
  <c r="L8" i="9" s="1"/>
  <c r="AI104" i="7"/>
  <c r="W104" i="7"/>
  <c r="K104" i="7"/>
  <c r="AI94" i="7"/>
  <c r="W94" i="7"/>
  <c r="K94" i="7"/>
  <c r="AI84" i="7"/>
  <c r="W84" i="7"/>
  <c r="K84" i="7"/>
  <c r="AI74" i="7"/>
  <c r="W74" i="7"/>
  <c r="K74" i="7"/>
  <c r="AI64" i="7"/>
  <c r="W64" i="7"/>
  <c r="K64" i="7"/>
  <c r="AF12" i="6"/>
  <c r="AC84" i="7"/>
  <c r="Q84" i="7"/>
  <c r="Q74" i="7"/>
  <c r="AC94" i="7"/>
  <c r="Q64" i="7"/>
  <c r="AC64" i="7"/>
  <c r="AF17" i="6"/>
  <c r="AB75" i="7"/>
  <c r="AB95" i="7"/>
  <c r="J65" i="7"/>
  <c r="V75" i="7"/>
  <c r="AH85" i="7"/>
  <c r="J105" i="7"/>
  <c r="P65" i="7"/>
  <c r="P85" i="7"/>
  <c r="P105" i="7"/>
  <c r="V65" i="7"/>
  <c r="AH75" i="7"/>
  <c r="J95" i="7"/>
  <c r="V105" i="7"/>
  <c r="AB65" i="7"/>
  <c r="AB85" i="7"/>
  <c r="AB105" i="7"/>
  <c r="AH65" i="7"/>
  <c r="J85" i="7"/>
  <c r="V95" i="7"/>
  <c r="AH105"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9" authorId="0" shapeId="0" xr:uid="{00000000-0006-0000-0500-000001000000}">
      <text>
        <r>
          <rPr>
            <sz val="11"/>
            <color theme="1"/>
            <rFont val="Calibri"/>
            <family val="2"/>
            <scheme val="minor"/>
          </rPr>
          <t>En el caso de la Causa Inmediata de los RIESGOS FISCALES es necesario consultar la Tabla Guía: Catálogo Indicativo y Enunciativo de Puntos de Riesgo Fiscal y Circunstancias Inmediatas (Anexo 1).</t>
        </r>
      </text>
    </comment>
    <comment ref="H9" authorId="0" shapeId="0" xr:uid="{00000000-0006-0000-0500-000002000000}">
      <text>
        <r>
          <rPr>
            <sz val="11"/>
            <color theme="1"/>
            <rFont val="Calibri"/>
            <family val="2"/>
            <scheme val="minor"/>
          </rPr>
          <t>Estas casillas deben llenarse únicamente cuando el tipo de riesgo corresponda a SEGURIDAD DE LA INFORMACIÓN.</t>
        </r>
      </text>
    </comment>
  </commentList>
  <extLst>
    <ext xmlns:r="http://schemas.openxmlformats.org/officeDocument/2006/relationships" uri="GoogleSheetsCustomDataVersion2">
      <go:sheetsCustomData xmlns:go="http://customooxmlschemas.google.com/" r:id="rId1" roundtripDataSignature="AMtx7miVm/Lzqlmpubc+y+OVUpNzjKil5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C9" authorId="0" shapeId="0" xr:uid="{00000000-0006-0000-0C00-000001000000}">
      <text>
        <r>
          <rPr>
            <sz val="11"/>
            <color theme="1"/>
            <rFont val="Calibri"/>
            <family val="2"/>
            <scheme val="minor"/>
          </rPr>
          <t>Es la posibilidad de que, por acción u omisión, se use el poder para desviar la gestión de lo público hacia un beneficio privado.
La estructura del  riesgo de corrupción debe ser:
Posibilidad de+acción u omisión + uso del poder + desviación de la gestión de lo público + el beneficio privado.
Ejemplo:
Posibilidad de que por acción, omisión o abuso de poder,  se profieran decisiones a favor o en contra de los sujetos procesales  en beneficio propio o de terceros.</t>
        </r>
      </text>
    </comment>
    <comment ref="D9" authorId="0" shapeId="0" xr:uid="{00000000-0006-0000-0C00-000002000000}">
      <text>
        <r>
          <rPr>
            <sz val="11"/>
            <color theme="1"/>
            <rFont val="Calibri"/>
            <family val="2"/>
            <scheme val="minor"/>
          </rPr>
          <t>Descripción del riesgo
Se refiere a las características generales o las formas en que se observa o manifiesta el riesgo identificado.
Las preguntas claves para la identificación del riesgo permiten determinar:
¿QUÉ PUEDE SUCEDER? Identificar la afectación del cumplimiento del
objetivo estratégico o del proceso según sea el caso.
¿CÓMO PUEDE SUCEDER? Establecer las causas a partir de los factores
determinados en el contexto.
¿CUÁNDO PUEDE SUCEDER? Determinar de acuerdo con el desarrollo
del proceso.
¿QUÉ CONSECUENCIAS TENDRÍA SU MATERIALIZACIÓN? Determinar los
posibles efectos por la materialización del riesgo.
La estructura de la descripción del riesgos debe ser:
Causas+Riesgo+Consecuencia</t>
        </r>
      </text>
    </comment>
    <comment ref="F9" authorId="0" shapeId="0" xr:uid="{00000000-0006-0000-0C00-000003000000}">
      <text>
        <r>
          <rPr>
            <sz val="11"/>
            <color theme="1"/>
            <rFont val="Calibri"/>
            <family val="2"/>
            <scheme val="minor"/>
          </rPr>
          <t>Causas del riesgo 
La causa Son los Medios, circunstancias, situaciones o agentes generadores del riesgo.  Son uno de los aspectos a eliminar o mitigar para que el riesgo no se materialice; esto se logra mediante la definición de controles efectivos. 
I M P O R TA N T E
* Para cada causa debe existir un control.
* Las causas se deben trabajar de manera separada (no se deben combinar en una misma columna o renglón).
* Un control puede ser tan eficiente que me ayude a mitigar varias causas, en estos casos se repite
el control, asociado de manera independiente a la causa específica.</t>
        </r>
      </text>
    </comment>
    <comment ref="G9" authorId="0" shapeId="0" xr:uid="{00000000-0006-0000-0C00-000004000000}">
      <text>
        <r>
          <rPr>
            <sz val="11"/>
            <color theme="1"/>
            <rFont val="Calibri"/>
            <family val="2"/>
            <scheme val="minor"/>
          </rPr>
          <t>Consecuencia    
Lo que podría ocasionar…(Efecto)
Efectos generados por la ocurrencia de un riesgo que afecta los objetivos o un proceso de la entidad. Pueden ser entre otros, una pérdida, un daño, un perjuicio, un detrimento.</t>
        </r>
      </text>
    </comment>
    <comment ref="D10" authorId="0" shapeId="0" xr:uid="{00000000-0006-0000-0C00-000005000000}">
      <text>
        <r>
          <rPr>
            <sz val="11"/>
            <color theme="1"/>
            <rFont val="Calibri"/>
            <family val="2"/>
            <scheme val="minor"/>
          </rPr>
          <t>La estructura de la descripción del riesgo debe ser   
Causas+Riesgo+Consecuencia</t>
        </r>
      </text>
    </comment>
    <comment ref="D11" authorId="0" shapeId="0" xr:uid="{E52CE89D-5938-4415-B2B2-5D05C8EB121C}">
      <text>
        <r>
          <rPr>
            <sz val="11"/>
            <color theme="1"/>
            <rFont val="Calibri"/>
            <family val="2"/>
            <scheme val="minor"/>
          </rPr>
          <t>La estructura de la descripción del riesgo debe ser   
Causas+Riesgo+Consecuencia</t>
        </r>
      </text>
    </comment>
  </commentList>
  <extLst>
    <ext xmlns:r="http://schemas.openxmlformats.org/officeDocument/2006/relationships" uri="GoogleSheetsCustomDataVersion2">
      <go:sheetsCustomData xmlns:go="http://customooxmlschemas.google.com/" r:id="rId1" roundtripDataSignature="AMtx7mjwu2Kmy87s1yKs0Ka20rN0O5XACg=="/>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S9" authorId="0" shapeId="0" xr:uid="{00000000-0006-0000-0D00-000001000000}">
      <text>
        <r>
          <rPr>
            <sz val="11"/>
            <color theme="1"/>
            <rFont val="Calibri"/>
            <family val="2"/>
            <scheme val="minor"/>
          </rPr>
          <t>Al final de todas las actividades de control establecidas para atacar las causas del riesgo, se debe relacionar la acción de contingencia a implementar una vez el riesgo se materialice, este tipo de acciones son de aplicación inmediata y a corto plazo para restablecer, cuanto antes, la normalidad de las actividades para el logro de los objetivos del proceso o la estrategia.</t>
        </r>
      </text>
    </comment>
  </commentList>
  <extLst>
    <ext xmlns:r="http://schemas.openxmlformats.org/officeDocument/2006/relationships" uri="GoogleSheetsCustomDataVersion2">
      <go:sheetsCustomData xmlns:go="http://customooxmlschemas.google.com/" r:id="rId1" roundtripDataSignature="AMtx7mhVvRiJt+da1RgnqRSdLZVzzeupxg=="/>
    </ext>
  </extLst>
</comments>
</file>

<file path=xl/sharedStrings.xml><?xml version="1.0" encoding="utf-8"?>
<sst xmlns="http://schemas.openxmlformats.org/spreadsheetml/2006/main" count="2493" uniqueCount="1557">
  <si>
    <t>Contexto</t>
  </si>
  <si>
    <t>Factor</t>
  </si>
  <si>
    <t>Definición</t>
  </si>
  <si>
    <t xml:space="preserve">CONTEXTO EXTERNO </t>
  </si>
  <si>
    <t xml:space="preserve">Políticos: </t>
  </si>
  <si>
    <t>cambios de gobierno, legislación, políticas públicas, regulación.</t>
  </si>
  <si>
    <t xml:space="preserve">Económicos: </t>
  </si>
  <si>
    <t>Disponibilidad de capital, liquidez, mercados financieros, desempleo, competencia.</t>
  </si>
  <si>
    <t xml:space="preserve">Sociales: </t>
  </si>
  <si>
    <t>demografía, responsabilidad social, orden público.</t>
  </si>
  <si>
    <t xml:space="preserve">Tecnológicos: </t>
  </si>
  <si>
    <t>avances en tecnología, acceso a sistemas de información externos, gobierno en línea.</t>
  </si>
  <si>
    <t xml:space="preserve">Medio Ambientales: </t>
  </si>
  <si>
    <t>emisiones y residuos, energía, catástrofes naturales, desarrollo sostenible.</t>
  </si>
  <si>
    <t>Legales y reglamentarios:</t>
  </si>
  <si>
    <t>Normatividad externa (leyes, decretos,
ordenanzas y acuerdos).</t>
  </si>
  <si>
    <t>CONTEXTO INTERNO</t>
  </si>
  <si>
    <t xml:space="preserve">Financieros: </t>
  </si>
  <si>
    <t>presupuesto de funcionamiento, recursos de inversión, infraestructura, capacidad instalada.</t>
  </si>
  <si>
    <t xml:space="preserve">Personal: </t>
  </si>
  <si>
    <t>competencia del personal, disponibilidad del personal, seguridad y salud ocupacional.</t>
  </si>
  <si>
    <t xml:space="preserve">Procesos: </t>
  </si>
  <si>
    <t>capacidad, diseño, ejecución, proveedores, entradas, salidas, gestión del conocimiento.</t>
  </si>
  <si>
    <t xml:space="preserve">Tecnología: </t>
  </si>
  <si>
    <t>integridad de datos, disponibilidad de datos y sistemas, desarrollo, producción, mantenimiento de sistemas de información.</t>
  </si>
  <si>
    <t xml:space="preserve">Estratégicos: </t>
  </si>
  <si>
    <t>direccionamiento estratégico, planeación institucional, liderazgo, trabajo en equipo.</t>
  </si>
  <si>
    <t xml:space="preserve">Comunicación interna: </t>
  </si>
  <si>
    <t>canales utilizados y su efectividad, flujo de la información necesaria para el desarrollo de las operaciones.</t>
  </si>
  <si>
    <t xml:space="preserve">CONTEXTO DEL PROCESO </t>
  </si>
  <si>
    <t xml:space="preserve">Diseño del Proceso: </t>
  </si>
  <si>
    <t>claridad en la descripción del alcance y objetivo del proceso.</t>
  </si>
  <si>
    <t xml:space="preserve">Interacciones entre procesos: </t>
  </si>
  <si>
    <t>relación precisa con otros procesos en cuanto a insumos, proveedores, productos, usuarios o clientes.</t>
  </si>
  <si>
    <t xml:space="preserve">Transversalidad: </t>
  </si>
  <si>
    <t>procesos que determinan lineamientos necesarios para el desarrollo de todos los procesos de la entidad.</t>
  </si>
  <si>
    <t xml:space="preserve">Procedimientos Asociados: </t>
  </si>
  <si>
    <t>pertinencia en los procedimientos que desarrollan los procesos.</t>
  </si>
  <si>
    <t xml:space="preserve">Responsables del proceso: </t>
  </si>
  <si>
    <t>grado de autoridad y responsabilidad de los funcionarios frente al proceso.</t>
  </si>
  <si>
    <t xml:space="preserve">Comunicación entre los procesos: </t>
  </si>
  <si>
    <t>efectividad en los flujos de información determinados en la interacción de los procesos.</t>
  </si>
  <si>
    <t>Activos de seguridad digital del proceso:</t>
  </si>
  <si>
    <t>información, aplicaciones, hardware entre otros, que se deben proteger para garantizar el funcionamiento interno de cada proceso, como de cara al ciudadano. Ver conceptos básicos relacionados con el riesgo páginas 8 y 9.</t>
  </si>
  <si>
    <t>Contexto externo</t>
  </si>
  <si>
    <t>Contexto interno</t>
  </si>
  <si>
    <t>Contexto del proceso</t>
  </si>
  <si>
    <t>TIPOLOGÍA DE RIESGOS</t>
  </si>
  <si>
    <t>Riesgos estratégicos</t>
  </si>
  <si>
    <r>
      <rPr>
        <b/>
        <sz val="11"/>
        <color rgb="FF000000"/>
        <rFont val="Calibri"/>
        <family val="2"/>
      </rPr>
      <t>Riesgos estratégicos:</t>
    </r>
    <r>
      <rPr>
        <sz val="11"/>
        <color theme="1"/>
        <rFont val="Calibri"/>
        <family val="2"/>
      </rPr>
      <t xml:space="preserve"> posibilidad de ocurrencia de eventos que afecten los objetivos estratégicos de la organización pública y por tanto impactan toda la entidad.</t>
    </r>
  </si>
  <si>
    <t>Riesgos gerenciales</t>
  </si>
  <si>
    <r>
      <rPr>
        <b/>
        <sz val="11"/>
        <color rgb="FF000000"/>
        <rFont val="Calibri"/>
        <family val="2"/>
      </rPr>
      <t>Riesgos gerenciales:</t>
    </r>
    <r>
      <rPr>
        <sz val="11"/>
        <color theme="1"/>
        <rFont val="Calibri"/>
        <family val="2"/>
      </rPr>
      <t xml:space="preserve"> posibilidad de ocurrencia de eventos que afecten los procesos gerenciales y/o la alta dirección.</t>
    </r>
  </si>
  <si>
    <t>Riesgos operativos</t>
  </si>
  <si>
    <r>
      <rPr>
        <b/>
        <sz val="11"/>
        <color rgb="FF000000"/>
        <rFont val="Calibri"/>
        <family val="2"/>
      </rPr>
      <t>Riesgos operativos</t>
    </r>
    <r>
      <rPr>
        <sz val="11"/>
        <color theme="1"/>
        <rFont val="Calibri"/>
        <family val="2"/>
      </rPr>
      <t>: posibilidad de ocurrencia de eventos que afecten los procesos misionales de la entidad.</t>
    </r>
  </si>
  <si>
    <t>Riesgos financieros</t>
  </si>
  <si>
    <r>
      <rPr>
        <b/>
        <sz val="11"/>
        <color rgb="FF000000"/>
        <rFont val="Calibri"/>
        <family val="2"/>
      </rPr>
      <t>Riesgos financieros:</t>
    </r>
    <r>
      <rPr>
        <sz val="11"/>
        <color theme="1"/>
        <rFont val="Calibri"/>
        <family val="2"/>
      </rPr>
      <t xml:space="preserve"> posibilidad de ocurrencia de eventos que afecten los estados financieros y todas aquellas áreas involucradas con el proceso financiero como presupuesto, tesorería, contabilidad, cartera, central de cuentas, costos, etc.</t>
    </r>
  </si>
  <si>
    <t>Riesgos tecnológicos</t>
  </si>
  <si>
    <r>
      <rPr>
        <b/>
        <sz val="11"/>
        <color rgb="FF000000"/>
        <rFont val="Calibri"/>
        <family val="2"/>
      </rPr>
      <t>Riesgos tecnológicos:</t>
    </r>
    <r>
      <rPr>
        <sz val="11"/>
        <color theme="1"/>
        <rFont val="Calibri"/>
        <family val="2"/>
      </rPr>
      <t xml:space="preserve"> posibilidad de ocurrencia de eventos que afecten la totalidad o parte de la infraestructura tecnológica (hardware, software, redes, etc.) de una entidad.</t>
    </r>
  </si>
  <si>
    <t>Riesgos de cumplimiento</t>
  </si>
  <si>
    <r>
      <rPr>
        <b/>
        <sz val="11"/>
        <color rgb="FF000000"/>
        <rFont val="Calibri"/>
        <family val="2"/>
      </rPr>
      <t xml:space="preserve">Riesgos de cumplimiento: </t>
    </r>
    <r>
      <rPr>
        <sz val="11"/>
        <color theme="1"/>
        <rFont val="Calibri"/>
        <family val="2"/>
      </rPr>
      <t>posibilidad de ocurrencia de eventos que afecten la situación jurídica o contractual de la organización debido a su incumplimiento o desacato a la normatividad legal y las obligaciones contractuales.</t>
    </r>
  </si>
  <si>
    <t>Riesgo de imagen o reputacional</t>
  </si>
  <si>
    <r>
      <rPr>
        <b/>
        <sz val="11"/>
        <color rgb="FF000000"/>
        <rFont val="Calibri"/>
        <family val="2"/>
      </rPr>
      <t xml:space="preserve">Riesgo de imagen o reputacional: </t>
    </r>
    <r>
      <rPr>
        <sz val="11"/>
        <color theme="1"/>
        <rFont val="Calibri"/>
        <family val="2"/>
      </rPr>
      <t>posibilidad de ocurrencia de un evento que afecte la imagen, buen nombre o reputación de una organización, ante sus clientes y partes interesadas.</t>
    </r>
  </si>
  <si>
    <t>Riesgos de corrupción</t>
  </si>
  <si>
    <r>
      <rPr>
        <b/>
        <sz val="11"/>
        <color rgb="FF000000"/>
        <rFont val="Calibri"/>
        <family val="2"/>
      </rPr>
      <t>Riesgos de corrupción:</t>
    </r>
    <r>
      <rPr>
        <sz val="11"/>
        <color theme="1"/>
        <rFont val="Calibri"/>
        <family val="2"/>
      </rPr>
      <t xml:space="preserve"> Posibilidad de que por acción u omisión, se use el poder para desviar la gestión de lo público hacia un beneficio privado.</t>
    </r>
  </si>
  <si>
    <t>Riesgos de seguridad digital</t>
  </si>
  <si>
    <r>
      <rPr>
        <b/>
        <sz val="11"/>
        <color rgb="FF000000"/>
        <rFont val="Calibri"/>
        <family val="2"/>
      </rPr>
      <t>Riesgos de seguridad digital:</t>
    </r>
    <r>
      <rPr>
        <sz val="11"/>
        <color theme="1"/>
        <rFont val="Calibri"/>
        <family val="2"/>
      </rPr>
      <t xml:space="preserve"> Posibilidad Combinación de amenazas y vulnerabilidades en el entorno digital. Puede debilitar el logro de objetivos económicos y sociales, afectar la soberanía nacional, la integridad territorial, el orden constitucional y los intereses nacionales. Incluye aspectos relacionados con el ambiente físico, digital y las personas.</t>
    </r>
  </si>
  <si>
    <t>ID RIESGO</t>
  </si>
  <si>
    <t>N° RIESGO</t>
  </si>
  <si>
    <t>N° CONTROL</t>
  </si>
  <si>
    <t>N° CAUSA</t>
  </si>
  <si>
    <t>PROCESOS</t>
  </si>
  <si>
    <t>IMPACTO</t>
  </si>
  <si>
    <t>FRECUENCIA</t>
  </si>
  <si>
    <t>R1</t>
  </si>
  <si>
    <t>CO1</t>
  </si>
  <si>
    <t>CA1</t>
  </si>
  <si>
    <t>Definición e Implementacion del Marco Legal y Normativo</t>
  </si>
  <si>
    <t>Insignificante</t>
  </si>
  <si>
    <t>Rara vez</t>
  </si>
  <si>
    <t>R2</t>
  </si>
  <si>
    <t>CO2</t>
  </si>
  <si>
    <t>CA2</t>
  </si>
  <si>
    <t>Definición, Implementación y Evaluación de la Política Pública</t>
  </si>
  <si>
    <t>Menor</t>
  </si>
  <si>
    <t>Improbable</t>
  </si>
  <si>
    <t>R3</t>
  </si>
  <si>
    <t>CO3</t>
  </si>
  <si>
    <t>CA3</t>
  </si>
  <si>
    <t>Seguimiento y Evaluación a la Gestión</t>
  </si>
  <si>
    <t>Evaluación y Mejora</t>
  </si>
  <si>
    <t>Moderado</t>
  </si>
  <si>
    <t>Posible</t>
  </si>
  <si>
    <t>1.1</t>
  </si>
  <si>
    <t>R4</t>
  </si>
  <si>
    <t>CO4</t>
  </si>
  <si>
    <t>CA4</t>
  </si>
  <si>
    <t>Gestión de Asuntos Disciplinarios</t>
  </si>
  <si>
    <t>Mayor</t>
  </si>
  <si>
    <t>Probable</t>
  </si>
  <si>
    <t>1.2</t>
  </si>
  <si>
    <t>R5</t>
  </si>
  <si>
    <t>CO5</t>
  </si>
  <si>
    <t>CA5</t>
  </si>
  <si>
    <t>Gestión de Bienes y Servicios</t>
  </si>
  <si>
    <t>Catastrófico</t>
  </si>
  <si>
    <t>Casi seguro</t>
  </si>
  <si>
    <t>1.3</t>
  </si>
  <si>
    <t>N° Riesgo</t>
  </si>
  <si>
    <t>DESPLAZAMIENTO</t>
  </si>
  <si>
    <t>R6</t>
  </si>
  <si>
    <t>CO6</t>
  </si>
  <si>
    <t>CA6</t>
  </si>
  <si>
    <t>Gestión de Tecnología</t>
  </si>
  <si>
    <t>1.4</t>
  </si>
  <si>
    <t>R7</t>
  </si>
  <si>
    <t>CO7</t>
  </si>
  <si>
    <t>CA7</t>
  </si>
  <si>
    <t>Gestión del Talento Humano</t>
  </si>
  <si>
    <t>Gestion del Talento Humano</t>
  </si>
  <si>
    <t>1.5</t>
  </si>
  <si>
    <t>R8</t>
  </si>
  <si>
    <t>CO8</t>
  </si>
  <si>
    <t>CA8</t>
  </si>
  <si>
    <t>Gestión Documental y Archivo</t>
  </si>
  <si>
    <t>Gestión Documental</t>
  </si>
  <si>
    <t>TIPO DE RIESGO</t>
  </si>
  <si>
    <t>2.1</t>
  </si>
  <si>
    <t>R9</t>
  </si>
  <si>
    <t>CO9</t>
  </si>
  <si>
    <t>CA9</t>
  </si>
  <si>
    <t>Gestión Financiera</t>
  </si>
  <si>
    <t xml:space="preserve">Corrupción </t>
  </si>
  <si>
    <t>2.2</t>
  </si>
  <si>
    <t>R10</t>
  </si>
  <si>
    <t>CO10</t>
  </si>
  <si>
    <t>CA10</t>
  </si>
  <si>
    <t>Gestión Jurídica</t>
  </si>
  <si>
    <t>Conflicto de Intereses</t>
  </si>
  <si>
    <t>2.3</t>
  </si>
  <si>
    <t>R11</t>
  </si>
  <si>
    <t>CO11</t>
  </si>
  <si>
    <t>CA11</t>
  </si>
  <si>
    <t>Planeación Direccionamiento Estratégico y Comunicaciones</t>
  </si>
  <si>
    <t>Planeación y Direccionamiento Estratégico</t>
  </si>
  <si>
    <t>Gestión</t>
  </si>
  <si>
    <t>2.4</t>
  </si>
  <si>
    <t>R12</t>
  </si>
  <si>
    <t>CO12</t>
  </si>
  <si>
    <t>CA12</t>
  </si>
  <si>
    <t>Servicio al Ciudadano</t>
  </si>
  <si>
    <t>Digital</t>
  </si>
  <si>
    <t>2.5</t>
  </si>
  <si>
    <t>R13</t>
  </si>
  <si>
    <t>CO13</t>
  </si>
  <si>
    <t>CA13</t>
  </si>
  <si>
    <t>3.1</t>
  </si>
  <si>
    <t>R14</t>
  </si>
  <si>
    <t>CO14</t>
  </si>
  <si>
    <t>CA14</t>
  </si>
  <si>
    <t>3.2</t>
  </si>
  <si>
    <t>R15</t>
  </si>
  <si>
    <t>CO15</t>
  </si>
  <si>
    <t>CA15</t>
  </si>
  <si>
    <t>3.3</t>
  </si>
  <si>
    <t>R16</t>
  </si>
  <si>
    <t>CO16</t>
  </si>
  <si>
    <t>CA16</t>
  </si>
  <si>
    <t>3.4</t>
  </si>
  <si>
    <t>R17</t>
  </si>
  <si>
    <t>CO17</t>
  </si>
  <si>
    <t>CA17</t>
  </si>
  <si>
    <t>3.5</t>
  </si>
  <si>
    <t>R18</t>
  </si>
  <si>
    <t>CO18</t>
  </si>
  <si>
    <t>CA18</t>
  </si>
  <si>
    <t>4.1</t>
  </si>
  <si>
    <t>R19</t>
  </si>
  <si>
    <t>CO19</t>
  </si>
  <si>
    <t>CA19</t>
  </si>
  <si>
    <t>RIESGOS</t>
  </si>
  <si>
    <t>4.2</t>
  </si>
  <si>
    <t>R20</t>
  </si>
  <si>
    <t>CO20</t>
  </si>
  <si>
    <t>CA20</t>
  </si>
  <si>
    <t>Pérdida de Disponibilidad</t>
  </si>
  <si>
    <t>4.3</t>
  </si>
  <si>
    <t>OBJETIVO</t>
  </si>
  <si>
    <t>ALCANCE</t>
  </si>
  <si>
    <t>TIPO DE PROCESO</t>
  </si>
  <si>
    <t>R21</t>
  </si>
  <si>
    <t>CO21</t>
  </si>
  <si>
    <t>CA21</t>
  </si>
  <si>
    <t>Pérdida de Confidencialidad</t>
  </si>
  <si>
    <t>4.4</t>
  </si>
  <si>
    <t>Direccionamiento Departamental</t>
  </si>
  <si>
    <t>Orientar y planificar el desarrollo integral del Departamento en el corto, mediano y largo plazo, en forma participativa y concertada, mediante la formulación, seguimiento y evaluación del plan de desarrollo y articulándose con la normatividad vigente.</t>
  </si>
  <si>
    <t xml:space="preserve">Inicia con el establecimiento del direccionamiento estratégico y finaliza con el establecimiento de acciones de mejora.				</t>
  </si>
  <si>
    <t>Estrategico</t>
  </si>
  <si>
    <t>R22</t>
  </si>
  <si>
    <t>CO22</t>
  </si>
  <si>
    <t>CA22</t>
  </si>
  <si>
    <t>Pérdida de Integridad</t>
  </si>
  <si>
    <t>4.5</t>
  </si>
  <si>
    <t>Gestión del Proyectos</t>
  </si>
  <si>
    <t>Verificación de requisitos metodològicos y financieros de los proyectos de inversiòn con el proposito de dirigir las acciones que conlleven al cumplimiento de los objetivos y metas contempladas en el plan de desarrollo.</t>
  </si>
  <si>
    <t xml:space="preserve">Inicia desde la radicaciòn del proyecto viabilizado técnicamente por los procesos, cargue a la plataforma SUIFP, hasta la generación del Registro del proyecto.				</t>
  </si>
  <si>
    <t>R23</t>
  </si>
  <si>
    <t>CO23</t>
  </si>
  <si>
    <t>CA23</t>
  </si>
  <si>
    <t>5.1</t>
  </si>
  <si>
    <t>Gestión de Comunicación</t>
  </si>
  <si>
    <t xml:space="preserve">diseñar y desarrollar estrategias de comunicación organizacional, que permitan promover y fortalecer la imagen corporativa, la difusión e intercambio de la gestión institucional con los diferentes grupos de interés internos y externos de la Gobernación del Putumayo y lograr un adecuado flujo de comunicación entre los procesos institucionales.    </t>
  </si>
  <si>
    <t xml:space="preserve">Inicia con la definición de la política de comunicación y finaliza con la toma de acciones de mejora en el proceso				</t>
  </si>
  <si>
    <t>R24</t>
  </si>
  <si>
    <t>CO24</t>
  </si>
  <si>
    <t>CA24</t>
  </si>
  <si>
    <t>5.2</t>
  </si>
  <si>
    <t>Sistema Integrado de Gestión</t>
  </si>
  <si>
    <t xml:space="preserve">Implementar, revisar y mantener el Sistema Integrado de Gestión de la Gobernación del Putumayo, orientado al cumplimiento de la plataforma estratégica, el mejoramiento continuo de la Entidad y la satisfacción de la comunidad Putumayense y sus grupos de interés. </t>
  </si>
  <si>
    <t>Inicia desde la programación del Sistema Integrado de Gestión hasta la implementación de acciones de mejora.</t>
  </si>
  <si>
    <t>R25</t>
  </si>
  <si>
    <t>CO25</t>
  </si>
  <si>
    <t>CA25</t>
  </si>
  <si>
    <t>RANGO</t>
  </si>
  <si>
    <t>5.3</t>
  </si>
  <si>
    <t>Gestión en infraestructura</t>
  </si>
  <si>
    <t xml:space="preserve">Contribuir al Mejoramiento de  la calidad de vida de los habitantes del departamento del Putumayo, a través de acciones de infraestructura en materia de vias, energia, vivienda y de apoyo a otros sectores				</t>
  </si>
  <si>
    <t xml:space="preserve">Este proceso inicia con la identificación de necesidades en materia de vias, energia, vivienda y de apoyo a otros sectores en el Departamento y finaliza con el establecimiento y ejecución de acciones enfocadas  a atender dichas necesidades				</t>
  </si>
  <si>
    <t>Misional</t>
  </si>
  <si>
    <t>R26</t>
  </si>
  <si>
    <t>CO26</t>
  </si>
  <si>
    <t>CA26</t>
  </si>
  <si>
    <t>Directamente</t>
  </si>
  <si>
    <t>5.4</t>
  </si>
  <si>
    <t>Gestión de Seguridad y Convivencia Ciudadana</t>
  </si>
  <si>
    <t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t>
  </si>
  <si>
    <t xml:space="preserve">Comprende desde la planeación, ejecución de actividades, proyectos y políticas orientadas  a responder a las necesidades de los grupos de valor poblaciones especificas y termina con el establecimiento de acciones de mejora del proceso. 					</t>
  </si>
  <si>
    <t>R27</t>
  </si>
  <si>
    <t>CO27</t>
  </si>
  <si>
    <t>CA27</t>
  </si>
  <si>
    <t>Indirectamente</t>
  </si>
  <si>
    <t>5.5</t>
  </si>
  <si>
    <t>Gestión del Desarrollo Agropecuario</t>
  </si>
  <si>
    <t>Gestionar programas y proyectos para el desarrollo económico y productivo de los sectores agricola, pecuario, piscicola y medio ambiente, que permitan la dinamica económica en el Departamento del Putumayo, contribuyendo a la calidad de vida de sus habitantes.</t>
  </si>
  <si>
    <t xml:space="preserve">Inicia en la identificacion de las  necesidades de la comunidad, hasta el seguimiento de la ejecución de los proyectos y toma de acciones para mejorar el desarrollo del proceso.				</t>
  </si>
  <si>
    <t>R28</t>
  </si>
  <si>
    <t>CO28</t>
  </si>
  <si>
    <t>CA28</t>
  </si>
  <si>
    <t>No Disminuye</t>
  </si>
  <si>
    <t>Gestión en Educación</t>
  </si>
  <si>
    <t xml:space="preserve">Garantizar el pleno cumplimiento del derecho a la educación en condiciones de disponibilidad, acceso, permanencia y calidad para la población del departamento del Putumayo		</t>
  </si>
  <si>
    <t xml:space="preserve">Este proceso inicia con el analisis del entorno del sector educativo y termina con la realizacion de acciones de mejora del proceso					</t>
  </si>
  <si>
    <t>R29</t>
  </si>
  <si>
    <t>CO29</t>
  </si>
  <si>
    <t>CA29</t>
  </si>
  <si>
    <t>Gestión en Salud</t>
  </si>
  <si>
    <t xml:space="preserve">Promover y vigilar el cumplimiento al derecho en salud, que favorezca a la población frente al acceso de servicios seguros y se prevengan riesgos colectivos  de salud pública con oportunidad, calidad en la prestación de servicios y cobertura en salud que contribuya al mejoramiento de la calidad de vida de los grupos poblacionales del departamento del Putumayo mediante la implementación de planes, programas y acciones de inspección, vigilancia y control				</t>
  </si>
  <si>
    <t xml:space="preserve">Inicia con la Planificación de Inspección, Vigilancia y Control de oficio o por demanda y finaliza con la realización de la Inspección, Vigilancia y Control y la aplicación de sanciones si hay lugar a ellas.				</t>
  </si>
  <si>
    <t>R30</t>
  </si>
  <si>
    <t>CO30</t>
  </si>
  <si>
    <t>CA30</t>
  </si>
  <si>
    <t>N°</t>
  </si>
  <si>
    <t>Riesgo</t>
  </si>
  <si>
    <t>Participación Ciudadana e Inclusión Social</t>
  </si>
  <si>
    <t xml:space="preserve">Diseño, formulación, adopcion y orientar de las políticas públicas  orientadas a la inclusión de los grupos poblacionales y el bienestar social.		</t>
  </si>
  <si>
    <t xml:space="preserve">El proceso abarca las actividades de diseño y formulacion de politicas publicas del Departamento del Putumayo					</t>
  </si>
  <si>
    <t>R31</t>
  </si>
  <si>
    <t>MAMA</t>
  </si>
  <si>
    <t>Atención al Usuario</t>
  </si>
  <si>
    <t>Atender, orientar y direccionar a los usuarios para la realizacion de los  tramites; recibir, procesar y direccionar oportunamente los requerimientos de los usuarios en materia de peticiones, quejas, reclamos  y denuncias y  realizar el seguimiento a la satisfacción del usuario frente a la calidad de los servicios que presta la Gobernación del Putumayo.</t>
  </si>
  <si>
    <t xml:space="preserve">El proceso de atención al usuario inicia con la necesidades de los usuarios y termina con la asignacion de las peticiones, quejas, reclamos y denuncias a las dependencias responsables.				</t>
  </si>
  <si>
    <t>R32</t>
  </si>
  <si>
    <t>PSP</t>
  </si>
  <si>
    <t>Gestión del Emprendimiento y Fortalecimiento Empresarial</t>
  </si>
  <si>
    <t xml:space="preserve">Dinamizar la productividad y mejorar la competitividad en el Departamento del Putumayo mediante el fomento del turismo, minería, gestión  empresarial,  desarrollo de fronteras y cooperación internacional 		
				</t>
  </si>
  <si>
    <t xml:space="preserve">Inicia en la recepcion de proyectos de emprendimiento y fortalecimiento empresarial, continua con la  viabilizacion y seguimiento de proyectos de emprendimiento y fortalecimiento empresarial y  termina con un análisis de resultados y beneficios de la gestión adelantada.
</t>
  </si>
  <si>
    <t>R33</t>
  </si>
  <si>
    <t xml:space="preserve">Manipulación </t>
  </si>
  <si>
    <t xml:space="preserve">Administrar el talento humano de la Gobernación del Putumayo, a través de actividades relacionadas con vinculación, capacitación, bienestar social, salud ocupacional, compensación y evaluación del desempeño, para el desarrollo integral de los servidores públicos en busca del cumplimiento de los objetivos institucionales.					</t>
  </si>
  <si>
    <t xml:space="preserve">Se inicia desde la selección y vinculacion del recurso Humano hasta el desarrollo de las competencias				</t>
  </si>
  <si>
    <t>Apoyo</t>
  </si>
  <si>
    <t>R34</t>
  </si>
  <si>
    <t>TIO</t>
  </si>
  <si>
    <t xml:space="preserve">Asesorar jurídicamente, representar judicial y extrajudicilamente al Departamento del Putumayo, de manera oportuna y efectiva,  aplicando la normatividad vigente.				</t>
  </si>
  <si>
    <t xml:space="preserve">Inicia con la recepción de requerimientos y finaliza con el establecimiento de acciones de mejora.				</t>
  </si>
  <si>
    <t>R35</t>
  </si>
  <si>
    <t>CAMI</t>
  </si>
  <si>
    <t>Gestión de Contratación</t>
  </si>
  <si>
    <t xml:space="preserve">Gestionar la adquisicion de  obras, bienes y servicios requeridos para la correcta operación de los procesos de la Entidad y para el cumplimiento de los objetivos plasmados en el Plan de Desarrollo.				</t>
  </si>
  <si>
    <t xml:space="preserve">El proceso inicia con la necesidad de contratar y termina con la liquidación de contratos, cierre del expediente y mejora del proceso				</t>
  </si>
  <si>
    <t>R36</t>
  </si>
  <si>
    <t>Gestión de Tecnología e Información</t>
  </si>
  <si>
    <t xml:space="preserve">Realizar la gestión de tecnología e información y comunicación para garantizar el correcto uso de las TIC´s y administrar los elementos tecnológicos y la información de los sistemas de información de la Gobernación del Putumayo.				</t>
  </si>
  <si>
    <t xml:space="preserve">El proceso inicia con la planificación de la gestión de tecnología e información y comunicación y termina con las acciones de mejora del proceso				</t>
  </si>
  <si>
    <t>R37</t>
  </si>
  <si>
    <t>Gestión de Finanzas Públicas</t>
  </si>
  <si>
    <t xml:space="preserve">Dirigir y desarrollar la política económica y fiscal del Departamento en todos sus componentes de manejo de los ingresos y los gastos, garantizando el suministro de los recursos financieros para la ejecución de planes, programas, proyectos y actividades que se adelantan en la Gobernación de acuerdo a la normatividad vigente.				</t>
  </si>
  <si>
    <t xml:space="preserve">El proceso inicia con la planeación, diseño y establecimiento de políticas y herramientas para la gestión financiera y finaliza con la preparación, presentación y publicación de informes.				</t>
  </si>
  <si>
    <t>R38</t>
  </si>
  <si>
    <t>FILA</t>
  </si>
  <si>
    <t xml:space="preserve">Planear, organizar, administrar y custodiar los documentos de archivo producidos o recibidos por la entidad con el fin de garantizar el acceso, el uso oportuno de la información y la conservación del patrimonio documental.				</t>
  </si>
  <si>
    <t xml:space="preserve">Inicia con la planeación, continúa con la producción, gestión y trámite, organización y transferencia y termina con la disposición final de los documentos.					</t>
  </si>
  <si>
    <t>R39</t>
  </si>
  <si>
    <t>COLUMNA</t>
  </si>
  <si>
    <t>Gestión de Recursos Físicos</t>
  </si>
  <si>
    <t xml:space="preserve">Garantizar la provisión, conservación y funcionamiento de los bienes y servicios que requiere la Gobernación del Putumayo para el desarrollo de cada uno de sus procesos.				</t>
  </si>
  <si>
    <t xml:space="preserve">Inicia con proveer bienes y servicios , la programación del mantenimiento(infraestructura, vehiculos, maquinaria y equipo) y finaliza con el establecimiento de acciones de mejora del proceso.				</t>
  </si>
  <si>
    <t>R40</t>
  </si>
  <si>
    <t>Gestión de Evaluación y Control</t>
  </si>
  <si>
    <t xml:space="preserve">Establecer, implementar acciones y monitorear la gestión  de la Gobernación del Putumayo para asegurar el mejoramiento continuo frente al cumplimiento de objetivos y metas de la institución				</t>
  </si>
  <si>
    <t>Evaluación</t>
  </si>
  <si>
    <t>R41</t>
  </si>
  <si>
    <t>VALOR</t>
  </si>
  <si>
    <t>Gestión de Control Disciplinario</t>
  </si>
  <si>
    <t xml:space="preserve">Adelantar el procedimiento para ejercer la funcion disciplinaria sancionatoria en primera instancia en las actuaciones disciplinarias en contra de loss servidores publicos aunque se encuentren retirados del servicio a fin de determinar la responsabilidad en la realizacion de conductas disciplinariamiente relevantes.				</t>
  </si>
  <si>
    <t xml:space="preserve">Inicia de oficio , o con la recepcion de una queja, o informe respecto a una conducta de un servidor publico de la gobernacion del putumayo y termina con una decision inhibitoria,de archivo, o fallo con el ejecutoriado.				</t>
  </si>
  <si>
    <t>R42</t>
  </si>
  <si>
    <t>R43</t>
  </si>
  <si>
    <t>R44</t>
  </si>
  <si>
    <t>RIESGO</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</si>
  <si>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</si>
  <si>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</si>
  <si>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</si>
  <si>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</si>
  <si>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</si>
  <si>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</si>
  <si>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</si>
  <si>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</si>
  <si>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</si>
  <si>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</si>
  <si>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</si>
  <si>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</si>
  <si>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</si>
  <si>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</si>
  <si>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</si>
  <si>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</si>
  <si>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</si>
  <si>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</si>
  <si>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</si>
  <si>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</si>
  <si>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</si>
  <si>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</si>
  <si>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</si>
  <si>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</si>
  <si>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</si>
  <si>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</si>
  <si>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</si>
  <si>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</si>
  <si>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</si>
  <si>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</si>
  <si>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</si>
  <si>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</si>
  <si>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</si>
  <si>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</si>
  <si>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</si>
  <si>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</si>
  <si>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</si>
  <si>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</si>
  <si>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</si>
  <si>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</si>
  <si>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</si>
  <si>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</si>
  <si>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</si>
  <si>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</si>
  <si>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</si>
  <si>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</si>
  <si>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</si>
  <si>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</si>
  <si>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</si>
  <si>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</si>
  <si>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</si>
  <si>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</si>
  <si>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</si>
  <si>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</si>
  <si>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</si>
  <si>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</si>
  <si>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</si>
  <si>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</si>
  <si>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</si>
  <si>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</si>
  <si>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</si>
  <si>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</si>
  <si>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</si>
  <si>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</si>
  <si>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</si>
  <si>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</si>
  <si>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</si>
  <si>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</si>
  <si>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</si>
  <si>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</si>
  <si>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</si>
  <si>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</si>
  <si>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</si>
  <si>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</si>
  <si>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</si>
  <si>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</si>
  <si>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</si>
  <si>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</si>
  <si>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</si>
  <si>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</si>
  <si>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</si>
  <si>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</si>
  <si>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</si>
  <si>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</si>
  <si>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</si>
  <si>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</si>
  <si>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</si>
  <si>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</si>
  <si>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</si>
  <si>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</si>
  <si>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</si>
  <si>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</si>
  <si>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</si>
  <si>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</si>
  <si>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</si>
  <si>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</si>
  <si>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</si>
  <si>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</si>
  <si>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</si>
  <si>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</si>
  <si>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</si>
  <si>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</si>
  <si>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</si>
  <si>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Comunicaciones</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</si>
  <si>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</si>
  <si>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</si>
  <si>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</si>
  <si>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</si>
  <si>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</si>
  <si>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</si>
  <si>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</si>
  <si>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</si>
  <si>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</si>
  <si>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</si>
  <si>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</si>
  <si>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</si>
  <si>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</si>
  <si>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</si>
  <si>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</si>
  <si>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</si>
  <si>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</si>
  <si>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</si>
  <si>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</si>
  <si>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</si>
  <si>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</si>
  <si>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</si>
  <si>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</si>
  <si>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</si>
  <si>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</si>
  <si>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</si>
  <si>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</si>
  <si>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</si>
  <si>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</si>
  <si>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</si>
  <si>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</si>
  <si>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</si>
  <si>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</si>
  <si>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</si>
  <si>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</si>
  <si>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</si>
  <si>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</si>
  <si>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</si>
  <si>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</si>
  <si>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</si>
  <si>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</si>
  <si>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</si>
  <si>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</si>
  <si>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</si>
  <si>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</si>
  <si>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</si>
  <si>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</si>
  <si>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</si>
  <si>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</si>
  <si>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</si>
  <si>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</si>
  <si>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</si>
  <si>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R200</t>
  </si>
  <si>
    <t>Matriz Mapa de Riesgos de Gestión,Seguridad de la Informacion, Fiscales y de Corrupcion</t>
  </si>
  <si>
    <r>
      <rPr>
        <sz val="10"/>
        <color theme="1"/>
        <rFont val="Arial Narrow"/>
        <family val="2"/>
      </rP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rgb="FFC55A11"/>
        <rFont val="Arial Narrow"/>
        <family val="2"/>
      </rPr>
      <t>Guía para la Administración del Riesgo y el diseño de controles V6</t>
    </r>
    <r>
      <rPr>
        <sz val="10"/>
        <color theme="1"/>
        <rFont val="Arial Narrow"/>
        <family val="2"/>
      </rPr>
      <t>. El formato cuenta con celdas parametrizadas y permite contar con los respectivos mapas de calor para riesgo inherente y riesgo residual.</t>
    </r>
  </si>
  <si>
    <t>Orientaciones Generales</t>
  </si>
  <si>
    <r>
      <rPr>
        <sz val="11"/>
        <color theme="1"/>
        <rFont val="Arial Narrow"/>
        <family val="2"/>
      </rPr>
      <t xml:space="preserve">Antes de iniciar con el diligenciamiento de la información en la matriz, se requiere haber avanzado en el análisis del </t>
    </r>
    <r>
      <rPr>
        <b/>
        <sz val="11"/>
        <color rgb="FFC55A11"/>
        <rFont val="Arial Narrow"/>
        <family val="2"/>
      </rPr>
      <t>proceso, su objetivo, alcance, actividades clave</t>
    </r>
    <r>
      <rPr>
        <sz val="11"/>
        <color theme="1"/>
        <rFont val="Arial Narrow"/>
        <family val="2"/>
      </rPr>
      <t xml:space="preserve">, considere los lineamientos establecidos en el </t>
    </r>
    <r>
      <rPr>
        <b/>
        <sz val="11"/>
        <color rgb="FFC55A11"/>
        <rFont val="Arial Narrow"/>
        <family val="2"/>
      </rPr>
      <t>Paso 2: identificación del riesgo</t>
    </r>
    <r>
      <rPr>
        <sz val="11"/>
        <color theme="1"/>
        <rFont val="Arial Narrow"/>
        <family val="2"/>
      </rPr>
      <t>, donde se explica ampliamente las bases para adelanter este análisis.
Así mismo, considere en el</t>
    </r>
    <r>
      <rPr>
        <sz val="11"/>
        <color rgb="FFC55A11"/>
        <rFont val="Arial Narrow"/>
        <family val="2"/>
      </rPr>
      <t xml:space="preserve"> </t>
    </r>
    <r>
      <rPr>
        <b/>
        <sz val="11"/>
        <color rgb="FFC55A11"/>
        <rFont val="Arial Narrow"/>
        <family val="2"/>
      </rPr>
      <t>Paso 3: valoración del riesgo</t>
    </r>
    <r>
      <rPr>
        <sz val="11"/>
        <color theme="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rgb="FFC55A11"/>
        <rFont val="Arial Narrow"/>
        <family val="2"/>
      </rPr>
      <t>NOTA:</t>
    </r>
    <r>
      <rPr>
        <sz val="11"/>
        <color theme="1"/>
        <rFont val="Arial Narrow"/>
        <family val="2"/>
      </rPr>
      <t xml:space="preserve"> Si lo considera pertinente, es posible agregar hojas de trabajo adicionales al presente formato que permitan incluir la traza de estos análisis.</t>
    </r>
  </si>
  <si>
    <r>
      <rPr>
        <sz val="10"/>
        <color theme="1"/>
        <rFont val="Arial Narrow"/>
        <family val="2"/>
      </rPr>
      <t xml:space="preserve">El archivo contiene las siguientes hojas:
-  </t>
    </r>
    <r>
      <rPr>
        <b/>
        <sz val="11"/>
        <color theme="1"/>
        <rFont val="Arial Narrow"/>
        <family val="2"/>
      </rPr>
      <t>Instructivo</t>
    </r>
    <r>
      <rPr>
        <sz val="10"/>
        <color theme="1"/>
        <rFont val="Arial Narrow"/>
        <family val="2"/>
      </rPr>
      <t xml:space="preserve">
- </t>
    </r>
    <r>
      <rPr>
        <b/>
        <sz val="10"/>
        <color theme="1"/>
        <rFont val="Arial Narrow"/>
        <family val="2"/>
      </rPr>
      <t>Tablas Guias</t>
    </r>
    <r>
      <rPr>
        <sz val="10"/>
        <color theme="1"/>
        <rFont val="Arial Narrow"/>
        <family val="2"/>
      </rPr>
      <t xml:space="preserve">
- </t>
    </r>
    <r>
      <rPr>
        <b/>
        <sz val="10"/>
        <color theme="1"/>
        <rFont val="Arial Narrow"/>
        <family val="2"/>
      </rPr>
      <t xml:space="preserve"> Mapa Final: </t>
    </r>
    <r>
      <rPr>
        <sz val="10"/>
        <color theme="1"/>
        <rFont val="Arial Narrow"/>
        <family val="2"/>
      </rPr>
      <t>Encontrará la totalidad de la estructura para la identificación y valoración de los riesgos por proceso, programa o proyecto, acorde con el nivel de desagregación que la entidad considere necesaria.</t>
    </r>
  </si>
  <si>
    <t>Columna</t>
  </si>
  <si>
    <t>Descripción - Lineamientos para el diligenciamiento</t>
  </si>
  <si>
    <t>Proceso</t>
  </si>
  <si>
    <t>Seleccione el nombre del proceso según la lista desplegable al cual se le identificarán y valorarán los riesgos.</t>
  </si>
  <si>
    <t>Objetivo</t>
  </si>
  <si>
    <t>La matriz diligenciará automáticamente esta columna una vez se seleccione el proceso.</t>
  </si>
  <si>
    <t>Alcance</t>
  </si>
  <si>
    <t>Referencia</t>
  </si>
  <si>
    <t xml:space="preserve">Permite definir un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</si>
  <si>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t>Tipo de riesgo</t>
  </si>
  <si>
    <t>Seleccione el tipo de riesgo que se evaluará: Gestión, Seguridad de la Información o Fiscal.</t>
  </si>
  <si>
    <t>Impacto</t>
  </si>
  <si>
    <r>
      <rPr>
        <sz val="10"/>
        <color theme="1"/>
        <rFont val="Arial Narrow"/>
        <family val="2"/>
      </rPr>
      <t xml:space="preserve">Analice las consecuencias que puede ocasionar a la organización la materialización del riesgo, redacte de la forma más concreta posible.
</t>
    </r>
    <r>
      <rPr>
        <sz val="10"/>
        <color theme="1"/>
        <rFont val="Arial Narrow"/>
        <family val="2"/>
      </rPr>
      <t xml:space="preserve">
Utilice la lista de despligue que se encuentra parametrizada, le aparecerán las opciones: i)Economico, ii)Reputacional, iii)Economico_Reputacional. </t>
    </r>
    <r>
      <rPr>
        <b/>
        <sz val="10"/>
        <color rgb="FF7030A0"/>
        <rFont val="Arial Narrow"/>
        <family val="2"/>
      </rPr>
      <t xml:space="preserve">
Es importante considerar que, en el caso de los RIESGOS FISCALES, el impacto  siempre será ECONOMICO. 
</t>
    </r>
  </si>
  <si>
    <t>Causa Inmediata / Amenazas</t>
  </si>
  <si>
    <r>
      <rPr>
        <sz val="10"/>
        <color theme="1"/>
        <rFont val="Arial Narrow"/>
        <family val="2"/>
      </rPr>
      <t xml:space="preserve">Circunstancias bajo las cuales se presenta el riesgo, es la situación más evidente frente al riesgo, redacte de la forma más concreta posible.
</t>
    </r>
    <r>
      <rPr>
        <b/>
        <sz val="10"/>
        <color rgb="FF7030A0"/>
        <rFont val="Arial Narrow"/>
        <family val="2"/>
      </rPr>
      <t>En el caso de la Causa Inmediata de los  RIESGOS FISCALES es necesario consultar la Tabla Guías: Catálogo Indicativo y Enunciativo de Puntos de Riesgo Fiscal y Circunstancias Inmediatas (Anexo 1).</t>
    </r>
    <r>
      <rPr>
        <sz val="10"/>
        <color theme="1"/>
        <rFont val="Arial Narrow"/>
        <family val="2"/>
      </rPr>
      <t xml:space="preserve">
</t>
    </r>
    <r>
      <rPr>
        <b/>
        <sz val="10"/>
        <color theme="1"/>
        <rFont val="Arial Narrow"/>
        <family val="2"/>
      </rPr>
      <t xml:space="preserve">
</t>
    </r>
    <r>
      <rPr>
        <b/>
        <sz val="10"/>
        <color rgb="FF002060"/>
        <rFont val="Arial Narrow"/>
        <family val="2"/>
      </rPr>
      <t>En el caso de RIESGOS DE SEGURIDAD DE LA INFORMACION se consideran Amenazas es necesario consultar la Tabla Guías:Tabla 5. Ejemplos tabla de amenazas comunes</t>
    </r>
  </si>
  <si>
    <t>Causa Raíz / Vulnerabilidades/Puntos de Riesgos Fiscales</t>
  </si>
  <si>
    <r>
      <rPr>
        <sz val="10"/>
        <color theme="1"/>
        <rFont val="Arial Narrow"/>
        <family val="2"/>
      </rPr>
      <t xml:space="preserve">Causa  principal  o básica, corresponde a las razones por la cuales se puede presentar  el riesgo, redacte de la forma más concreta posible.
</t>
    </r>
    <r>
      <rPr>
        <sz val="10"/>
        <color rgb="FF7030A0"/>
        <rFont val="Arial Narrow"/>
        <family val="2"/>
      </rPr>
      <t xml:space="preserve">
</t>
    </r>
    <r>
      <rPr>
        <b/>
        <sz val="10"/>
        <color rgb="FF7030A0"/>
        <rFont val="Arial Narrow"/>
        <family val="2"/>
      </rPr>
      <t>En el caso  de los  RIESGOS FISCALES se consideran Puntos de Riesgos Fiscales es necesario consultar la Tabla Guías: Catálogo Indicativo y Enunciativo de Puntos de Riesgo Fiscal y Circunstancias Inmediatas (Anexo 1).</t>
    </r>
    <r>
      <rPr>
        <sz val="10"/>
        <color rgb="FF7030A0"/>
        <rFont val="Arial Narrow"/>
        <family val="2"/>
      </rPr>
      <t xml:space="preserve">
</t>
    </r>
    <r>
      <rPr>
        <b/>
        <sz val="10"/>
        <color rgb="FF002060"/>
        <rFont val="Arial Narrow"/>
        <family val="2"/>
      </rPr>
      <t xml:space="preserve">
En el caso de RIESGOS DE SEGURIDAD DE LA INFORMACION se consideran Vulnerabilidades es necesario consultar la Tabla Guías:Tabla 7. Ejemplos tabla de Vulnerabilidades Comunes</t>
    </r>
    <r>
      <rPr>
        <sz val="10"/>
        <color theme="1"/>
        <rFont val="Arial Narrow"/>
        <family val="2"/>
      </rPr>
      <t xml:space="preserve">
</t>
    </r>
  </si>
  <si>
    <t>Descripción del Riesgo</t>
  </si>
  <si>
    <r>
      <rPr>
        <sz val="10"/>
        <color theme="1"/>
        <rFont val="Arial Narrow"/>
        <family val="2"/>
      </rPr>
      <t>Consolida o resume los análisis sobre impacto + causa inmediata + causa raíz, permitiendo contar con una redacción clara y concreta del riesgo indentificado. Tenga en cuenta la estructura de alto nivel establecida en la guía, inicia con</t>
    </r>
    <r>
      <rPr>
        <sz val="10"/>
        <color rgb="FFC55A11"/>
        <rFont val="Arial Narrow"/>
        <family val="2"/>
      </rPr>
      <t xml:space="preserve"> </t>
    </r>
    <r>
      <rPr>
        <b/>
        <sz val="10"/>
        <color rgb="FFC55A11"/>
        <rFont val="Arial Narrow"/>
        <family val="2"/>
      </rPr>
      <t>POSIBILIDAD DE + Impacto para la entidad (Qué) + Causa Inmediata (Cómo) + Causa Raíz (Por qué)</t>
    </r>
  </si>
  <si>
    <t>Clasificación del Riesgo</t>
  </si>
  <si>
    <r>
      <rPr>
        <sz val="10"/>
        <color theme="1"/>
        <rFont val="Arial Narrow"/>
        <family val="2"/>
      </rPr>
      <t xml:space="preserve">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 para el caso de los </t>
    </r>
    <r>
      <rPr>
        <b/>
        <sz val="10"/>
        <color rgb="FFC55A11"/>
        <rFont val="Arial Narrow"/>
        <family val="2"/>
      </rPr>
      <t xml:space="preserve">RIESGOS DE GESTIÓN </t>
    </r>
    <r>
      <rPr>
        <sz val="10"/>
        <color theme="1"/>
        <rFont val="Arial Narrow"/>
        <family val="2"/>
      </rPr>
      <t>y los</t>
    </r>
    <r>
      <rPr>
        <b/>
        <sz val="10"/>
        <color rgb="FFC55A11"/>
        <rFont val="Arial Narrow"/>
        <family val="2"/>
      </rPr>
      <t xml:space="preserve"> </t>
    </r>
    <r>
      <rPr>
        <b/>
        <sz val="10"/>
        <color rgb="FF7030A0"/>
        <rFont val="Arial Narrow"/>
        <family val="2"/>
      </rPr>
      <t>RIESGOS FISCALES.</t>
    </r>
    <r>
      <rPr>
        <sz val="10"/>
        <color theme="1"/>
        <rFont val="Arial Narrow"/>
        <family val="2"/>
      </rPr>
      <t xml:space="preserve">
Utilice la lista de despligue que se encuentra parametrizada, le aparecerán las opciones: i)Perdida de la confidencialidad, ii)Perdida de la integridad, iii)Perdida de la disponibilidad,  para el caso de los </t>
    </r>
    <r>
      <rPr>
        <b/>
        <sz val="10"/>
        <color rgb="FF1F3864"/>
        <rFont val="Arial Narrow"/>
        <family val="2"/>
      </rPr>
      <t>RIESGOS DE SEGURIDAD DE LA INFORMACIÓN.</t>
    </r>
  </si>
  <si>
    <t>Activo</t>
  </si>
  <si>
    <r>
      <rPr>
        <sz val="10"/>
        <color theme="1"/>
        <rFont val="Arial Narrow"/>
        <family val="2"/>
      </rPr>
      <t xml:space="preserve">Es importante tener en cuenta que esta casilla debe diligenciarse únicamente en el caso de riesgos relacionados con
</t>
    </r>
    <r>
      <rPr>
        <b/>
        <sz val="10"/>
        <color rgb="FF1F3864"/>
        <rFont val="Arial Narrow"/>
        <family val="2"/>
      </rPr>
      <t>LA SEGURIDAD DE LA INFORMACIÓN</t>
    </r>
    <r>
      <rPr>
        <sz val="10"/>
        <color theme="1"/>
        <rFont val="Arial Narrow"/>
        <family val="2"/>
      </rPr>
      <t>. Se utiliza los activos disponibles en la página de la Gobernación.(se esta trabajando en la actulizacion de los activos)</t>
    </r>
  </si>
  <si>
    <t>Tipo de Activo</t>
  </si>
  <si>
    <r>
      <rPr>
        <sz val="10"/>
        <color theme="1"/>
        <rFont val="Arial Narrow"/>
        <family val="2"/>
      </rPr>
      <t xml:space="preserve">Es importante tener en cuenta que esta casilla debe diligenciarse únicamente en el caso de riesgos relacionados con </t>
    </r>
    <r>
      <rPr>
        <b/>
        <sz val="10"/>
        <color rgb="FF1F3864"/>
        <rFont val="Arial Narrow"/>
        <family val="2"/>
      </rPr>
      <t>LA SEGURIDAD DE LA INFORMACIÓN</t>
    </r>
    <r>
      <rPr>
        <sz val="10"/>
        <color theme="1"/>
        <rFont val="Arial Narrow"/>
        <family val="2"/>
      </rPr>
      <t xml:space="preserve">
Utilice la lista de despligue que se encuentra parametrizada, le aparecerán las opciones: i)Hardware, ii)Sofware, iii)Componentes de red, iv)Información,v)Personas,vi)Organización,vii)Servicios,viii)Instalaciones.</t>
    </r>
  </si>
  <si>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</si>
  <si>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K-L)</t>
  </si>
  <si>
    <t>Criterios de Impacto</t>
  </si>
  <si>
    <t>Utilice la lista de despligue que se encuentra parametrizada, le aparecerán las opciones de la tabla de Impacto en la Hoja 6 del presente documento. La matriz automáticamente hará el cálculo para el nivel de impacto inherente (Columnas O-P)</t>
  </si>
  <si>
    <t>Zona de Riesgo Inherente</t>
  </si>
  <si>
    <t>Teniendo en cuenta que ingresó la información de PROBABILIDAD e IMPACTO, la matriz automáticamente hará el cálculo para la zona de riesgo inherente (Columna Q)</t>
  </si>
  <si>
    <t>Descripción del Control</t>
  </si>
  <si>
    <t>Afectación</t>
  </si>
  <si>
    <t>Esta casilla no se diligencia, depende de la selección en la columna U.</t>
  </si>
  <si>
    <r>
      <rPr>
        <b/>
        <sz val="10"/>
        <color theme="1"/>
        <rFont val="Arial Narrow"/>
        <family val="2"/>
      </rPr>
      <t xml:space="preserve">ATRIBUTOS EFICIENCIA
</t>
    </r>
    <r>
      <rPr>
        <sz val="10"/>
        <color theme="1"/>
        <rFont val="Arial Narrow"/>
        <family val="2"/>
      </rPr>
      <t>Tipo</t>
    </r>
  </si>
  <si>
    <t>Utilice la lista de despligue que se encuentra parametrizada, le aparecerán las opciones: i)Preventivo, ii)Detectivo, iii)Correctivo.</t>
  </si>
  <si>
    <r>
      <rPr>
        <b/>
        <sz val="10"/>
        <color theme="1"/>
        <rFont val="Arial Narrow"/>
        <family val="2"/>
      </rPr>
      <t xml:space="preserve">ATRIBUTOS EFICIENCIA
</t>
    </r>
    <r>
      <rPr>
        <sz val="10"/>
        <color theme="1"/>
        <rFont val="Arial Narrow"/>
        <family val="2"/>
      </rPr>
      <t>Implementación</t>
    </r>
  </si>
  <si>
    <t>Utilice la lista de despligue que se encuentra parametrizada, le aparecerán las opciones: i)Automático, ii)Manual.</t>
  </si>
  <si>
    <r>
      <rPr>
        <b/>
        <sz val="10"/>
        <color theme="1"/>
        <rFont val="Arial Narrow"/>
        <family val="2"/>
      </rPr>
      <t xml:space="preserve">ATRIBUTOS EFICIENCIA
</t>
    </r>
    <r>
      <rPr>
        <sz val="10"/>
        <color theme="1"/>
        <rFont val="Arial Narrow"/>
        <family val="2"/>
      </rPr>
      <t>Implementación</t>
    </r>
  </si>
  <si>
    <r>
      <rPr>
        <b/>
        <sz val="10"/>
        <color theme="1"/>
        <rFont val="Arial Narrow"/>
        <family val="2"/>
      </rPr>
      <t xml:space="preserve">ATRIBUTOS EFICIENCIA
</t>
    </r>
    <r>
      <rPr>
        <sz val="10"/>
        <color theme="1"/>
        <rFont val="Arial Narrow"/>
        <family val="2"/>
      </rPr>
      <t>Calificación</t>
    </r>
  </si>
  <si>
    <t xml:space="preserve">La matriz automáticamente hará el cálculo para el control analizado (Columna W) </t>
  </si>
  <si>
    <r>
      <rPr>
        <b/>
        <sz val="10"/>
        <color theme="1"/>
        <rFont val="Arial Narrow"/>
        <family val="2"/>
      </rPr>
      <t xml:space="preserve">ATRIBUTOS INFORMATIVOS
</t>
    </r>
    <r>
      <rPr>
        <sz val="10"/>
        <color theme="1"/>
        <rFont val="Arial Narrow"/>
        <family val="2"/>
      </rPr>
      <t>Documentación</t>
    </r>
  </si>
  <si>
    <t>Utilice la lista de despligue que se encuentra parametrizada, le aparecerán las opciones: i)Documentado, ii)Sin documentar.</t>
  </si>
  <si>
    <r>
      <rPr>
        <b/>
        <sz val="10"/>
        <color theme="1"/>
        <rFont val="Arial Narrow"/>
        <family val="2"/>
      </rPr>
      <t xml:space="preserve">ATRIBUTOS INFORMATIVOS
</t>
    </r>
    <r>
      <rPr>
        <sz val="10"/>
        <color theme="1"/>
        <rFont val="Arial Narrow"/>
        <family val="2"/>
      </rPr>
      <t>Frecuencia</t>
    </r>
  </si>
  <si>
    <t>Utilice la lista de despligue que se encuentra parametrizada, le aparecerán las opciones: i)Continua, ii)Aleatoria.</t>
  </si>
  <si>
    <r>
      <rPr>
        <b/>
        <sz val="10"/>
        <color theme="1"/>
        <rFont val="Arial Narrow"/>
        <family val="2"/>
      </rPr>
      <t xml:space="preserve">ATRIBUTOS INFORMATIVOS
</t>
    </r>
    <r>
      <rPr>
        <sz val="10"/>
        <color theme="1"/>
        <rFont val="Arial Narrow"/>
        <family val="2"/>
      </rPr>
      <t>Registro</t>
    </r>
  </si>
  <si>
    <t>Utilice la lista de despligue que se encuentra parametrizada, le aparecerán las opciones: i)Con Registro, ii) Sin Registro.</t>
  </si>
  <si>
    <t>Evaluación del Nivel de Riesgo - Nivel de Riesgo Residual</t>
  </si>
  <si>
    <r>
      <rPr>
        <sz val="10"/>
        <color theme="1"/>
        <rFont val="Arial Narrow"/>
        <family val="2"/>
      </rPr>
      <t>La matriz automáticamente hará el cálculo, acorde con el control o controles definidos con sus atributos analizados, lo que permitirá establecer el</t>
    </r>
    <r>
      <rPr>
        <b/>
        <sz val="10"/>
        <color rgb="FFC55A11"/>
        <rFont val="Arial Narrow"/>
        <family val="2"/>
      </rPr>
      <t xml:space="preserve"> nivel de riesgo inherente</t>
    </r>
    <r>
      <rPr>
        <sz val="10"/>
        <color theme="1"/>
        <rFont val="Arial Narrow"/>
        <family val="2"/>
      </rPr>
      <t xml:space="preserve"> (Columnas AB- AC- AD -AE- AF).</t>
    </r>
  </si>
  <si>
    <t>Tratamiento</t>
  </si>
  <si>
    <t>Utilice la lista de despligue que se encuentra parametrizada, le aparecerán las opciones: i)Aceptar, ii)Evitar, iii)Reducir (compartir), iv)Reducir (mitigar).</t>
  </si>
  <si>
    <r>
      <rPr>
        <b/>
        <sz val="10"/>
        <color theme="1"/>
        <rFont val="Arial Narrow"/>
        <family val="2"/>
      </rPr>
      <t xml:space="preserve">Plan de Acción
</t>
    </r>
    <r>
      <rPr>
        <sz val="10"/>
        <color theme="1"/>
        <rFont val="Arial Narrow"/>
        <family val="2"/>
      </rPr>
      <t xml:space="preserve">Responsable, fecha implementación, fecha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</si>
  <si>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</si>
  <si>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</si>
  <si>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i)Finalizado, ii)En curso, la selección en este caso dependerá de las acciones del plan que se hayan establecido en cada caso.</t>
  </si>
  <si>
    <t>Seguimiento</t>
  </si>
  <si>
    <t xml:space="preserve">En esta casilla se diligenciará la fecha del monitoreo, el resultado del monitoreo teniendo en cuenta las actividades establecidas por el proceso en las casillas del control y plan de acción si cuenta con él. 
Nota: se deben anexar evidencias de las actividades a monitorear.
</t>
  </si>
  <si>
    <r>
      <rPr>
        <sz val="10"/>
        <color theme="1"/>
        <rFont val="Arial Narrow"/>
        <family val="2"/>
      </rPr>
      <t xml:space="preserve"> -</t>
    </r>
    <r>
      <rPr>
        <sz val="11"/>
        <color theme="1"/>
        <rFont val="Arial Narrow"/>
        <family val="2"/>
      </rPr>
      <t xml:space="preserve"> </t>
    </r>
    <r>
      <rPr>
        <b/>
        <sz val="11"/>
        <color theme="1"/>
        <rFont val="Arial Narrow"/>
        <family val="2"/>
      </rPr>
      <t xml:space="preserve">Matriz de Calor Inherente y Residual: </t>
    </r>
    <r>
      <rPr>
        <sz val="11"/>
        <color theme="1"/>
        <rFont val="Arial Narrow"/>
        <family val="2"/>
      </rPr>
      <t xml:space="preserve"> En esta hoja, en la medida en que ese diligencia el Mapa Final, se verán reflejados los riesgos en su zona correspondiente. Esta hoja no se diligencia se genera de manera automática.</t>
    </r>
  </si>
  <si>
    <t>RIESGOS DE GESTIÓN</t>
  </si>
  <si>
    <t>RIESGOS SEGURIDAD DE LA INFORMACION</t>
  </si>
  <si>
    <t>RIESGOS FISCALES</t>
  </si>
  <si>
    <r>
      <rPr>
        <b/>
        <sz val="18"/>
        <color theme="1"/>
        <rFont val="Arial Narrow"/>
        <family val="2"/>
      </rPr>
      <t>Significado:</t>
    </r>
    <r>
      <rPr>
        <sz val="18"/>
        <color theme="1"/>
        <rFont val="Arial Narrow"/>
        <family val="2"/>
      </rPr>
      <t xml:space="preserve"> Efecto que se causa sobre los objetivos de las entidades, debido a eventos potenciales. Nota: Los eventos potenciales hacen referencia a la posibilidad de incurrir en pérdidas por deficiencias, fallas o inadecuaciones, en el recurso humano, los procesos, la tecnología, la infraestructura o por la ocurrencia de acontecimientos externos.</t>
    </r>
  </si>
  <si>
    <r>
      <rPr>
        <b/>
        <sz val="18"/>
        <color theme="1"/>
        <rFont val="Arial Narrow"/>
        <family val="2"/>
      </rPr>
      <t>Significado:</t>
    </r>
    <r>
      <rPr>
        <sz val="18"/>
        <color theme="1"/>
        <rFont val="Arial Narrow"/>
        <family val="2"/>
      </rPr>
      <t xml:space="preserve"> posibilidad de que una amenaza concreta pueda explotar una vulnerabilidad para causar una pérdida o daño en un activo de información. Suele considerarse como una combinación de la probabilidad de un evento y sus consecuencias. (ISO/IEC 27000).</t>
    </r>
  </si>
  <si>
    <r>
      <rPr>
        <b/>
        <sz val="18"/>
        <color theme="1"/>
        <rFont val="Arial Narrow"/>
        <family val="2"/>
      </rPr>
      <t>Significado:</t>
    </r>
    <r>
      <rPr>
        <sz val="18"/>
        <color theme="1"/>
        <rFont val="Arial Narrow"/>
        <family val="2"/>
      </rPr>
      <t xml:space="preserve"> es el efecto dañoso sobre los recursos públicos y/o los bienes y/o intereses patrimoniales de naturaleza pública, a causa de un evento potencial. </t>
    </r>
  </si>
  <si>
    <t>Tabla Criterios para definir el nivel de probabilidad</t>
  </si>
  <si>
    <t>ANEXO 4: LINEAMIENTOS PARA LA GESTIÓN DE RIESGOS DE SEGURIDAD DIGITAL EN ENTIDADES PÚBLICAS</t>
  </si>
  <si>
    <r>
      <rPr>
        <b/>
        <sz val="14"/>
        <color theme="1"/>
        <rFont val="Arial"/>
        <family val="2"/>
      </rPr>
      <t>CATÁLOGO INDICATIVO Y ENUNCIATIVO DE PUNTOS DE RIESGO FISCAL Y CIRCUNSTANCIAS INMEDIATAS</t>
    </r>
    <r>
      <rPr>
        <sz val="14"/>
        <color theme="1"/>
        <rFont val="Arial"/>
        <family val="2"/>
      </rPr>
      <t xml:space="preserve">
</t>
    </r>
    <r>
      <rPr>
        <b/>
        <sz val="14"/>
        <color theme="1"/>
        <rFont val="Arial"/>
        <family val="2"/>
      </rPr>
      <t xml:space="preserve">(Anexo 1)
Introducción </t>
    </r>
    <r>
      <rPr>
        <sz val="14"/>
        <color theme="1"/>
        <rFont val="Arial"/>
        <family val="2"/>
      </rPr>
      <t xml:space="preserve">
Como resultado de la metodología de investigación que ha venido implementando el Semillero de Investigación de la Academia de la Gestión Pública desde el año 2018, fue posible identificar los principales puntos de riesgo fiscal y circunstancias inmediatas de dichos riesgos, mediante el estudio de:  i)  los avances que los diferentes órganos de control tienen frente a la definición de riesgo fiscal y la identificación de los principales riesgos fiscales en sus sujetos vigilados, ii) el estudio de fallos con responsabilidad fiscal en firme, emitidos tanto por contralorías territoriales como por la Contraloría General de la República.
Así las cosas, los puntos de riesgo fiscal que se enuncian en este catálogo indicativo y enunciativo corresponden a actividades que representan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 y que potencialmente pueden generar un efecto dañoso al patrimonio público.
Este listado enunciativo y no restrictivo, también posibilita identificar y conocer las Circunstancias Inmediatas más comunes en la gestión pública, que se derivan de los Puntos de Riesgo Fiscal.
Así las cosas, como resultado del análisis de más de 130 fallos con responsabilidad fiscal tanto de contralorías territoriales como de la Contraloría General de la República, fue posible identificar 50 puntos de riesgo fiscal e igual número de circunstancias inmediatas, así:
</t>
    </r>
  </si>
  <si>
    <t>Tabla 5. Ejemplos tabla de amenazas comunes</t>
  </si>
  <si>
    <t>Frecuencia de la Actividad</t>
  </si>
  <si>
    <t>Probabilidad</t>
  </si>
  <si>
    <t>Tipo</t>
  </si>
  <si>
    <t>Amenaza</t>
  </si>
  <si>
    <t>Origen</t>
  </si>
  <si>
    <t>Id Referencia</t>
  </si>
  <si>
    <t>Puntos de Riesgo Fiscal</t>
  </si>
  <si>
    <t>Causa Inmediata</t>
  </si>
  <si>
    <t>Muy Baja</t>
  </si>
  <si>
    <t>La actividad que conlleva el riesgo se ejecuta como máximos 2 veces por año</t>
  </si>
  <si>
    <t>Daño físico</t>
  </si>
  <si>
    <t>Fuego</t>
  </si>
  <si>
    <t>F, D, A</t>
  </si>
  <si>
    <t>Actividad en la que potencialmente se origina el riesgo fiscal</t>
  </si>
  <si>
    <r>
      <rPr>
        <b/>
        <sz val="12"/>
        <color rgb="FF000000"/>
        <rFont val="Arial"/>
        <family val="2"/>
      </rPr>
      <t xml:space="preserve">Situación </t>
    </r>
    <r>
      <rPr>
        <b/>
        <u/>
        <sz val="12"/>
        <color rgb="FF000000"/>
        <rFont val="Arial"/>
        <family val="2"/>
      </rPr>
      <t>por la que</t>
    </r>
    <r>
      <rPr>
        <b/>
        <sz val="12"/>
        <color rgb="FF000000"/>
        <rFont val="Arial"/>
        <family val="2"/>
      </rPr>
      <t xml:space="preserve"> se presenta el riesgo</t>
    </r>
  </si>
  <si>
    <t>Baja</t>
  </si>
  <si>
    <t>La actividad que conlleva el riesgo se ejecuta de 3 a 24 veces por año</t>
  </si>
  <si>
    <t>Agua</t>
  </si>
  <si>
    <t xml:space="preserve">Cumplimiento de las normas y obligaciones ante autoridades  </t>
  </si>
  <si>
    <t>Pago de multas, cláusulas penales o cualquier tipo de sanción</t>
  </si>
  <si>
    <t>Media</t>
  </si>
  <si>
    <t>La actividad que conlleva el riesgo se ejecuta de 25 a 500 veces por año</t>
  </si>
  <si>
    <t>Eventos naturales</t>
  </si>
  <si>
    <t>Fenómenos climáticos</t>
  </si>
  <si>
    <t>E</t>
  </si>
  <si>
    <t xml:space="preserve">Cumplimiento de obligaciones </t>
  </si>
  <si>
    <t>Pago de Intereses moratorios</t>
  </si>
  <si>
    <t>Alta</t>
  </si>
  <si>
    <t>La actividad que conlleva el riesgo se ejecuta mínimo 501 veces al año y máximo 5000 veces por año</t>
  </si>
  <si>
    <t>Fenómenos sísmicos</t>
  </si>
  <si>
    <t xml:space="preserve">Desplazamientos de los funcionarios y de los contratistas a lugares diferentes al domicilio dela entidad.  </t>
  </si>
  <si>
    <t>Pago de viáticos, honorarios o gastos de desplazamiento sin justificación o por encima de los valores establecidos normativamente</t>
  </si>
  <si>
    <t>Muy Alta</t>
  </si>
  <si>
    <t>La actividad que conlleva el riesgo se ejecuta más de 5001 veces por año</t>
  </si>
  <si>
    <t>Pérdidas de los servicios esenciales</t>
  </si>
  <si>
    <t>Fallas en el sistema de suministro de agua</t>
  </si>
  <si>
    <t>Liquidación de impuestos</t>
  </si>
  <si>
    <t>Mayor valor pagado por concepto de impuestos</t>
  </si>
  <si>
    <t>Fallas en el suministro de aire acondicionado</t>
  </si>
  <si>
    <t xml:space="preserve">Operaciones, actas o actos en los que se reconocen saldos a favor de la entidad </t>
  </si>
  <si>
    <t>Saldos o recursos a favor no cobrados</t>
  </si>
  <si>
    <t>Perturbación debida a la radiación</t>
  </si>
  <si>
    <t>Radiación electromagnética</t>
  </si>
  <si>
    <t>Custodiar de los bienes muebles de la entidad</t>
  </si>
  <si>
    <t>Pérdida, extravío, hurto, robo o declaratoria de bienes faltantes pertenecientes a la Entidad</t>
  </si>
  <si>
    <t>Radiación térmica</t>
  </si>
  <si>
    <t xml:space="preserve">Avalúos a bienes inmuebles de la entidad </t>
  </si>
  <si>
    <t>Error en los avalúos, afectando el valor de venta y/o negociación de un bien público</t>
  </si>
  <si>
    <t>Tabla Criterios para definir el nivel de impacto</t>
  </si>
  <si>
    <t>Compromiso de la información</t>
  </si>
  <si>
    <t>Interceptación de servicios de señales de interferencia comprometida</t>
  </si>
  <si>
    <t>D</t>
  </si>
  <si>
    <t>Daño en bienes muebles de propiedad de la entidad</t>
  </si>
  <si>
    <t>Espionaje remoto</t>
  </si>
  <si>
    <t xml:space="preserve">Suscripción de contratos cuyo objeto es o incluye la representación judicial o extrajudicial de la entidad  </t>
  </si>
  <si>
    <t>Valor pagado por concepto de honorarios de apoderado cuando ocurre vencimiento de términos en los procesos judiciales o cualquier otra omisión del apoderado</t>
  </si>
  <si>
    <t>Afectación Económica (o presupuestal)</t>
  </si>
  <si>
    <t>Pérdida Reputacional</t>
  </si>
  <si>
    <t>Fallas del equipo</t>
  </si>
  <si>
    <t>D, F</t>
  </si>
  <si>
    <t xml:space="preserve">Pago de sentencias y conciliaciones </t>
  </si>
  <si>
    <t>Intereses moratorios por pago tardío de sentencias y conciliaciones</t>
  </si>
  <si>
    <t>Leve 20%</t>
  </si>
  <si>
    <t xml:space="preserve">Afectación menor a 10 SMLMV </t>
  </si>
  <si>
    <t>El riesgo afecta la imagen de alguna área de la organización</t>
  </si>
  <si>
    <t>Mal funcionamiento del equipo</t>
  </si>
  <si>
    <t xml:space="preserve">Instrucción del Comité de Conciliación para iniciar acción de repetición </t>
  </si>
  <si>
    <t>Caducidad de la acción de repetición o falencias en el ejercicio de esta acción, generando la imposibilidad de recuperar los recursos pagados por el Estado</t>
  </si>
  <si>
    <t xml:space="preserve">Menor-40% </t>
  </si>
  <si>
    <t xml:space="preserve">Entre 10 y 50 SMLMV </t>
  </si>
  <si>
    <t>El riesgo afecta la imagen de la entidad internamente, de conocimiento general, nivel interno, de junta dircetiva y accionistas y/o de provedores</t>
  </si>
  <si>
    <t>Fallas técnicas</t>
  </si>
  <si>
    <t>Saturación del sistema de información</t>
  </si>
  <si>
    <t xml:space="preserve">Informe que acredite o anuncie la existencia de perjuicios generados a la entidad </t>
  </si>
  <si>
    <t xml:space="preserve">Omisión en la obligación de impulsar acción judicial para cobrar clausula penal u otros perjuicios </t>
  </si>
  <si>
    <t>Moderado 60%</t>
  </si>
  <si>
    <t xml:space="preserve">Entre 51 y 100 SMLMV </t>
  </si>
  <si>
    <t>El riesgo afecta la imagen de la entidad con algunos usuarios de relevancia frente al logro de los objetivos</t>
  </si>
  <si>
    <t>Mal funcionamiento del software</t>
  </si>
  <si>
    <t xml:space="preserve">Contratación de bienes o servicios </t>
  </si>
  <si>
    <t xml:space="preserve">Contratación de bienes y servicios no relacionados con las funciones de la Entidad y que no generan utilidad </t>
  </si>
  <si>
    <t>Mayor 80%</t>
  </si>
  <si>
    <t xml:space="preserve">Entre 101 y 500 SMLMV </t>
  </si>
  <si>
    <t>El riesgo afecta la imagen de de la entidad con efecto publicitario sostenido a nivel de sector administrativo, nivel departamental o municipal</t>
  </si>
  <si>
    <t>Incumplimiento en el mantenimiento del sistema de información</t>
  </si>
  <si>
    <t xml:space="preserve">Contratación de bienes </t>
  </si>
  <si>
    <t>Compra o inversión en bienes innecesarios o suntuosos</t>
  </si>
  <si>
    <t>Catastrófico 100%</t>
  </si>
  <si>
    <t xml:space="preserve">Mayor a 501 SMLMV </t>
  </si>
  <si>
    <t>El riesgo afecta la imagen de la entidad a nivel nacional, con efecto publicitarios sostenible a nivel país</t>
  </si>
  <si>
    <t>Acciones no autorizadas</t>
  </si>
  <si>
    <t>Uso no autorizado del equipo</t>
  </si>
  <si>
    <t xml:space="preserve">Contratación de estudios y diseños </t>
  </si>
  <si>
    <t>Estudios y diseños recibidos y pagados y que no cumplen condiciones de calidad</t>
  </si>
  <si>
    <t>Copia fraudulenta del software</t>
  </si>
  <si>
    <t>Suscripción de contratos de estudios y diseños</t>
  </si>
  <si>
    <t>Estudios y diseños con amparo de calidad vencido al momento de contratar la obra y/o al momento de la ocurrencia</t>
  </si>
  <si>
    <t>Tabla Atributos de para el diseño del control</t>
  </si>
  <si>
    <t>Compromiso de las funciones</t>
  </si>
  <si>
    <t>Error en el uso o abuso de derechos</t>
  </si>
  <si>
    <t>Suscripción de contratos</t>
  </si>
  <si>
    <t xml:space="preserve">Sobrecostos en precios contractuales </t>
  </si>
  <si>
    <t>Falsificación de derechos</t>
  </si>
  <si>
    <t xml:space="preserve">Pagos efectuados a causa de riesgos previsibles que debieron ser asignados al contratista en la matriz de riesgos previsibles y no se le asignaron    </t>
  </si>
  <si>
    <t>Características</t>
  </si>
  <si>
    <t>Descripción</t>
  </si>
  <si>
    <t>Peso</t>
  </si>
  <si>
    <t>Fuente: ISO/IEC 27005:2009</t>
  </si>
  <si>
    <t xml:space="preserve">No incluir en el contrato de seguros -amparo de bienes de la entidad- todos los bienes muebles e inmuebles de la entidad </t>
  </si>
  <si>
    <t>Atributos de Eficiencia</t>
  </si>
  <si>
    <t>Preventivo</t>
  </si>
  <si>
    <t>Va hacia las causas del riesgo, aseguran el resultado final esperado.</t>
  </si>
  <si>
    <t>Tabla 7. Ejemplos tabla de Vulnerabilidades Comunes</t>
  </si>
  <si>
    <t xml:space="preserve">No exigir garantía única de cumplimiento contractual </t>
  </si>
  <si>
    <t>Detectivo</t>
  </si>
  <si>
    <t>Detecta que algo ocurre y devuelve el proceso a los controles preventivos.
Se pueden generar reprocesos.</t>
  </si>
  <si>
    <t xml:space="preserve">Suscripción de contratos respecto de los cuales la ley establece un cubrimiento mínimo en los amparos de la garantía única de cumplimiento </t>
  </si>
  <si>
    <t xml:space="preserve">Exigir garantía única de cumplimiento contractual con un cubrimiento inferior al exigido por la ley </t>
  </si>
  <si>
    <t>Correctivo</t>
  </si>
  <si>
    <t>Dado que permiten reducir el impacto de la materialización del riesgo, tienen un costo en su implementación.</t>
  </si>
  <si>
    <t>Hardware</t>
  </si>
  <si>
    <t>Mantenimiento insuficiente</t>
  </si>
  <si>
    <t xml:space="preserve">Pagos efectuados a contratistas </t>
  </si>
  <si>
    <t xml:space="preserve">Pagar bienes, servicios u obras a pesar de no cumplir las condiciones de calidad. </t>
  </si>
  <si>
    <t>Implementación</t>
  </si>
  <si>
    <t>Automático</t>
  </si>
  <si>
    <t>Son actividades de procesamiento o validación de información que se ejecutan por un sistema y/o aplicativo de manera automática sin la intervención de personas para su realización.</t>
  </si>
  <si>
    <t>Ausencia de esquemas de reemplazo periódico</t>
  </si>
  <si>
    <t xml:space="preserve">Constancias de recibo a satisfacción de bienes, servicios u obras, firmadas por supervisor o interventor </t>
  </si>
  <si>
    <t>Bienes, servicios u obras inconclusos, infuncionales y/o que no brindan utilidad o beneficio</t>
  </si>
  <si>
    <t>Manual</t>
  </si>
  <si>
    <t>Controles que son ejecutados por una persona., tiene implícito el error humano.</t>
  </si>
  <si>
    <t>Sensibilidad a la radiación electromagnética</t>
  </si>
  <si>
    <t xml:space="preserve"> Modificaciones contractuales firmadas </t>
  </si>
  <si>
    <t>Modificaciones contractuales cuyas causas son imputables al contratista total o parcialmente y cuyos costos colaterales asume la Entidad contratante</t>
  </si>
  <si>
    <r>
      <rPr>
        <b/>
        <sz val="12"/>
        <color rgb="FF548135"/>
        <rFont val="Arial Narrow"/>
        <family val="2"/>
      </rPr>
      <t>*</t>
    </r>
    <r>
      <rPr>
        <b/>
        <sz val="12"/>
        <color rgb="FF000000"/>
        <rFont val="Arial Narrow"/>
        <family val="2"/>
      </rPr>
      <t>Atributos de</t>
    </r>
    <r>
      <rPr>
        <b/>
        <sz val="12"/>
        <color rgb="FF548135"/>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</si>
  <si>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</si>
  <si>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</si>
  <si>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</si>
  <si>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</si>
  <si>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Susceptibilidad a las variaciones de temperatura (o al polvo y suciedad)</t>
  </si>
  <si>
    <t xml:space="preserve">Giros efectuados por concepto de anticipo contractual </t>
  </si>
  <si>
    <t>Mal manejo o fallas en la legalización de anticipos, no amortización del anticipo</t>
  </si>
  <si>
    <t>Sin Documentar</t>
  </si>
  <si>
    <t>Identifica a los controles que pese a que se ejecutan en el proceso no se encuentran documentados en ningún documento propio del proceso</t>
  </si>
  <si>
    <t>Almacenamiento sin protección</t>
  </si>
  <si>
    <t>Giros efectuados por concepto de anticipo contractual</t>
  </si>
  <si>
    <t>Rendimientos financieros de recursos de anticipo o de cualquier recurso público no devueltos al tesoro público</t>
  </si>
  <si>
    <t>Frecuencia</t>
  </si>
  <si>
    <t>Continua</t>
  </si>
  <si>
    <t>Este atributo identifica a los controles que se ejecutan siempre que se realiza la actividad originadora del riesgo.</t>
  </si>
  <si>
    <t>Falta de cuidado en la disposición final</t>
  </si>
  <si>
    <t>Reconocimiento y pago de desequilibrio contractual</t>
  </si>
  <si>
    <t>Reconocimiento y pago de desequilibrio contractual por causa imputable a la Entidad</t>
  </si>
  <si>
    <t>Aleatoria</t>
  </si>
  <si>
    <t>Este atributo identifica a los controles que no siempre se ejecutan cuando se realiza la actividad originadora del riesgo</t>
  </si>
  <si>
    <t>Copia no controlada</t>
  </si>
  <si>
    <t xml:space="preserve">Firma de actas contractuales de recibo parcial o final </t>
  </si>
  <si>
    <t>Errores o imprecisiones en las actas de recibo parcial o final</t>
  </si>
  <si>
    <t>Evidencia</t>
  </si>
  <si>
    <t>Con Registro</t>
  </si>
  <si>
    <t>El control deja un registro que permite evidenciar la ejecución del control</t>
  </si>
  <si>
    <t>Software</t>
  </si>
  <si>
    <t>Ausencia o insuficiencia de pruebas de software</t>
  </si>
  <si>
    <t>Firma de adiciones de ítems, actividades o productos no previstos (contratos adicionales)</t>
  </si>
  <si>
    <t>Adición de ítem, actividad o producto no previsto sin estudio de mercado y/o con sobrecosto</t>
  </si>
  <si>
    <t>Sin Registro</t>
  </si>
  <si>
    <t>El control no deja registro de la ejecución del control</t>
  </si>
  <si>
    <t>Ausencia de terminación de sesión</t>
  </si>
  <si>
    <t>Firma de adiciones de ítems, actividades o productos inicialmente previstos (adiciones)</t>
  </si>
  <si>
    <t>Mayores cantidades reconocidas y pagadas con valores unitarios superiores al pactado en el contrato</t>
  </si>
  <si>
    <r>
      <rPr>
        <b/>
        <sz val="12"/>
        <color rgb="FFC55A11"/>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</si>
  <si>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Ausencia de registros de auditoría</t>
  </si>
  <si>
    <t xml:space="preserve">Actos administrativos sancionatorios contractuales emitidos y ejecutoriados </t>
  </si>
  <si>
    <t xml:space="preserve">Cuantificación errada de multa o clausula penal </t>
  </si>
  <si>
    <t>Asignación errada de los derechos de acceso</t>
  </si>
  <si>
    <t xml:space="preserve">Obras recibidas a satisfacción </t>
  </si>
  <si>
    <t>Colapso o fallas en la estabilidad de la obra</t>
  </si>
  <si>
    <t>Interfaz de usuario compleja</t>
  </si>
  <si>
    <t>Pagos finales efectuados a contratistas</t>
  </si>
  <si>
    <t>Ejecución de un alcance inferior al contratado y pago total del contrato</t>
  </si>
  <si>
    <t>Ausencia de documentación</t>
  </si>
  <si>
    <t xml:space="preserve">Actas de recibo final a satisfacción firmadas </t>
  </si>
  <si>
    <t>Infuncionalidad de lo ejecutado</t>
  </si>
  <si>
    <t>Fechas incorrectas</t>
  </si>
  <si>
    <t xml:space="preserve">Contratos finalizados </t>
  </si>
  <si>
    <t>Bienes, servicios u obras inconclusas y/o que no brindan utilidad o beneficio</t>
  </si>
  <si>
    <t>Ausencia de mecanismos de identificación y autenticación de usuarios</t>
  </si>
  <si>
    <t xml:space="preserve">Inadecuada deducción de impuestos, tasas o contribuciones al contratista </t>
  </si>
  <si>
    <t>Contraseñas sin protección</t>
  </si>
  <si>
    <t xml:space="preserve">Pagos por concepto de comisión a éxito </t>
  </si>
  <si>
    <t>Pago de comisiones a éxito sin debida justificación</t>
  </si>
  <si>
    <t>Software nuevo o inmaduro</t>
  </si>
  <si>
    <t xml:space="preserve">Actas de liquidación suscritas </t>
  </si>
  <si>
    <t>Suscripción de acta de liquidación con imprecisiones de fondo</t>
  </si>
  <si>
    <t>Red</t>
  </si>
  <si>
    <t>Ausencia de pruebas de envío o recepción de mensajes</t>
  </si>
  <si>
    <t>Actas de liquidación suscritas</t>
  </si>
  <si>
    <t xml:space="preserve">Suscripción de acta de liquidación sin relacionar las sanciones impuestas al contratistas </t>
  </si>
  <si>
    <t>Líneas de comunicación sin protección</t>
  </si>
  <si>
    <t>Contratos finalizados en los que se contemplaba o requería liquidación.</t>
  </si>
  <si>
    <t>Pérdida de competencia para liquidar por vencimiento del plazo legal, con saldos a favor de la Entidad</t>
  </si>
  <si>
    <t>Conexión deficiente de cableado</t>
  </si>
  <si>
    <t>Liquidación de mutuo acuerdo con recibo a satisfacción, habiendo imprecisiones o falsedades</t>
  </si>
  <si>
    <t>Tráfico sensible sin protección</t>
  </si>
  <si>
    <t xml:space="preserve">Bienes u obras recibidas a satisfacción </t>
  </si>
  <si>
    <t>Deterioro del bien u obra por indebido mantenimiento</t>
  </si>
  <si>
    <t>Punto único de falla</t>
  </si>
  <si>
    <t>Actas de recibo final a satisfacción firmadas</t>
  </si>
  <si>
    <t>Suscripción de acta de recibo final  con imprecisiones de fondo</t>
  </si>
  <si>
    <t>Personal</t>
  </si>
  <si>
    <t>Ausencia del personal</t>
  </si>
  <si>
    <t xml:space="preserve">Reintegro de saldos a favor de la entidad o pagos por parte de deudores </t>
  </si>
  <si>
    <t>Reintegro de saldos a favor de la entidad sin indexación (reintegro sin actualización del dinero en el tiempo)</t>
  </si>
  <si>
    <t>Entrenamiento insuficiente</t>
  </si>
  <si>
    <t xml:space="preserve">Predios adquiridos </t>
  </si>
  <si>
    <t>Adquisición de predios sin las especificaciones técnicas requeridas</t>
  </si>
  <si>
    <t>Falta de conciencia en seguridad</t>
  </si>
  <si>
    <t xml:space="preserve">Pérdida de tenencia de bienes de la entidad </t>
  </si>
  <si>
    <t>Pérdida de la tenencia de bienes inmuebles de la Entidad</t>
  </si>
  <si>
    <t>Ausencia de políticas de uso aceptable</t>
  </si>
  <si>
    <t xml:space="preserve">Pago de subsidios, transferencias o beneficios a particulares </t>
  </si>
  <si>
    <t>Bases de datos con falencias de información que genera pagos de subsidios u otros beneficios sin el cumplimiento de requisitos y condiciones</t>
  </si>
  <si>
    <t>Trabajo no supervisado de personal externo o de limpieza</t>
  </si>
  <si>
    <t>Pago de subsidios, transferencias o beneficios a particulares</t>
  </si>
  <si>
    <t>Pago de subsidio u otros beneficios a personas fallecidas</t>
  </si>
  <si>
    <t>Lugar</t>
  </si>
  <si>
    <t>Uso inadecuado de los controles de acceso al edificio</t>
  </si>
  <si>
    <t>Pago de subsidios u otros beneficios a personas que no tienen derecho a los mismos a la luz de requisitos de ley</t>
  </si>
  <si>
    <t>Áreas susceptibles a inundación</t>
  </si>
  <si>
    <t>Pago de subsidios por encima del beneficio otorgado</t>
  </si>
  <si>
    <t>Red eléctrica inestable</t>
  </si>
  <si>
    <t xml:space="preserve">Deudas a favor de la entidad </t>
  </si>
  <si>
    <t xml:space="preserve">Vencimiento de plazos para la labor de cobro directo (persuasivo o coactivo) o judicial </t>
  </si>
  <si>
    <t>Ausencia de protección en puertas o ventanas</t>
  </si>
  <si>
    <t xml:space="preserve">Fuente: Elaboración Dirección de Gestión y Desempeño Institucional. 2022 </t>
  </si>
  <si>
    <t>Organización</t>
  </si>
  <si>
    <t>Ausencia de procedimiento de registro/retiro de usuarios</t>
  </si>
  <si>
    <t>Ausencia de proceso para supervisión de derechos de acceso</t>
  </si>
  <si>
    <t>Ausencia de control de los activos que se encuentran fuera de las instalaciones</t>
  </si>
  <si>
    <t>Ausencia de acuerdos de nivel de servicio (ANS o SLA)</t>
  </si>
  <si>
    <t>Ausencia de mecanismos de monitoreo para brechas en la seguridad</t>
  </si>
  <si>
    <t>Ausencia de procedimientos y/o de políticas en general (esto aplica para muchas actividades que la entidad no tenga documentadas y formalizadas como uso aceptable de activos, control de cambios, valoración de riesgos, escritorio y pantalla limpia entre otros)</t>
  </si>
  <si>
    <t>Fuente: ISO/IEC 27005</t>
  </si>
  <si>
    <t>A continuación, se presentan ejemplos de relación entre vulnerabilidades de acuerdo con el tipo de activos y las amenazas</t>
  </si>
  <si>
    <t>Tabla 8. Tabla de Amenazas y Vulnerabilidades</t>
  </si>
  <si>
    <t>Ejemplo de vulnerabilidades</t>
  </si>
  <si>
    <t>Ejemplo de amenazas</t>
  </si>
  <si>
    <t>Almacenamiento de medios sin protección</t>
  </si>
  <si>
    <t>Hurto de medios o documentos</t>
  </si>
  <si>
    <t>Ausencia de parches de seguridad</t>
  </si>
  <si>
    <t>Abuso de los derechos</t>
  </si>
  <si>
    <t>Escucha encubierta</t>
  </si>
  <si>
    <t>Información</t>
  </si>
  <si>
    <t>Falta de controles de acceso físico</t>
  </si>
  <si>
    <t>Hurto de información</t>
  </si>
  <si>
    <t>Falta de capacitación en las herramientas</t>
  </si>
  <si>
    <t>Error en el uso</t>
  </si>
  <si>
    <t>Ausencia de políticas de seguridad</t>
  </si>
  <si>
    <t>Fuente: Ministerio de Tecnologías de la Información y las Comunicaciones</t>
  </si>
  <si>
    <t>La siguiente tabla presenta una propuesta de tipología de activos con el fin de hacer la clasificación mencionada.</t>
  </si>
  <si>
    <t>Tabla 4. Tipologia de activos</t>
  </si>
  <si>
    <t>Tipo de activo</t>
  </si>
  <si>
    <t>Descripcion</t>
  </si>
  <si>
    <t>Información almacenada en formatos físicos (papel, carpetas, CD, DVD) o en formatos digitales o electrónicos (ficheros en bases de datos, correos electrónicos, archivos o servidores), teniendo en cuenta lo anterior, se puede distinguir como información: Contratos, acuerdos de confidencialidad, manuales de usuario, procedimientos operativos o de soporte, planes para la continuidad del negocio, registros contables, estados financieros, archivos ofimáticos, documentos y registros del sistema integrado de gestión, bases de datos con información personal o con información relevante para algún proceso (bases de datos de nóminas, estados financieros) entre otros</t>
  </si>
  <si>
    <t>Activo informático lógico como programas, herramientas ofimáticas o sistemas lógicos para la ejecución de las actividades</t>
  </si>
  <si>
    <t>Equipos físicos de cómputo y de comunicaciones como, servidores, biométricos que por su criticidad son considerados activos de información</t>
  </si>
  <si>
    <t>Servicios</t>
  </si>
  <si>
    <t>Servicio brindado por parte de la entidad para el apoyo de las actividades de los procesos, tales como: Servicios WEB, intranet, CRM, ERP, Portales organizacionales, Aplicaciones entre otros (Pueden estar compuestos por hardware y software)</t>
  </si>
  <si>
    <t>Intangibles</t>
  </si>
  <si>
    <t>Se consideran intangibles aquellos activos inmateriales que otorgan a la entidad una ventaja competitiva relevante, uno de ellos es la imagen corporativa, reputación o el good will, entre otros</t>
  </si>
  <si>
    <t>Componentes de red</t>
  </si>
  <si>
    <t>Medios necesarios para realizar la conexión de los elementos de hardware y software en una red, por ejemplo, el cableado estructurado y tarjetas de red, routers, switches, entre otros</t>
  </si>
  <si>
    <t>Personas</t>
  </si>
  <si>
    <t>Aquellos roles que, por su conocimiento, experiencia y criticidad para el proceso, son considerados activos de información, por ejemplo: personal con experiencia y capacitado para realizar una tarea específica en la ejecución de las actividades</t>
  </si>
  <si>
    <t>Instalaciones</t>
  </si>
  <si>
    <t>Espacio o área asignada para alojar y salvaguardar los datos considerados como activos críticos para la empresa</t>
  </si>
  <si>
    <t xml:space="preserve">                                                                             GOBERNACIÓN DEL PUTUMAYO</t>
  </si>
  <si>
    <t>CODIGO:</t>
  </si>
  <si>
    <r>
      <rPr>
        <b/>
        <sz val="22"/>
        <color theme="1"/>
        <rFont val="Arial Narrow"/>
        <family val="2"/>
      </rPr>
      <t>MR-</t>
    </r>
    <r>
      <rPr>
        <b/>
        <sz val="22"/>
        <color rgb="FF2E75B5"/>
        <rFont val="Arial Narrow"/>
        <family val="2"/>
      </rPr>
      <t>XXX</t>
    </r>
    <r>
      <rPr>
        <b/>
        <sz val="22"/>
        <color theme="1"/>
        <rFont val="Arial Narrow"/>
        <family val="2"/>
      </rPr>
      <t>-001</t>
    </r>
  </si>
  <si>
    <t xml:space="preserve">PROCESO </t>
  </si>
  <si>
    <t>VERSION:</t>
  </si>
  <si>
    <t>06</t>
  </si>
  <si>
    <t>MAPA DE RIESGOS</t>
  </si>
  <si>
    <t>GESTIÓN,FISCAL,SEGURIDAD DE LA INFORMACIÓN</t>
  </si>
  <si>
    <t>FECHA:</t>
  </si>
  <si>
    <t>FECHA DE APROBACION</t>
  </si>
  <si>
    <t>Proceso:</t>
  </si>
  <si>
    <t>Objetivo:</t>
  </si>
  <si>
    <t>Alcance:</t>
  </si>
  <si>
    <t>Identificación del riesgo</t>
  </si>
  <si>
    <t>Análisis del riesgo inherente</t>
  </si>
  <si>
    <t>Evaluación del riesgo - Valoración de los controles</t>
  </si>
  <si>
    <t>Evaluación del riesgo - Nivel del riesgo residual</t>
  </si>
  <si>
    <t>Plan de Acción</t>
  </si>
  <si>
    <t>Seguimiento Primera Linea de Defensa</t>
  </si>
  <si>
    <t>Seguimiento Segunda Linea de Defensa</t>
  </si>
  <si>
    <t xml:space="preserve">Referencia </t>
  </si>
  <si>
    <t xml:space="preserve">Causa Raíz / Vulnerabilidades/
Puntos de Riesgos Fiscales </t>
  </si>
  <si>
    <t>SEGURIDAD DE LA INFORMACION</t>
  </si>
  <si>
    <t>Frecuencia con la cual se realiza la actividad</t>
  </si>
  <si>
    <t>Probabilidad Inherente</t>
  </si>
  <si>
    <t>%</t>
  </si>
  <si>
    <t>Criterios de impacto</t>
  </si>
  <si>
    <t>Observación de criterio</t>
  </si>
  <si>
    <t>Impacto 
Inherente</t>
  </si>
  <si>
    <t>No. Control</t>
  </si>
  <si>
    <t>Atributos</t>
  </si>
  <si>
    <t>Probabilidad Residual</t>
  </si>
  <si>
    <t>Probabilidad Residual Final</t>
  </si>
  <si>
    <t>Impacto Residual Final</t>
  </si>
  <si>
    <t>Zona de Riesgo Final</t>
  </si>
  <si>
    <t>Responsable</t>
  </si>
  <si>
    <t>Fecha de inicio</t>
  </si>
  <si>
    <t>Fecha de Finalización</t>
  </si>
  <si>
    <t>Fecha de Seguimiento</t>
  </si>
  <si>
    <t>Primer Seguimiento</t>
  </si>
  <si>
    <t xml:space="preserve">Segundo Seguimiento </t>
  </si>
  <si>
    <t xml:space="preserve">Tercer Seguimiento </t>
  </si>
  <si>
    <t>Calificación</t>
  </si>
  <si>
    <t xml:space="preserve">     Mayor a 501 SMLMV </t>
  </si>
  <si>
    <t>Reducir (mitigar)</t>
  </si>
  <si>
    <t>En curso</t>
  </si>
  <si>
    <t>Fiscal</t>
  </si>
  <si>
    <t xml:space="preserve">     Entre 101 y 500 SMLMV </t>
  </si>
  <si>
    <t>Finalizado</t>
  </si>
  <si>
    <t>Seguridad_Información</t>
  </si>
  <si>
    <t xml:space="preserve">     Entre 51 y 100 SMLMV </t>
  </si>
  <si>
    <r>
      <rPr>
        <b/>
        <sz val="11"/>
        <color rgb="FFC55A11"/>
        <rFont val="Arial Narrow"/>
        <family val="2"/>
      </rPr>
      <t>*Nota</t>
    </r>
    <r>
      <rPr>
        <b/>
        <sz val="11"/>
        <color rgb="FF548135"/>
        <rFont val="Arial Narrow"/>
        <family val="2"/>
      </rPr>
      <t xml:space="preserve">: </t>
    </r>
    <r>
      <rPr>
        <sz val="11"/>
        <color theme="1"/>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</si>
  <si>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Fuente:  Adaptado de Curso Riesgo Operativo Universidad del Rosario por Dirección de Gestión y Desempeño Institucional de Función Pública,  2020.</t>
  </si>
  <si>
    <t>Matriz de Calor Inherente</t>
  </si>
  <si>
    <t>Muy Alta
100%</t>
  </si>
  <si>
    <t>Extremo</t>
  </si>
  <si>
    <t>Alta
80%</t>
  </si>
  <si>
    <t>Alto</t>
  </si>
  <si>
    <t>Media
60%</t>
  </si>
  <si>
    <t>Baja
40%</t>
  </si>
  <si>
    <t>Bajo</t>
  </si>
  <si>
    <t>Muy Baja
20%</t>
  </si>
  <si>
    <t>Leve
20%</t>
  </si>
  <si>
    <t>Menor
40%</t>
  </si>
  <si>
    <t>Moderado
60%</t>
  </si>
  <si>
    <t>Mayor
80%</t>
  </si>
  <si>
    <t>Catastrófico
100%</t>
  </si>
  <si>
    <t xml:space="preserve"> Matriz de Calor Residual</t>
  </si>
  <si>
    <t>Afectación_Económica_o_presupuestal</t>
  </si>
  <si>
    <t xml:space="preserve">     Afectación menor a 10 SMLMV .</t>
  </si>
  <si>
    <t xml:space="preserve">     El riesgo afecta la imagen de alguna área de la organización</t>
  </si>
  <si>
    <t>Pérdida_Reputacional</t>
  </si>
  <si>
    <t xml:space="preserve">     Entre 10 y 50 SMLMV </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</si>
  <si>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</si>
  <si>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</si>
  <si>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</si>
  <si>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</si>
  <si>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Criterios</t>
  </si>
  <si>
    <t>Subcriterios</t>
  </si>
  <si>
    <t>Afectación Económica o presupuestal</t>
  </si>
  <si>
    <t>Afectación menor a 10 SMLMV .</t>
  </si>
  <si>
    <t xml:space="preserve">Entre 50 y 100 SMLMV </t>
  </si>
  <si>
    <t xml:space="preserve">Entre 100 y 500 SMLMV </t>
  </si>
  <si>
    <t xml:space="preserve">Mayor a 500 SMLMV </t>
  </si>
  <si>
    <t>❌</t>
  </si>
  <si>
    <t>✔</t>
  </si>
  <si>
    <t xml:space="preserve">                                                  GOBERNACIÓN DEL PUTUMAYO</t>
  </si>
  <si>
    <r>
      <rPr>
        <b/>
        <sz val="22"/>
        <color theme="1"/>
        <rFont val="Arial Narrow"/>
        <family val="2"/>
      </rPr>
      <t>MR-</t>
    </r>
    <r>
      <rPr>
        <b/>
        <sz val="22"/>
        <color rgb="FF2E75B5"/>
        <rFont val="Arial Narrow"/>
        <family val="2"/>
      </rPr>
      <t>XXX</t>
    </r>
    <r>
      <rPr>
        <b/>
        <sz val="22"/>
        <color theme="1"/>
        <rFont val="Arial Narrow"/>
        <family val="2"/>
      </rPr>
      <t>-001</t>
    </r>
  </si>
  <si>
    <t>XX</t>
  </si>
  <si>
    <t>GESTIÒN,FISCAL,SEGURIDAD DE LA INFORMACIÒN</t>
  </si>
  <si>
    <t>LISTA</t>
  </si>
  <si>
    <t>Descripción del riesgo</t>
  </si>
  <si>
    <t>Causas</t>
  </si>
  <si>
    <t>Riesgo inherente</t>
  </si>
  <si>
    <t>Riesgo residual</t>
  </si>
  <si>
    <t>Opción de manejo</t>
  </si>
  <si>
    <t>Actividad de control</t>
  </si>
  <si>
    <t>Soporte</t>
  </si>
  <si>
    <t>Tiempo</t>
  </si>
  <si>
    <t>Indicador</t>
  </si>
  <si>
    <t>R1-CO1</t>
  </si>
  <si>
    <t>R1-CO2</t>
  </si>
  <si>
    <t>R1-CO3</t>
  </si>
  <si>
    <t>R1-CO4</t>
  </si>
  <si>
    <t>R1-CO5</t>
  </si>
  <si>
    <t>R1-CO6</t>
  </si>
  <si>
    <t>R2-CO1</t>
  </si>
  <si>
    <t>R2-CO2</t>
  </si>
  <si>
    <t>R2-CO3</t>
  </si>
  <si>
    <t>R2-CO4</t>
  </si>
  <si>
    <t>R2-CO5</t>
  </si>
  <si>
    <t>R2-CO6</t>
  </si>
  <si>
    <t>R3-CO1</t>
  </si>
  <si>
    <t>R3-CO2</t>
  </si>
  <si>
    <t>R3-CO3</t>
  </si>
  <si>
    <t>R3-CO4</t>
  </si>
  <si>
    <t>R3-CO5</t>
  </si>
  <si>
    <t>R3-CO6</t>
  </si>
  <si>
    <t>R4-CO1</t>
  </si>
  <si>
    <t>R4-CO2</t>
  </si>
  <si>
    <t>R4-CO3</t>
  </si>
  <si>
    <t>R4-CO4</t>
  </si>
  <si>
    <t>R4-CO5</t>
  </si>
  <si>
    <t>R4-CO6</t>
  </si>
  <si>
    <t>R5-CO1</t>
  </si>
  <si>
    <t>R5-CO2</t>
  </si>
  <si>
    <t>R5-CO3</t>
  </si>
  <si>
    <t>R5-CO4</t>
  </si>
  <si>
    <t>R5-CO5</t>
  </si>
  <si>
    <t>R5-CO6</t>
  </si>
  <si>
    <t>R6-CO1</t>
  </si>
  <si>
    <t>R6-CO2</t>
  </si>
  <si>
    <t>R6-CO3</t>
  </si>
  <si>
    <t>R6-CO4</t>
  </si>
  <si>
    <t>R6-CO5</t>
  </si>
  <si>
    <t>R6-CO6</t>
  </si>
  <si>
    <t>R7-CO1</t>
  </si>
  <si>
    <t>R7-CO2</t>
  </si>
  <si>
    <t>R7-CO3</t>
  </si>
  <si>
    <t>R7-CO4</t>
  </si>
  <si>
    <t>R7-CO5</t>
  </si>
  <si>
    <t>R7-CO6</t>
  </si>
  <si>
    <t>R8-CO1</t>
  </si>
  <si>
    <t>R8-CO2</t>
  </si>
  <si>
    <t>R8-CO3</t>
  </si>
  <si>
    <t>R8-CO4</t>
  </si>
  <si>
    <t>R8-CO5</t>
  </si>
  <si>
    <t>R8-CO6</t>
  </si>
  <si>
    <t>R9-CO1</t>
  </si>
  <si>
    <t>R9-CO2</t>
  </si>
  <si>
    <t>R9-CO3</t>
  </si>
  <si>
    <t>R9-CO4</t>
  </si>
  <si>
    <t>R9-CO5</t>
  </si>
  <si>
    <t>R9-CO6</t>
  </si>
  <si>
    <t>R10-CO1</t>
  </si>
  <si>
    <t>R10-CO2</t>
  </si>
  <si>
    <t>R10-CO3</t>
  </si>
  <si>
    <t>R10-CO4</t>
  </si>
  <si>
    <t>R10-CO5</t>
  </si>
  <si>
    <t>R10-CO6</t>
  </si>
  <si>
    <t>R11-CO1</t>
  </si>
  <si>
    <t>R11-CO2</t>
  </si>
  <si>
    <t>R11-CO3</t>
  </si>
  <si>
    <t>R11-CO4</t>
  </si>
  <si>
    <t>R11-CO5</t>
  </si>
  <si>
    <t>R11-CO6</t>
  </si>
  <si>
    <t>R12-CO1</t>
  </si>
  <si>
    <t>R12-CO2</t>
  </si>
  <si>
    <t>R12-CO3</t>
  </si>
  <si>
    <t>R12-CO4</t>
  </si>
  <si>
    <t>R12-CO5</t>
  </si>
  <si>
    <t>R12-CO6</t>
  </si>
  <si>
    <t>R13-CO1</t>
  </si>
  <si>
    <t>R13-CO2</t>
  </si>
  <si>
    <t>R13-CO3</t>
  </si>
  <si>
    <t>R13-CO4</t>
  </si>
  <si>
    <t>R13-CO5</t>
  </si>
  <si>
    <t>R13-CO6</t>
  </si>
  <si>
    <t>R14-CO1</t>
  </si>
  <si>
    <t>R14-CO2</t>
  </si>
  <si>
    <t>R14-CO3</t>
  </si>
  <si>
    <t>R14-CO4</t>
  </si>
  <si>
    <t>R14-CO5</t>
  </si>
  <si>
    <t>R14-CO6</t>
  </si>
  <si>
    <t>R15-CO1</t>
  </si>
  <si>
    <t>R15-CO2</t>
  </si>
  <si>
    <t>R15-CO3</t>
  </si>
  <si>
    <t>R15-CO4</t>
  </si>
  <si>
    <t>R15-CO5</t>
  </si>
  <si>
    <t>R15-CO6</t>
  </si>
  <si>
    <t>R16-CO1</t>
  </si>
  <si>
    <t>R16-CO2</t>
  </si>
  <si>
    <t>R16-CO3</t>
  </si>
  <si>
    <t>R16-CO4</t>
  </si>
  <si>
    <t>R16-CO5</t>
  </si>
  <si>
    <t>R16-CO6</t>
  </si>
  <si>
    <t>R17-CO1</t>
  </si>
  <si>
    <t>R17-CO2</t>
  </si>
  <si>
    <t>R17-CO3</t>
  </si>
  <si>
    <t>R17-CO4</t>
  </si>
  <si>
    <t>R17-CO5</t>
  </si>
  <si>
    <t>R17-CO6</t>
  </si>
  <si>
    <t>R18-CO1</t>
  </si>
  <si>
    <t>R18-CO2</t>
  </si>
  <si>
    <t>R18-CO3</t>
  </si>
  <si>
    <t>R18-CO4</t>
  </si>
  <si>
    <t>R18-CO5</t>
  </si>
  <si>
    <t>R18-CO6</t>
  </si>
  <si>
    <t>R19-CO1</t>
  </si>
  <si>
    <t>R19-CO2</t>
  </si>
  <si>
    <t>R19-CO3</t>
  </si>
  <si>
    <t>R19-CO4</t>
  </si>
  <si>
    <t>R19-CO5</t>
  </si>
  <si>
    <t>R19-CO6</t>
  </si>
  <si>
    <t>R20-CO1</t>
  </si>
  <si>
    <t>R20-CO2</t>
  </si>
  <si>
    <t>R20-CO3</t>
  </si>
  <si>
    <t>R20-CO4</t>
  </si>
  <si>
    <t>R20-CO5</t>
  </si>
  <si>
    <t>R20-CO6</t>
  </si>
  <si>
    <t>R21-CO1</t>
  </si>
  <si>
    <t>R21-CO2</t>
  </si>
  <si>
    <t>R21-CO3</t>
  </si>
  <si>
    <t>R21-CO4</t>
  </si>
  <si>
    <t>R21-CO5</t>
  </si>
  <si>
    <t>R21-CO6</t>
  </si>
  <si>
    <t>R22-CO1</t>
  </si>
  <si>
    <t>R22-CO2</t>
  </si>
  <si>
    <t>R22-CO3</t>
  </si>
  <si>
    <t>R22-CO4</t>
  </si>
  <si>
    <t>R22-CO5</t>
  </si>
  <si>
    <t>R22-CO6</t>
  </si>
  <si>
    <t>R23-CO1</t>
  </si>
  <si>
    <t>R23-CO2</t>
  </si>
  <si>
    <t>R23-CO3</t>
  </si>
  <si>
    <t>R23-CO4</t>
  </si>
  <si>
    <t>R23-CO5</t>
  </si>
  <si>
    <t>R23-CO6</t>
  </si>
  <si>
    <t>R24-CO1</t>
  </si>
  <si>
    <t>R24-CO2</t>
  </si>
  <si>
    <t>R24-CO3</t>
  </si>
  <si>
    <t>R24-CO4</t>
  </si>
  <si>
    <t>R24-CO5</t>
  </si>
  <si>
    <t>R24-CO6</t>
  </si>
  <si>
    <t>R25-CO1</t>
  </si>
  <si>
    <t>R25-CO2</t>
  </si>
  <si>
    <t>R25-CO3</t>
  </si>
  <si>
    <t>R25-CO4</t>
  </si>
  <si>
    <t>R25-CO5</t>
  </si>
  <si>
    <t>R25-CO6</t>
  </si>
  <si>
    <t>R26-CO1</t>
  </si>
  <si>
    <t>R26-CO2</t>
  </si>
  <si>
    <t>R26-CO3</t>
  </si>
  <si>
    <t>R26-CO4</t>
  </si>
  <si>
    <t>R26-CO5</t>
  </si>
  <si>
    <t>R26-CO6</t>
  </si>
  <si>
    <t>R27-CO1</t>
  </si>
  <si>
    <t>R27-CO2</t>
  </si>
  <si>
    <t>R27-CO3</t>
  </si>
  <si>
    <t>R27-CO4</t>
  </si>
  <si>
    <t>R27-CO5</t>
  </si>
  <si>
    <t>R27-CO6</t>
  </si>
  <si>
    <t>R28-CO1</t>
  </si>
  <si>
    <t>R28-CO2</t>
  </si>
  <si>
    <t>R28-CO3</t>
  </si>
  <si>
    <t>R28-CO4</t>
  </si>
  <si>
    <t>R28-CO5</t>
  </si>
  <si>
    <t>R28-CO6</t>
  </si>
  <si>
    <t>R29-C1</t>
  </si>
  <si>
    <t>R29-C2</t>
  </si>
  <si>
    <t>R29-C3</t>
  </si>
  <si>
    <t>R29-C4</t>
  </si>
  <si>
    <t>R29-C5</t>
  </si>
  <si>
    <t>R29-C6</t>
  </si>
  <si>
    <t>R30-CO1</t>
  </si>
  <si>
    <t>R30-CO2</t>
  </si>
  <si>
    <t>R30-CO3</t>
  </si>
  <si>
    <t>R30-CO4</t>
  </si>
  <si>
    <t>R30-CO5</t>
  </si>
  <si>
    <t>R30-CO6</t>
  </si>
  <si>
    <t>R31-CO1</t>
  </si>
  <si>
    <t>R31-CO2</t>
  </si>
  <si>
    <t>R31-CO3</t>
  </si>
  <si>
    <t>R31-CO4</t>
  </si>
  <si>
    <t>R31-CO5</t>
  </si>
  <si>
    <t>R31-CO6</t>
  </si>
  <si>
    <t>R32-CO1</t>
  </si>
  <si>
    <t>R32-CO2</t>
  </si>
  <si>
    <t>R32-CO3</t>
  </si>
  <si>
    <t>R32-CO4</t>
  </si>
  <si>
    <t>R32-CO5</t>
  </si>
  <si>
    <t>R32-CO6</t>
  </si>
  <si>
    <t>R33-CO1</t>
  </si>
  <si>
    <t>R33-CO2</t>
  </si>
  <si>
    <t>R33-CO3</t>
  </si>
  <si>
    <t>R33-CO4</t>
  </si>
  <si>
    <t>R33-CO5</t>
  </si>
  <si>
    <t>R33-CO6</t>
  </si>
  <si>
    <t>R34-CO1</t>
  </si>
  <si>
    <t>R34-CO2</t>
  </si>
  <si>
    <t>R34-CO3</t>
  </si>
  <si>
    <t>R34-CO4</t>
  </si>
  <si>
    <t>R34-CO5</t>
  </si>
  <si>
    <t>R34-CO6</t>
  </si>
  <si>
    <t>R35-CO1</t>
  </si>
  <si>
    <t>R35-CO2</t>
  </si>
  <si>
    <t>R35-CO3</t>
  </si>
  <si>
    <t>R35-CO4</t>
  </si>
  <si>
    <t>R35-CO5</t>
  </si>
  <si>
    <t>R35-CO6</t>
  </si>
  <si>
    <t>R36-CO1</t>
  </si>
  <si>
    <t>R36-CO2</t>
  </si>
  <si>
    <t>R36-CO3</t>
  </si>
  <si>
    <t>R36-CO4</t>
  </si>
  <si>
    <t>R36-CO5</t>
  </si>
  <si>
    <t>R36-CO6</t>
  </si>
  <si>
    <t>R37-CO1</t>
  </si>
  <si>
    <t>R37-CO2</t>
  </si>
  <si>
    <t>R37-CO3</t>
  </si>
  <si>
    <t>R37-CO4</t>
  </si>
  <si>
    <t>R37-CO5</t>
  </si>
  <si>
    <t>R37-CO6</t>
  </si>
  <si>
    <t>R38-CO1</t>
  </si>
  <si>
    <t>R38-CO2</t>
  </si>
  <si>
    <t>R38-CO3</t>
  </si>
  <si>
    <t>R38-CO4</t>
  </si>
  <si>
    <t>R38-CO5</t>
  </si>
  <si>
    <t>R38-CO6</t>
  </si>
  <si>
    <t>R39-CO1</t>
  </si>
  <si>
    <t>R39-CO2</t>
  </si>
  <si>
    <t>R39-CO3</t>
  </si>
  <si>
    <t>R39-CO4</t>
  </si>
  <si>
    <t>R39-CO5</t>
  </si>
  <si>
    <t>R39-CO6</t>
  </si>
  <si>
    <t>R40-CO1</t>
  </si>
  <si>
    <t>R40-CO2</t>
  </si>
  <si>
    <t>R40-CO3</t>
  </si>
  <si>
    <t>R40-CO4</t>
  </si>
  <si>
    <t>R40-CO5</t>
  </si>
  <si>
    <t>R40-CO6</t>
  </si>
  <si>
    <t>R4I-CO1</t>
  </si>
  <si>
    <t>R4I-CO2</t>
  </si>
  <si>
    <t>R4I-CO3</t>
  </si>
  <si>
    <t>R4I-CO4</t>
  </si>
  <si>
    <t>R4I-CO5</t>
  </si>
  <si>
    <t>R4I-CO6</t>
  </si>
  <si>
    <t>R42-CO1</t>
  </si>
  <si>
    <t>R42-CO2</t>
  </si>
  <si>
    <t>R42-CO3</t>
  </si>
  <si>
    <t>R42-CO4</t>
  </si>
  <si>
    <t>R42-CO5</t>
  </si>
  <si>
    <t>R42-CO6</t>
  </si>
  <si>
    <t>R43-CO1</t>
  </si>
  <si>
    <t>R43-CO2</t>
  </si>
  <si>
    <t>R43-CO3</t>
  </si>
  <si>
    <t>R43-CO4</t>
  </si>
  <si>
    <t>R43-CO5</t>
  </si>
  <si>
    <t>R43-CO6</t>
  </si>
  <si>
    <t>R44-CO1</t>
  </si>
  <si>
    <t>R44-CO2</t>
  </si>
  <si>
    <t>R44-CO3</t>
  </si>
  <si>
    <t>R44-CO4</t>
  </si>
  <si>
    <t>R44-CO5</t>
  </si>
  <si>
    <t>R44-CO6</t>
  </si>
  <si>
    <t>R45-CO1</t>
  </si>
  <si>
    <t>R45-CO2</t>
  </si>
  <si>
    <t>R45-CO3</t>
  </si>
  <si>
    <t>R45-CO4</t>
  </si>
  <si>
    <t>R45-CO5</t>
  </si>
  <si>
    <t>R45-CO6</t>
  </si>
  <si>
    <t>R46-CO1</t>
  </si>
  <si>
    <t>R46-CO2</t>
  </si>
  <si>
    <t>R46-CO3</t>
  </si>
  <si>
    <t>R46-CO4</t>
  </si>
  <si>
    <t>R46-CO5</t>
  </si>
  <si>
    <t>R46-CO6</t>
  </si>
  <si>
    <t>R47-CO1</t>
  </si>
  <si>
    <t>R47-CO2</t>
  </si>
  <si>
    <t>R47-CO3</t>
  </si>
  <si>
    <t>R47-CO4</t>
  </si>
  <si>
    <t>R47-CO5</t>
  </si>
  <si>
    <t>R47-CO6</t>
  </si>
  <si>
    <t>R48-CO1</t>
  </si>
  <si>
    <t>R48-CO2</t>
  </si>
  <si>
    <t>R48-CO3</t>
  </si>
  <si>
    <t>R48-CO4</t>
  </si>
  <si>
    <t>R48-CO5</t>
  </si>
  <si>
    <t>R48-CO6</t>
  </si>
  <si>
    <t>R49-CO1</t>
  </si>
  <si>
    <t>R49-CO2</t>
  </si>
  <si>
    <t>R49-CO3</t>
  </si>
  <si>
    <t>R49-CO4</t>
  </si>
  <si>
    <t>R49-CO5</t>
  </si>
  <si>
    <t>R49-CO6</t>
  </si>
  <si>
    <t>R50-CO1</t>
  </si>
  <si>
    <t>R50-CO2</t>
  </si>
  <si>
    <t>R50-CO3</t>
  </si>
  <si>
    <t>R50-CO4</t>
  </si>
  <si>
    <t>R50-CO5</t>
  </si>
  <si>
    <t>R50-CO6</t>
  </si>
  <si>
    <t>R51-CO1</t>
  </si>
  <si>
    <t>R51-CO2</t>
  </si>
  <si>
    <t>R51-CO3</t>
  </si>
  <si>
    <t>R51-CO4</t>
  </si>
  <si>
    <t>R51-CO5</t>
  </si>
  <si>
    <t>R51-CO6</t>
  </si>
  <si>
    <t>R52-CO1</t>
  </si>
  <si>
    <t>R52-CO2</t>
  </si>
  <si>
    <t>R52-CO3</t>
  </si>
  <si>
    <t>R52-CO4</t>
  </si>
  <si>
    <t>R52-CO5</t>
  </si>
  <si>
    <t>R52-CO6</t>
  </si>
  <si>
    <t>R53-CO1</t>
  </si>
  <si>
    <t>R53-CO2</t>
  </si>
  <si>
    <t>R53-CO3</t>
  </si>
  <si>
    <t>R53-CO4</t>
  </si>
  <si>
    <t>R53-CO5</t>
  </si>
  <si>
    <t>R53-CO6</t>
  </si>
  <si>
    <t>R54-CO1</t>
  </si>
  <si>
    <t>R54-CO2</t>
  </si>
  <si>
    <t>R54-CO3</t>
  </si>
  <si>
    <t>R54-CO4</t>
  </si>
  <si>
    <t>R54-CO5</t>
  </si>
  <si>
    <t>R54-CO6</t>
  </si>
  <si>
    <t>R55-CO1</t>
  </si>
  <si>
    <t>R55-CO2</t>
  </si>
  <si>
    <t>R55-CO3</t>
  </si>
  <si>
    <t>R55-CO4</t>
  </si>
  <si>
    <t>R55-CO5</t>
  </si>
  <si>
    <t>R55-CO6</t>
  </si>
  <si>
    <t>R56-CO1</t>
  </si>
  <si>
    <t>R56-CO2</t>
  </si>
  <si>
    <t>R56-CO3</t>
  </si>
  <si>
    <t>R56-CO4</t>
  </si>
  <si>
    <t>R56-CO5</t>
  </si>
  <si>
    <t>R56-CO6</t>
  </si>
  <si>
    <t>R57-CO1</t>
  </si>
  <si>
    <t>R57-CO2</t>
  </si>
  <si>
    <t>R57-CO3</t>
  </si>
  <si>
    <t>R57-CO4</t>
  </si>
  <si>
    <t>R57-CO5</t>
  </si>
  <si>
    <t>R57-CO6</t>
  </si>
  <si>
    <t>R58-CO1</t>
  </si>
  <si>
    <t>R58-CO2</t>
  </si>
  <si>
    <t>R58-CO3</t>
  </si>
  <si>
    <t>R58-CO4</t>
  </si>
  <si>
    <t>R58-CO5</t>
  </si>
  <si>
    <t>R58-CO6</t>
  </si>
  <si>
    <t>R59-CO1</t>
  </si>
  <si>
    <t>R59-CO2</t>
  </si>
  <si>
    <t>R59-CO3</t>
  </si>
  <si>
    <t>R59-CO4</t>
  </si>
  <si>
    <t>R59-CO5</t>
  </si>
  <si>
    <t>R59-CO6</t>
  </si>
  <si>
    <t>R60-CO1</t>
  </si>
  <si>
    <t>R60-CO2</t>
  </si>
  <si>
    <t>R60-CO3</t>
  </si>
  <si>
    <t>R60-CO4</t>
  </si>
  <si>
    <t>R60-CO5</t>
  </si>
  <si>
    <t>R60-CO6</t>
  </si>
  <si>
    <t>R61-CO1</t>
  </si>
  <si>
    <t>R61-CO2</t>
  </si>
  <si>
    <t>R61-CO3</t>
  </si>
  <si>
    <t>R61-CO4</t>
  </si>
  <si>
    <t>R61-CO5</t>
  </si>
  <si>
    <t>R61-CO6</t>
  </si>
  <si>
    <t>R62-CO1</t>
  </si>
  <si>
    <t>R62-CO2</t>
  </si>
  <si>
    <t>R62-CO3</t>
  </si>
  <si>
    <t>R62-CO4</t>
  </si>
  <si>
    <t>R62-CO5</t>
  </si>
  <si>
    <t>R62-CO6</t>
  </si>
  <si>
    <t>R63-CO1</t>
  </si>
  <si>
    <t>R63-CO2</t>
  </si>
  <si>
    <t>R63-CO3</t>
  </si>
  <si>
    <t>R63-CO4</t>
  </si>
  <si>
    <t>R63-CO5</t>
  </si>
  <si>
    <t>R63-CO6</t>
  </si>
  <si>
    <t>R64-CO1</t>
  </si>
  <si>
    <t>R64-CO2</t>
  </si>
  <si>
    <t>R64-CO3</t>
  </si>
  <si>
    <t>R64-CO4</t>
  </si>
  <si>
    <t>R64-CO5</t>
  </si>
  <si>
    <t>R64-CO6</t>
  </si>
  <si>
    <t>R65-CO1</t>
  </si>
  <si>
    <t>R65-CO2</t>
  </si>
  <si>
    <t>R65-CO3</t>
  </si>
  <si>
    <t>R65-CO4</t>
  </si>
  <si>
    <t>R65-CO5</t>
  </si>
  <si>
    <t>R65-CO6</t>
  </si>
  <si>
    <t>R66-CO1</t>
  </si>
  <si>
    <t>R66-CO2</t>
  </si>
  <si>
    <t>R66-CO3</t>
  </si>
  <si>
    <t>R66-CO4</t>
  </si>
  <si>
    <t>R66-CO5</t>
  </si>
  <si>
    <t>R66-CO6</t>
  </si>
  <si>
    <t>R67-CO1</t>
  </si>
  <si>
    <t>R67-CO2</t>
  </si>
  <si>
    <t>R67-CO3</t>
  </si>
  <si>
    <t>R67-CO4</t>
  </si>
  <si>
    <t>R67-CO5</t>
  </si>
  <si>
    <t>R67-CO6</t>
  </si>
  <si>
    <t>R68-CO1</t>
  </si>
  <si>
    <t>R68-CO2</t>
  </si>
  <si>
    <t>R68-CO3</t>
  </si>
  <si>
    <t>R68-CO4</t>
  </si>
  <si>
    <t>R68-CO5</t>
  </si>
  <si>
    <t>R68-CO6</t>
  </si>
  <si>
    <t>R69-CO1</t>
  </si>
  <si>
    <t>R69-CO2</t>
  </si>
  <si>
    <t>R69-CO3</t>
  </si>
  <si>
    <t>R69-CO4</t>
  </si>
  <si>
    <t>R69-CO5</t>
  </si>
  <si>
    <t>R69-CO6</t>
  </si>
  <si>
    <t>R70-CO1</t>
  </si>
  <si>
    <t>R70-CO2</t>
  </si>
  <si>
    <t>R70-CO3</t>
  </si>
  <si>
    <t>R70-CO4</t>
  </si>
  <si>
    <t>R70-CO5</t>
  </si>
  <si>
    <t>R70-CO6</t>
  </si>
  <si>
    <t>Aceptar</t>
  </si>
  <si>
    <t>Económico</t>
  </si>
  <si>
    <t>Evitar</t>
  </si>
  <si>
    <t>Reputacional</t>
  </si>
  <si>
    <t>Reducir (compartir)</t>
  </si>
  <si>
    <t>Económico y Reputacional</t>
  </si>
  <si>
    <t>Plan de accion (solo para la opción reducir)</t>
  </si>
  <si>
    <t>Tipo de activos</t>
  </si>
  <si>
    <t>Sofware</t>
  </si>
  <si>
    <t>Económico_</t>
  </si>
  <si>
    <t>Reputacional_</t>
  </si>
  <si>
    <t>EconómicoyReputacional</t>
  </si>
  <si>
    <t>Económico_y_Reputacional</t>
  </si>
  <si>
    <t xml:space="preserve">Perdida de la confidencialidad </t>
  </si>
  <si>
    <t>Daños Activos Fisicos</t>
  </si>
  <si>
    <t>Perdida de la integralidad</t>
  </si>
  <si>
    <t>Ejecucion y Administracion de procesos</t>
  </si>
  <si>
    <t>Perdida de la disponibilidad</t>
  </si>
  <si>
    <t>Fallas Tecnologicas</t>
  </si>
  <si>
    <t>Fraude Externo</t>
  </si>
  <si>
    <t>Fraude Interno</t>
  </si>
  <si>
    <t>Relaciones Laborales</t>
  </si>
  <si>
    <t>Usuarios, productos y practicas , organizacionales</t>
  </si>
  <si>
    <t>Registro Sustancial</t>
  </si>
  <si>
    <t>Registro Material</t>
  </si>
  <si>
    <t>Sin registro</t>
  </si>
  <si>
    <t>Reducir</t>
  </si>
  <si>
    <t>Pérdida de la confidencialidad</t>
  </si>
  <si>
    <t>Pérdida de la integridad</t>
  </si>
  <si>
    <t>Pérdida de la disponibilidad</t>
  </si>
  <si>
    <t xml:space="preserve">Información </t>
  </si>
  <si>
    <t xml:space="preserve">Personal </t>
  </si>
  <si>
    <t xml:space="preserve">En curso </t>
  </si>
  <si>
    <t>Gestión de Desarrollo Agropecuario</t>
  </si>
  <si>
    <t>Gestión de Talento Humano</t>
  </si>
  <si>
    <t xml:space="preserve">                                                                                             GOBERNACIÓN DEL PUTUMAYO</t>
  </si>
  <si>
    <r>
      <rPr>
        <b/>
        <sz val="22"/>
        <color theme="1"/>
        <rFont val="Arial Narrow"/>
        <family val="2"/>
      </rPr>
      <t>MR-</t>
    </r>
    <r>
      <rPr>
        <b/>
        <sz val="22"/>
        <color rgb="FF1E4E79"/>
        <rFont val="Arial Narrow"/>
        <family val="2"/>
      </rPr>
      <t>XXX</t>
    </r>
    <r>
      <rPr>
        <b/>
        <sz val="22"/>
        <color theme="1"/>
        <rFont val="Arial Narrow"/>
        <family val="2"/>
      </rPr>
      <t>-001</t>
    </r>
  </si>
  <si>
    <t>CORRUPCIÓN</t>
  </si>
  <si>
    <r>
      <rPr>
        <b/>
        <sz val="20"/>
        <color rgb="FF000000"/>
        <rFont val="Arial Narrow"/>
        <family val="2"/>
      </rPr>
      <t>Proceso:</t>
    </r>
    <r>
      <rPr>
        <sz val="20"/>
        <color rgb="FF000000"/>
        <rFont val="Arial Narrow"/>
        <family val="2"/>
      </rPr>
      <t xml:space="preserve"> </t>
    </r>
  </si>
  <si>
    <t xml:space="preserve">Objetivo: </t>
  </si>
  <si>
    <t xml:space="preserve">Tipo de proceso: </t>
  </si>
  <si>
    <t>Identificación del Riesgo</t>
  </si>
  <si>
    <t>Análisis de Riesgos</t>
  </si>
  <si>
    <t>Factibilidad</t>
  </si>
  <si>
    <t>Tipo de Riesgo</t>
  </si>
  <si>
    <t>Consecuencias</t>
  </si>
  <si>
    <t>VP</t>
  </si>
  <si>
    <t>Participante 1</t>
  </si>
  <si>
    <t>Participante 2</t>
  </si>
  <si>
    <t>Participante 3</t>
  </si>
  <si>
    <t>Participante 4</t>
  </si>
  <si>
    <t>Valor Probabilidad Consolidada</t>
  </si>
  <si>
    <t>Probabilidad Consolidada</t>
  </si>
  <si>
    <t>CAMBIO#1</t>
  </si>
  <si>
    <t>CAMBIO#2</t>
  </si>
  <si>
    <t>¿Afecta al grupo de funcionarios del proceso?</t>
  </si>
  <si>
    <t>¿Afecta al cumplimiento de metas y objetivos de la dependencia?</t>
  </si>
  <si>
    <t>¿Afecta al cumplimiento de la misión de la Entidad?</t>
  </si>
  <si>
    <t>¿Afecta al cumplimiento de la misión del sector al que pertenece la Entidad?</t>
  </si>
  <si>
    <t>¿Genera pérdida de confianza de la Entidad, afectando su reputación?</t>
  </si>
  <si>
    <t>¿Genera pérdida de recursos económicos?</t>
  </si>
  <si>
    <t>¿Afecta la generación de los productos o la prestación de servicios?</t>
  </si>
  <si>
    <t>¿Da lugar a detrimento de la calidad de vida de la comunidad por la pérdida del bien, servicios o recursos físicos?</t>
  </si>
  <si>
    <t>¿Genera pérdida de información de la Entidad?</t>
  </si>
  <si>
    <t>¿Genera intervención de los órganos de control, de la Fiscalía u otro Ente?</t>
  </si>
  <si>
    <t>¿Da lugar a procesos sancionatorios?</t>
  </si>
  <si>
    <t>¿Da lugar a procesos disciplinarios?</t>
  </si>
  <si>
    <t>¿Da lugar a procesos penales?</t>
  </si>
  <si>
    <t>¿Genera pérdida de credibilidad del sector?</t>
  </si>
  <si>
    <t>¿Ocasiona lesiones físicas o pérdida de vidas humanas?</t>
  </si>
  <si>
    <t>¿Afecta la imagen regional?</t>
  </si>
  <si>
    <t>¿Afecta la imagen Nacional?</t>
  </si>
  <si>
    <t>¿Genera daño ambiental?</t>
  </si>
  <si>
    <t>¿Da lugar a procesos Fiscales?</t>
  </si>
  <si>
    <t>Impacto de Corrupción</t>
  </si>
  <si>
    <t>Valor Impacto de Corrupción</t>
  </si>
  <si>
    <t>VI</t>
  </si>
  <si>
    <t>Valor Impacto Consolidado</t>
  </si>
  <si>
    <t>Impacto Consolidado</t>
  </si>
  <si>
    <t>Responsable del Riesgo</t>
  </si>
  <si>
    <t xml:space="preserve">                                                                            GOBERNACIÓN DEL PUTUMAYO</t>
  </si>
  <si>
    <r>
      <rPr>
        <b/>
        <sz val="22"/>
        <color theme="1"/>
        <rFont val="Arial Narrow"/>
        <family val="2"/>
      </rPr>
      <t>MR-</t>
    </r>
    <r>
      <rPr>
        <b/>
        <sz val="22"/>
        <color rgb="FF2E75B5"/>
        <rFont val="Arial Narrow"/>
        <family val="2"/>
      </rPr>
      <t>XXX</t>
    </r>
    <r>
      <rPr>
        <b/>
        <sz val="22"/>
        <color theme="1"/>
        <rFont val="Arial Narrow"/>
        <family val="2"/>
      </rPr>
      <t>-001</t>
    </r>
  </si>
  <si>
    <t>COPIA CONTROLADA</t>
  </si>
  <si>
    <r>
      <rPr>
        <b/>
        <sz val="20"/>
        <color rgb="FF000000"/>
        <rFont val="Arial Narrow"/>
        <family val="2"/>
      </rPr>
      <t>Proceso:</t>
    </r>
    <r>
      <rPr>
        <sz val="20"/>
        <color rgb="FF000000"/>
        <rFont val="Arial Narrow"/>
        <family val="2"/>
      </rPr>
      <t xml:space="preserve"> </t>
    </r>
  </si>
  <si>
    <r>
      <rPr>
        <b/>
        <sz val="20"/>
        <color rgb="FF000000"/>
        <rFont val="Arial Narrow"/>
        <family val="2"/>
      </rPr>
      <t>Objetivo:</t>
    </r>
    <r>
      <rPr>
        <sz val="20"/>
        <color rgb="FF000000"/>
        <rFont val="Arial Narrow"/>
        <family val="2"/>
      </rPr>
      <t xml:space="preserve"> </t>
    </r>
  </si>
  <si>
    <r>
      <rPr>
        <b/>
        <sz val="16"/>
        <color rgb="FF000000"/>
        <rFont val="Gill Sans MT"/>
        <family val="2"/>
      </rPr>
      <t>Tipo de proceso:</t>
    </r>
    <r>
      <rPr>
        <sz val="16"/>
        <color rgb="FF000000"/>
        <rFont val="Gill Sans MT"/>
        <family val="2"/>
      </rPr>
      <t xml:space="preserve"> </t>
    </r>
  </si>
  <si>
    <t>Relación Causas - Control</t>
  </si>
  <si>
    <t>Valoración de Riesgos</t>
  </si>
  <si>
    <t>Diseño</t>
  </si>
  <si>
    <t>Ejecución</t>
  </si>
  <si>
    <t>Plan de Tratamiento</t>
  </si>
  <si>
    <t xml:space="preserve"> N° Causa</t>
  </si>
  <si>
    <t>N° Control</t>
  </si>
  <si>
    <t>El Control ayuda a disminuir la probabilidad</t>
  </si>
  <si>
    <t>El Control ayuda a disminuir el impacto</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</si>
  <si>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</si>
  <si>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</si>
  <si>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</si>
  <si>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sí solas prevenir o detectar las causas que puedan dar origen al riesgo (verificar, validar o cotejar, comparar, revisar, etc.)?</t>
  </si>
  <si>
    <t>¿La fuente de información que se utiliza en el desarrollo del control es información confiable que permite mitigar el riesgo?</t>
  </si>
  <si>
    <t>¿Las observaciones, desviaciones o diferencias identificadas como resultado de la identificación del control son investigadas y resueltas de manera oportuna?</t>
  </si>
  <si>
    <t>¿Se deja evidencia de la ejecución del control que permita a cualquier tercero con la evidencia, llegar a la misma conclusión?</t>
  </si>
  <si>
    <t>Total diseño</t>
  </si>
  <si>
    <t>Peso - diseño</t>
  </si>
  <si>
    <t>Calificación de Ejecución del Control</t>
  </si>
  <si>
    <t>¿El control se ejecuta por parte del responsable?</t>
  </si>
  <si>
    <t>Peso de la ejecución</t>
  </si>
  <si>
    <t>Solidez individual de cada control</t>
  </si>
  <si>
    <t>Debe establecer acciones para fortalecer el control</t>
  </si>
  <si>
    <t>Calificación solidez del individual o de controles</t>
  </si>
  <si>
    <t>Promedio solidez del conjunto de controles</t>
  </si>
  <si>
    <t>Rango calificación del conjunto de controles</t>
  </si>
  <si>
    <t>Desplazamiento de Probabilidad</t>
  </si>
  <si>
    <t>Desplazamiento  de Probabilidad Ajustada</t>
  </si>
  <si>
    <t xml:space="preserve">Probabilidad Ajustada </t>
  </si>
  <si>
    <t>Desplazamiento Impacto</t>
  </si>
  <si>
    <t>Desplazamiento  de Impacto Ajustado</t>
  </si>
  <si>
    <t xml:space="preserve">Impacto Ajustado </t>
  </si>
  <si>
    <t>Zona de Riesgo Residual</t>
  </si>
  <si>
    <t>Opciones de tratamiento</t>
  </si>
  <si>
    <t>Acciones</t>
  </si>
  <si>
    <t>Soporte de Control</t>
  </si>
  <si>
    <t>Responsable del Control</t>
  </si>
  <si>
    <t>Tiempo de ejecución de la actividad de control</t>
  </si>
  <si>
    <t>Acción de Contingencia</t>
  </si>
  <si>
    <t>Soporte de Acción de Contigencia</t>
  </si>
  <si>
    <t>Responsable de la Acción de Contigencia</t>
  </si>
  <si>
    <t>Tiempo de Ejecución de la Acción de Contigencia (Corto Plazo)</t>
  </si>
  <si>
    <t>Indicador (Por lo menos uno de Eficacia y otro de Efectividad)</t>
  </si>
  <si>
    <t>Seguimiento al 30 de Abril de 202X</t>
  </si>
  <si>
    <t>Seguimiento al 31 de Agosto de 202X</t>
  </si>
  <si>
    <t>Seguimiento al 31 de Diciembre de 202X</t>
  </si>
  <si>
    <t xml:space="preserve">1LINEA DE DEFENSA
Fecha de Monitoreo: DD/MM/AA
Resultados del Monitoreo:
2LINEA DE DEFENSA
Fecha de Monitoreo: DD/MM/AA
Resultados del Monitoreo:
3LINEA DE DEFENSA
Fecha de Monitoreo: DD/MM/AA
Resultados del Monitoreo:
</t>
  </si>
  <si>
    <t>Siempre se ejecuta</t>
  </si>
  <si>
    <t xml:space="preserve">                                                              GOBERNACIÓN DEL PUTUMAYO</t>
  </si>
  <si>
    <r>
      <rPr>
        <b/>
        <sz val="22"/>
        <color theme="1"/>
        <rFont val="Arial Narrow"/>
        <family val="2"/>
      </rPr>
      <t>MR-</t>
    </r>
    <r>
      <rPr>
        <b/>
        <sz val="22"/>
        <color rgb="FF2E75B5"/>
        <rFont val="Arial Narrow"/>
        <family val="2"/>
      </rPr>
      <t>XXX</t>
    </r>
    <r>
      <rPr>
        <b/>
        <sz val="22"/>
        <color theme="1"/>
        <rFont val="Arial Narrow"/>
        <family val="2"/>
      </rPr>
      <t>-001</t>
    </r>
  </si>
  <si>
    <t xml:space="preserve"> CORRUPCIÓN</t>
  </si>
  <si>
    <t>PROBABILIDAD</t>
  </si>
  <si>
    <t>Valor Probabilidad</t>
  </si>
  <si>
    <t>Valor Impacto</t>
  </si>
  <si>
    <t>Casi Seguro</t>
  </si>
  <si>
    <t>Zona A: 5</t>
  </si>
  <si>
    <t>Zona A: 10</t>
  </si>
  <si>
    <t>Zona E: 15</t>
  </si>
  <si>
    <t>Zona E: 20</t>
  </si>
  <si>
    <t>Zona E: 25</t>
  </si>
  <si>
    <t>CASI SEGURO</t>
  </si>
  <si>
    <t>Zona M: 4</t>
  </si>
  <si>
    <t>Zona A: 8</t>
  </si>
  <si>
    <t>Zona A: 12</t>
  </si>
  <si>
    <t>Zona E: 16</t>
  </si>
  <si>
    <t>PROBABL.</t>
  </si>
  <si>
    <t>Zona B: 3</t>
  </si>
  <si>
    <t>Zona M: 6</t>
  </si>
  <si>
    <t>Zona A: 9</t>
  </si>
  <si>
    <t>Zona E: 12</t>
  </si>
  <si>
    <t>POSIBLE</t>
  </si>
  <si>
    <t>Zona B: 2</t>
  </si>
  <si>
    <t>Zona B: 4</t>
  </si>
  <si>
    <t>Zona E: 10</t>
  </si>
  <si>
    <t>IMPROB.</t>
  </si>
  <si>
    <t>Zona B: 1</t>
  </si>
  <si>
    <t>Zona M: 3</t>
  </si>
  <si>
    <t>Zona A: 4</t>
  </si>
  <si>
    <t>Zona E: 5</t>
  </si>
  <si>
    <t>RARA VEZ</t>
  </si>
  <si>
    <t>INSIGNFI.</t>
  </si>
  <si>
    <t>MENOR</t>
  </si>
  <si>
    <t>MODERADO</t>
  </si>
  <si>
    <t>MAYOR</t>
  </si>
  <si>
    <t>CATASTR.</t>
  </si>
  <si>
    <t xml:space="preserve">                                                               GOBERNACIÓN DEL PUTUMAYO</t>
  </si>
  <si>
    <r>
      <rPr>
        <b/>
        <sz val="22"/>
        <color theme="1"/>
        <rFont val="Arial Narrow"/>
        <family val="2"/>
      </rPr>
      <t>MR-</t>
    </r>
    <r>
      <rPr>
        <b/>
        <sz val="22"/>
        <color rgb="FF2E75B5"/>
        <rFont val="Arial Narrow"/>
        <family val="2"/>
      </rPr>
      <t>XXX</t>
    </r>
    <r>
      <rPr>
        <b/>
        <sz val="22"/>
        <color theme="1"/>
        <rFont val="Arial Narrow"/>
        <family val="2"/>
      </rPr>
      <t>-001</t>
    </r>
  </si>
  <si>
    <r>
      <rPr>
        <b/>
        <sz val="10"/>
        <color rgb="FFC55A11"/>
        <rFont val="Arial Narrow"/>
        <family val="2"/>
      </rPr>
      <t xml:space="preserve">En el caso de los RIESGOS DE GESTIÓN, </t>
    </r>
    <r>
      <rPr>
        <sz val="10"/>
        <color theme="1"/>
        <rFont val="Arial Narrow"/>
        <family val="2"/>
      </rPr>
      <t xml:space="preserve">recuerde que el control se define como la medida que permite reducir o mitigar un riesgo. Defina el control (es) que atacan la causa raíz del riesgo, considere la estructura explicada en la guía: </t>
    </r>
    <r>
      <rPr>
        <b/>
        <sz val="10"/>
        <color rgb="FFC55A11"/>
        <rFont val="Arial Narrow"/>
        <family val="2"/>
      </rPr>
      <t>Responsable de ejecutar el control + Acción + Complemento</t>
    </r>
    <r>
      <rPr>
        <sz val="10"/>
        <color theme="1"/>
        <rFont val="Arial Narrow"/>
        <family val="2"/>
      </rPr>
      <t xml:space="preserve"> </t>
    </r>
    <r>
      <rPr>
        <b/>
        <sz val="10"/>
        <color rgb="FFC55A11"/>
        <rFont val="Arial Narrow"/>
        <family val="2"/>
      </rPr>
      <t xml:space="preserve">
</t>
    </r>
    <r>
      <rPr>
        <b/>
        <sz val="10"/>
        <color theme="1"/>
        <rFont val="Arial Narrow"/>
        <family val="2"/>
      </rPr>
      <t xml:space="preserve">En el caso de los </t>
    </r>
    <r>
      <rPr>
        <b/>
        <sz val="10"/>
        <color theme="4" tint="-0.499984740745262"/>
        <rFont val="Arial Narrow"/>
        <family val="2"/>
      </rPr>
      <t>RIESGOS DE SEGURIDAD DE LA INFORMACIÓN,</t>
    </r>
    <r>
      <rPr>
        <b/>
        <sz val="10"/>
        <color theme="1"/>
        <rFont val="Arial Narrow"/>
        <family val="2"/>
      </rPr>
      <t xml:space="preserve"> recuerde que </t>
    </r>
    <r>
      <rPr>
        <b/>
        <sz val="10"/>
        <color theme="4" tint="-0.499984740745262"/>
        <rFont val="Arial Narrow"/>
        <family val="2"/>
      </rPr>
      <t>el control se define como la medida que permite reducir o mitigar un riesgo</t>
    </r>
    <r>
      <rPr>
        <b/>
        <sz val="10"/>
        <color theme="1"/>
        <rFont val="Arial Narrow"/>
        <family val="2"/>
      </rPr>
      <t xml:space="preserve">. Defina el control (es) que atacan la causa raíz del riesgo, </t>
    </r>
    <r>
      <rPr>
        <b/>
        <sz val="10"/>
        <color theme="4" tint="-0.499984740745262"/>
        <rFont val="Arial Narrow"/>
        <family val="2"/>
      </rPr>
      <t xml:space="preserve">considere la estructura explicada en el anexo 4: Numeral 5.	CONTROLES DE REFERENCIA PARA LA MITIGACIÓN DE RIESGOS DE SEGURIDAD DIGITAL
</t>
    </r>
    <r>
      <rPr>
        <b/>
        <sz val="10"/>
        <color theme="1"/>
        <rFont val="Arial Narrow"/>
        <family val="2"/>
      </rPr>
      <t>Ejemplo:
Listado de controles de referencia (A.12.4.2-Protección de la información de registro) + Responsable de ejecutar el control + Acción + Complemento</t>
    </r>
  </si>
  <si>
    <t xml:space="preserve">Que se vincule el personal sin el debido proceso selección y provisión de cargos. </t>
  </si>
  <si>
    <t>SI</t>
  </si>
  <si>
    <t>Asignado</t>
  </si>
  <si>
    <t>Adecuado</t>
  </si>
  <si>
    <t>Oportuna</t>
  </si>
  <si>
    <t>Falta de Modernización de la Estructura de la planta de Personal  y actualización del manual de funciones de la Gobernación del Putumayo</t>
  </si>
  <si>
    <t xml:space="preserve">Que las diferentes dependencias no cuenten con el personal de planta adecuado para el cumplimiento de su misionalidad </t>
  </si>
  <si>
    <t>Consultoría debe adelantar diagnóstico para adelantar la modernización de la planta de personal de la gobernación</t>
  </si>
  <si>
    <t>Actualizar la estructura y manual de funciones del personal de planta de la gobernación</t>
  </si>
  <si>
    <t>SSAD</t>
  </si>
  <si>
    <t>Realizar el seguimiento al control propuesto</t>
  </si>
  <si>
    <t xml:space="preserve">Incumplimiento a la misionalidad de la gobernación </t>
  </si>
  <si>
    <t>Un posible detrimento al patrimonio y desgaste adminitrativo.</t>
  </si>
  <si>
    <t xml:space="preserve">Que la nómina y el pago de las diferentes situaciones administrativas del personal de planta no se liquide de manera adecuada </t>
  </si>
  <si>
    <t>Nomina realizada de forma manual por falta de un Software para la liquidacion de salarios y demas prestaciones sociales al personal de planta</t>
  </si>
  <si>
    <t>Necesidad de la adquisición de un Software para agilizar los procesos de Nomina de la Gobernacion del Putumayo.</t>
  </si>
  <si>
    <t>Incumplimiento al procedimiento de selección del personal de planta y a lo estipulado en requisitos al Manual de Funciones y Competencias laborales</t>
  </si>
  <si>
    <t>Sanciones disciplinarias por incumplimiento de los Manuales deFunciones, procedimientos y normatividad vigente</t>
  </si>
  <si>
    <t xml:space="preserve">Que se vincule el personal sin el debido cumplimiento de requisitos y/o debido proceso selección y provisión de cargos. </t>
  </si>
  <si>
    <t xml:space="preserve">Vinculación del personal de planta incumpliendo los requisitos o el procedimiento de encargo si hay a lugar, que conlleve a sanciones por los entes de control </t>
  </si>
  <si>
    <t>Falta de verificación por posible conflicto de intereses de directivos de la entidad con los nombrados</t>
  </si>
  <si>
    <t>NO</t>
  </si>
  <si>
    <t>GESTION DE TALENTO HUMANO</t>
  </si>
  <si>
    <t>Dar cumplimiento al proceso de selección y provisión de empleos y verificación de requisitos</t>
  </si>
  <si>
    <t>Prevenir</t>
  </si>
  <si>
    <t>Confiable</t>
  </si>
  <si>
    <t>Se investigan y resuelven oportunamente</t>
  </si>
  <si>
    <t>Completa</t>
  </si>
  <si>
    <t xml:space="preserve">El profesional encargado del proceso debe verificar que tipo de vinculación es (LNR, Carrera administrativa) y adelantar el procedimiento correspondiente y verificación de cumplimiento de requisitos </t>
  </si>
  <si>
    <t>Procesos de encargo, nombramientos de LNR, nombramientos provisionales</t>
  </si>
  <si>
    <t>permanente</t>
  </si>
  <si>
    <t>Consulta de autentiidad de certificados aportados</t>
  </si>
  <si>
    <t>Respuesta a consulta de autenticidad</t>
  </si>
  <si>
    <t>SSAD OGH</t>
  </si>
  <si>
    <t>Cada vez que se realiza una vinculación</t>
  </si>
  <si>
    <t>Numero de nombramientos / numero de verificaciones de autenticidad de certificados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</si>
</sst>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0.0%"/>
    <numFmt numFmtId="165" formatCode="d/m/yyyy"/>
    <numFmt numFmtId="166" formatCode="0.0"/>
  </numFmts>
  <fonts count="121">
    <font>
      <sz val="11"/>
      <color theme="1"/>
      <name val="Calibri"/>
      <scheme val="minor"/>
    </font>
    <font>
      <b/>
      <sz val="11"/>
      <color theme="1"/>
      <name val="Calibri"/>
      <family val="2"/>
    </font>
    <font>
      <b/>
      <sz val="10"/>
      <color rgb="FF385623"/>
      <name val="Calibri"/>
      <family val="2"/>
    </font>
    <font>
      <sz val="11"/>
      <color theme="1"/>
      <name val="Calibri"/>
      <family val="2"/>
    </font>
    <font>
      <sz val="11"/>
      <name val="Calibri"/>
      <family val="2"/>
    </font>
    <font>
      <sz val="10"/>
      <color rgb="FF000000"/>
      <name val="Calibri"/>
      <family val="2"/>
    </font>
    <font>
      <b/>
      <sz val="11"/>
      <color rgb="FF000000"/>
      <name val="Calibri"/>
      <family val="2"/>
    </font>
    <font>
      <b/>
      <sz val="11"/>
      <color theme="0"/>
      <name val="Calibri"/>
      <family val="2"/>
    </font>
    <font>
      <b/>
      <sz val="11"/>
      <color theme="1"/>
      <name val="Gill Sans"/>
    </font>
    <font>
      <sz val="10"/>
      <color theme="1"/>
      <name val="Gill Sans"/>
    </font>
    <font>
      <b/>
      <sz val="16"/>
      <color theme="1"/>
      <name val="Calibri"/>
      <family val="2"/>
    </font>
    <font>
      <sz val="11"/>
      <color theme="1"/>
      <name val="Arial"/>
      <family val="2"/>
    </font>
    <font>
      <sz val="11"/>
      <color rgb="FF000000"/>
      <name val="Arial"/>
      <family val="2"/>
    </font>
    <font>
      <sz val="12"/>
      <color theme="1"/>
      <name val="Calibri"/>
      <family val="2"/>
    </font>
    <font>
      <b/>
      <sz val="14"/>
      <color theme="1"/>
      <name val="Arial Narrow"/>
      <family val="2"/>
    </font>
    <font>
      <sz val="10"/>
      <color theme="1"/>
      <name val="Arial Narrow"/>
      <family val="2"/>
    </font>
    <font>
      <b/>
      <u/>
      <sz val="11"/>
      <color theme="1"/>
      <name val="Arial Narrow"/>
      <family val="2"/>
    </font>
    <font>
      <sz val="11"/>
      <color theme="1"/>
      <name val="Arial Narrow"/>
      <family val="2"/>
    </font>
    <font>
      <b/>
      <u/>
      <sz val="11"/>
      <color theme="1"/>
      <name val="Arial Narrow"/>
      <family val="2"/>
    </font>
    <font>
      <b/>
      <sz val="11"/>
      <color theme="1"/>
      <name val="Arial Narrow"/>
      <family val="2"/>
    </font>
    <font>
      <b/>
      <sz val="10"/>
      <color theme="1"/>
      <name val="Arial Narrow"/>
      <family val="2"/>
    </font>
    <font>
      <b/>
      <sz val="9"/>
      <color theme="1"/>
      <name val="Arial Narrow"/>
      <family val="2"/>
    </font>
    <font>
      <sz val="9"/>
      <color theme="1"/>
      <name val="Arial Narrow"/>
      <family val="2"/>
    </font>
    <font>
      <b/>
      <sz val="22"/>
      <color theme="0"/>
      <name val="Calibri"/>
      <family val="2"/>
    </font>
    <font>
      <b/>
      <sz val="18"/>
      <color theme="1"/>
      <name val="Arial Narrow"/>
      <family val="2"/>
    </font>
    <font>
      <sz val="18"/>
      <color theme="1"/>
      <name val="Arial Narrow"/>
      <family val="2"/>
    </font>
    <font>
      <b/>
      <sz val="20"/>
      <color theme="1"/>
      <name val="Arial Narrow"/>
      <family val="2"/>
    </font>
    <font>
      <b/>
      <sz val="14"/>
      <color theme="1"/>
      <name val="Arial"/>
      <family val="2"/>
    </font>
    <font>
      <sz val="14"/>
      <color theme="1"/>
      <name val="Arial"/>
      <family val="2"/>
    </font>
    <font>
      <sz val="18"/>
      <color theme="1"/>
      <name val="Arial"/>
      <family val="2"/>
    </font>
    <font>
      <b/>
      <sz val="20"/>
      <color rgb="FF000000"/>
      <name val="Arial Narrow"/>
      <family val="2"/>
    </font>
    <font>
      <b/>
      <sz val="14"/>
      <color theme="0"/>
      <name val="Arial"/>
      <family val="2"/>
    </font>
    <font>
      <b/>
      <sz val="12"/>
      <color theme="1"/>
      <name val="Arial"/>
      <family val="2"/>
    </font>
    <font>
      <b/>
      <sz val="16"/>
      <color theme="1"/>
      <name val="Arial"/>
      <family val="2"/>
    </font>
    <font>
      <sz val="20"/>
      <color rgb="FF000000"/>
      <name val="Arial Narrow"/>
      <family val="2"/>
    </font>
    <font>
      <b/>
      <sz val="12"/>
      <color rgb="FF000000"/>
      <name val="Arial"/>
      <family val="2"/>
    </font>
    <font>
      <sz val="20"/>
      <color rgb="FFFFFFFF"/>
      <name val="Arial Narrow"/>
      <family val="2"/>
    </font>
    <font>
      <sz val="11"/>
      <color rgb="FFFF0000"/>
      <name val="Calibri"/>
      <family val="2"/>
    </font>
    <font>
      <b/>
      <sz val="11"/>
      <color rgb="FFFF0000"/>
      <name val="Arial Narrow"/>
      <family val="2"/>
    </font>
    <font>
      <sz val="24"/>
      <color theme="1"/>
      <name val="Arial"/>
      <family val="2"/>
    </font>
    <font>
      <b/>
      <sz val="12"/>
      <color theme="1"/>
      <name val="Times New Roman"/>
      <family val="1"/>
    </font>
    <font>
      <b/>
      <sz val="12"/>
      <color rgb="FF000000"/>
      <name val="Arial Narrow"/>
      <family val="2"/>
    </font>
    <font>
      <b/>
      <sz val="10"/>
      <color theme="1"/>
      <name val="Times New Roman"/>
      <family val="1"/>
    </font>
    <font>
      <sz val="16"/>
      <color rgb="FF000000"/>
      <name val="Arial Narrow"/>
      <family val="2"/>
    </font>
    <font>
      <sz val="12"/>
      <color rgb="FF000000"/>
      <name val="Arial Narrow"/>
      <family val="2"/>
    </font>
    <font>
      <sz val="12"/>
      <color theme="1"/>
      <name val="Arial Narrow"/>
      <family val="2"/>
    </font>
    <font>
      <sz val="12"/>
      <color theme="1"/>
      <name val="Arial"/>
      <family val="2"/>
    </font>
    <font>
      <b/>
      <sz val="16"/>
      <color theme="0"/>
      <name val="Arial"/>
      <family val="2"/>
    </font>
    <font>
      <b/>
      <sz val="22"/>
      <color theme="1"/>
      <name val="Arial Narrow"/>
      <family val="2"/>
    </font>
    <font>
      <b/>
      <sz val="20"/>
      <color rgb="FF2E75B5"/>
      <name val="Arial Narrow"/>
      <family val="2"/>
    </font>
    <font>
      <sz val="14"/>
      <color theme="1"/>
      <name val="Arial Narrow"/>
      <family val="2"/>
    </font>
    <font>
      <b/>
      <sz val="18"/>
      <color theme="0"/>
      <name val="Arial Narrow"/>
      <family val="2"/>
    </font>
    <font>
      <b/>
      <sz val="11"/>
      <color theme="0"/>
      <name val="Arial Narrow"/>
      <family val="2"/>
    </font>
    <font>
      <b/>
      <sz val="36"/>
      <color theme="1"/>
      <name val="Arial Narrow"/>
      <family val="2"/>
    </font>
    <font>
      <b/>
      <sz val="40"/>
      <color rgb="FF000000"/>
      <name val="Calibri"/>
      <family val="2"/>
    </font>
    <font>
      <sz val="28"/>
      <color theme="1"/>
      <name val="Calibri"/>
      <family val="2"/>
    </font>
    <font>
      <b/>
      <sz val="28"/>
      <color rgb="FF000000"/>
      <name val="Calibri"/>
      <family val="2"/>
    </font>
    <font>
      <b/>
      <sz val="36"/>
      <color rgb="FF000000"/>
      <name val="Calibri"/>
      <family val="2"/>
    </font>
    <font>
      <sz val="16"/>
      <color theme="1"/>
      <name val="Calibri"/>
      <family val="2"/>
    </font>
    <font>
      <b/>
      <sz val="20"/>
      <color theme="1"/>
      <name val="Calibri"/>
      <family val="2"/>
    </font>
    <font>
      <b/>
      <sz val="12"/>
      <color rgb="FF000000"/>
      <name val="Calibri"/>
      <family val="2"/>
    </font>
    <font>
      <b/>
      <sz val="24"/>
      <color rgb="FF000000"/>
      <name val="Calibri"/>
      <family val="2"/>
    </font>
    <font>
      <b/>
      <sz val="18"/>
      <color rgb="FF000000"/>
      <name val="Calibri"/>
      <family val="2"/>
    </font>
    <font>
      <b/>
      <sz val="26"/>
      <color theme="1"/>
      <name val="Arial Narrow"/>
      <family val="2"/>
    </font>
    <font>
      <b/>
      <sz val="24"/>
      <color rgb="FF000000"/>
      <name val="Arial Narrow"/>
      <family val="2"/>
    </font>
    <font>
      <sz val="11"/>
      <color theme="0"/>
      <name val="Calibri"/>
      <family val="2"/>
    </font>
    <font>
      <sz val="26"/>
      <color rgb="FF000000"/>
      <name val="Arial Narrow"/>
      <family val="2"/>
    </font>
    <font>
      <sz val="26"/>
      <color rgb="FFFFFFFF"/>
      <name val="Arial Narrow"/>
      <family val="2"/>
    </font>
    <font>
      <sz val="16"/>
      <color rgb="FFFF0000"/>
      <name val="Arial Narrow"/>
      <family val="2"/>
    </font>
    <font>
      <sz val="16"/>
      <color rgb="FFFF0000"/>
      <name val="Calibri"/>
      <family val="2"/>
    </font>
    <font>
      <sz val="11"/>
      <color rgb="FF030303"/>
      <name val="Arial"/>
      <family val="2"/>
    </font>
    <font>
      <b/>
      <sz val="10"/>
      <color theme="0"/>
      <name val="Arial"/>
      <family val="2"/>
    </font>
    <font>
      <b/>
      <sz val="10"/>
      <color theme="1"/>
      <name val="Arial"/>
      <family val="2"/>
    </font>
    <font>
      <b/>
      <sz val="22"/>
      <color rgb="FF2E75B5"/>
      <name val="Arial Narrow"/>
      <family val="2"/>
    </font>
    <font>
      <b/>
      <sz val="10"/>
      <color rgb="FFC55A11"/>
      <name val="Arial"/>
      <family val="2"/>
    </font>
    <font>
      <sz val="16"/>
      <color theme="1"/>
      <name val="Arial Narrow"/>
      <family val="2"/>
    </font>
    <font>
      <sz val="14"/>
      <color theme="1"/>
      <name val="Gill Sans"/>
    </font>
    <font>
      <b/>
      <sz val="14"/>
      <color theme="0"/>
      <name val="Arial Narrow"/>
      <family val="2"/>
    </font>
    <font>
      <sz val="10"/>
      <color theme="0"/>
      <name val="Arial"/>
      <family val="2"/>
    </font>
    <font>
      <sz val="10"/>
      <color theme="1"/>
      <name val="Arial"/>
      <family val="2"/>
    </font>
    <font>
      <sz val="10"/>
      <color theme="1"/>
      <name val="Calibri"/>
      <family val="2"/>
    </font>
    <font>
      <sz val="10"/>
      <color rgb="FF000000"/>
      <name val="Arial Narrow"/>
      <family val="2"/>
    </font>
    <font>
      <b/>
      <sz val="22"/>
      <color rgb="FF1E4E79"/>
      <name val="Arial Narrow"/>
      <family val="2"/>
    </font>
    <font>
      <b/>
      <sz val="10"/>
      <color theme="1"/>
      <name val="Gill Sans"/>
    </font>
    <font>
      <b/>
      <sz val="20"/>
      <color rgb="FF1E4E79"/>
      <name val="Arial Narrow"/>
      <family val="2"/>
    </font>
    <font>
      <sz val="20"/>
      <color theme="1"/>
      <name val="Arial Narrow"/>
      <family val="2"/>
    </font>
    <font>
      <sz val="14"/>
      <color rgb="FF000000"/>
      <name val="Arial Narrow"/>
      <family val="2"/>
    </font>
    <font>
      <sz val="16"/>
      <color theme="1"/>
      <name val="Gill Sans"/>
    </font>
    <font>
      <sz val="11"/>
      <color theme="1"/>
      <name val="Gill Sans"/>
    </font>
    <font>
      <sz val="10"/>
      <color theme="0"/>
      <name val="Gill Sans"/>
    </font>
    <font>
      <b/>
      <sz val="14"/>
      <color theme="0"/>
      <name val="Gill Sans"/>
    </font>
    <font>
      <sz val="12"/>
      <color rgb="FF000000"/>
      <name val="Gill Sans"/>
    </font>
    <font>
      <b/>
      <sz val="16"/>
      <color rgb="FF000000"/>
      <name val="Gill Sans"/>
    </font>
    <font>
      <b/>
      <i/>
      <sz val="18"/>
      <color theme="1"/>
      <name val="Arial Narrow"/>
      <family val="2"/>
    </font>
    <font>
      <b/>
      <sz val="13"/>
      <color theme="1"/>
      <name val="Gill Sans"/>
    </font>
    <font>
      <sz val="10"/>
      <color rgb="FF000000"/>
      <name val="Arial"/>
      <family val="2"/>
    </font>
    <font>
      <b/>
      <sz val="10"/>
      <color rgb="FF000000"/>
      <name val="Arial"/>
      <family val="2"/>
    </font>
    <font>
      <sz val="18"/>
      <color theme="1"/>
      <name val="Gill Sans"/>
    </font>
    <font>
      <b/>
      <sz val="10"/>
      <color rgb="FFFFFFFF"/>
      <name val="Arial"/>
      <family val="2"/>
    </font>
    <font>
      <b/>
      <sz val="10"/>
      <color theme="1"/>
      <name val="Calibri"/>
      <family val="2"/>
    </font>
    <font>
      <sz val="14"/>
      <color rgb="FFFBE4D5"/>
      <name val="Gill Sans"/>
    </font>
    <font>
      <b/>
      <sz val="12"/>
      <color theme="1"/>
      <name val="Gill Sans"/>
    </font>
    <font>
      <b/>
      <sz val="10"/>
      <color rgb="FFC55A11"/>
      <name val="Arial Narrow"/>
      <family val="2"/>
    </font>
    <font>
      <b/>
      <sz val="11"/>
      <color rgb="FFC55A11"/>
      <name val="Arial Narrow"/>
      <family val="2"/>
    </font>
    <font>
      <sz val="11"/>
      <color rgb="FFC55A11"/>
      <name val="Arial Narrow"/>
      <family val="2"/>
    </font>
    <font>
      <b/>
      <sz val="10"/>
      <color rgb="FF7030A0"/>
      <name val="Arial Narrow"/>
      <family val="2"/>
    </font>
    <font>
      <b/>
      <sz val="10"/>
      <color rgb="FF002060"/>
      <name val="Arial Narrow"/>
      <family val="2"/>
    </font>
    <font>
      <sz val="10"/>
      <color rgb="FF7030A0"/>
      <name val="Arial Narrow"/>
      <family val="2"/>
    </font>
    <font>
      <sz val="10"/>
      <color rgb="FFC55A11"/>
      <name val="Arial Narrow"/>
      <family val="2"/>
    </font>
    <font>
      <b/>
      <sz val="10"/>
      <color rgb="FF1F3864"/>
      <name val="Arial Narrow"/>
      <family val="2"/>
    </font>
    <font>
      <b/>
      <u/>
      <sz val="12"/>
      <color rgb="FF000000"/>
      <name val="Arial"/>
      <family val="2"/>
    </font>
    <font>
      <b/>
      <sz val="12"/>
      <color rgb="FF548135"/>
      <name val="Arial Narrow"/>
      <family val="2"/>
    </font>
    <font>
      <b/>
      <sz val="12"/>
      <color rgb="FFC55A11"/>
      <name val="Arial Narrow"/>
      <family val="2"/>
    </font>
    <font>
      <b/>
      <sz val="11"/>
      <color rgb="FF548135"/>
      <name val="Arial Narrow"/>
      <family val="2"/>
    </font>
    <font>
      <b/>
      <sz val="16"/>
      <color rgb="FF000000"/>
      <name val="Gill Sans MT"/>
      <family val="2"/>
    </font>
    <font>
      <sz val="16"/>
      <color rgb="FF000000"/>
      <name val="Gill Sans MT"/>
      <family val="2"/>
    </font>
    <font>
      <sz val="11"/>
      <color theme="1"/>
      <name val="Arial Narrow"/>
      <family val="2"/>
    </font>
    <font>
      <sz val="14"/>
      <color theme="1"/>
      <name val="Arial"/>
      <family val="2"/>
    </font>
    <font>
      <b/>
      <sz val="10"/>
      <color theme="4" tint="-0.499984740745262"/>
      <name val="Arial Narrow"/>
      <family val="2"/>
    </font>
    <font>
      <sz val="10"/>
      <color theme="1"/>
      <name val="Arial Narrow"/>
      <family val="2"/>
    </font>
    <font>
      <sz val="10"/>
      <name val="Arial"/>
      <family val="2"/>
    </font>
  </fonts>
  <fills count="39">
    <fill>
      <patternFill patternType="none"/>
    </fill>
    <fill>
      <patternFill patternType="gray125"/>
    </fill>
    <fill>
      <patternFill patternType="solid">
        <fgColor rgb="FFE2EFD9"/>
        <bgColor rgb="FFE2EFD9"/>
      </patternFill>
    </fill>
    <fill>
      <patternFill patternType="solid">
        <fgColor rgb="FFF2F2F2"/>
        <bgColor rgb="FFF2F2F2"/>
      </patternFill>
    </fill>
    <fill>
      <patternFill patternType="solid">
        <fgColor theme="4"/>
        <bgColor theme="4"/>
      </patternFill>
    </fill>
    <fill>
      <patternFill patternType="solid">
        <fgColor theme="0"/>
        <bgColor theme="0"/>
      </patternFill>
    </fill>
    <fill>
      <patternFill patternType="solid">
        <fgColor rgb="FFF7CAAC"/>
        <bgColor rgb="FFF7CAAC"/>
      </patternFill>
    </fill>
    <fill>
      <patternFill patternType="solid">
        <fgColor rgb="FFD9E2F3"/>
        <bgColor rgb="FFD9E2F3"/>
      </patternFill>
    </fill>
    <fill>
      <patternFill patternType="solid">
        <fgColor rgb="FFF4B083"/>
        <bgColor rgb="FFF4B083"/>
      </patternFill>
    </fill>
    <fill>
      <patternFill patternType="solid">
        <fgColor rgb="FF7F7F7F"/>
        <bgColor rgb="FF7F7F7F"/>
      </patternFill>
    </fill>
    <fill>
      <patternFill patternType="solid">
        <fgColor rgb="FFC55A11"/>
        <bgColor rgb="FFC55A11"/>
      </patternFill>
    </fill>
    <fill>
      <patternFill patternType="solid">
        <fgColor rgb="FF2E75B5"/>
        <bgColor rgb="FF2E75B5"/>
      </patternFill>
    </fill>
    <fill>
      <patternFill patternType="solid">
        <fgColor rgb="FF7030A0"/>
        <bgColor rgb="FF7030A0"/>
      </patternFill>
    </fill>
    <fill>
      <patternFill patternType="solid">
        <fgColor rgb="FFBFBFBF"/>
        <bgColor rgb="FFBFBFBF"/>
      </patternFill>
    </fill>
    <fill>
      <patternFill patternType="solid">
        <fgColor rgb="FF2F5496"/>
        <bgColor rgb="FF2F5496"/>
      </patternFill>
    </fill>
    <fill>
      <patternFill patternType="solid">
        <fgColor rgb="FF92D050"/>
        <bgColor rgb="FF92D050"/>
      </patternFill>
    </fill>
    <fill>
      <patternFill patternType="solid">
        <fgColor rgb="FF00B050"/>
        <bgColor rgb="FF00B050"/>
      </patternFill>
    </fill>
    <fill>
      <patternFill patternType="solid">
        <fgColor rgb="FFFFFF66"/>
        <bgColor rgb="FFFFFF66"/>
      </patternFill>
    </fill>
    <fill>
      <patternFill patternType="solid">
        <fgColor rgb="FFFFC000"/>
        <bgColor rgb="FFFFC000"/>
      </patternFill>
    </fill>
    <fill>
      <patternFill patternType="solid">
        <fgColor rgb="FFFF0000"/>
        <bgColor rgb="FFFF0000"/>
      </patternFill>
    </fill>
    <fill>
      <patternFill patternType="solid">
        <fgColor rgb="FFA8D08D"/>
        <bgColor rgb="FFA8D08D"/>
      </patternFill>
    </fill>
    <fill>
      <patternFill patternType="solid">
        <fgColor rgb="FF548135"/>
        <bgColor rgb="FF548135"/>
      </patternFill>
    </fill>
    <fill>
      <patternFill patternType="solid">
        <fgColor rgb="FF1E4E79"/>
        <bgColor rgb="FF1E4E79"/>
      </patternFill>
    </fill>
    <fill>
      <patternFill patternType="solid">
        <fgColor rgb="FF9CC2E5"/>
        <bgColor rgb="FF9CC2E5"/>
      </patternFill>
    </fill>
    <fill>
      <patternFill patternType="solid">
        <fgColor rgb="FFD9D9D9"/>
        <bgColor rgb="FFD9D9D9"/>
      </patternFill>
    </fill>
    <fill>
      <patternFill patternType="solid">
        <fgColor rgb="FFE26B0A"/>
        <bgColor rgb="FFE26B0A"/>
      </patternFill>
    </fill>
    <fill>
      <patternFill patternType="solid">
        <fgColor rgb="FFC00000"/>
        <bgColor rgb="FFC00000"/>
      </patternFill>
    </fill>
    <fill>
      <patternFill patternType="solid">
        <fgColor rgb="FFFFFF00"/>
        <bgColor rgb="FFFFFF00"/>
      </patternFill>
    </fill>
    <fill>
      <patternFill patternType="solid">
        <fgColor rgb="FFDEEAF6"/>
        <bgColor rgb="FFDEEAF6"/>
      </patternFill>
    </fill>
    <fill>
      <patternFill patternType="solid">
        <fgColor rgb="FFFBE4D5"/>
        <bgColor rgb="FFFBE4D5"/>
      </patternFill>
    </fill>
    <fill>
      <patternFill patternType="solid">
        <fgColor rgb="FFFEF2CB"/>
        <bgColor rgb="FFFEF2CB"/>
      </patternFill>
    </fill>
    <fill>
      <patternFill patternType="solid">
        <fgColor rgb="FFD8D8D8"/>
        <bgColor rgb="FFD8D8D8"/>
      </patternFill>
    </fill>
    <fill>
      <patternFill patternType="solid">
        <fgColor rgb="FF8496B0"/>
        <bgColor rgb="FF8496B0"/>
      </patternFill>
    </fill>
    <fill>
      <patternFill patternType="solid">
        <fgColor rgb="FFBDD6EE"/>
        <bgColor rgb="FFBDD6EE"/>
      </patternFill>
    </fill>
    <fill>
      <patternFill patternType="solid">
        <fgColor rgb="FFFFD965"/>
        <bgColor rgb="FFFFD965"/>
      </patternFill>
    </fill>
    <fill>
      <patternFill patternType="solid">
        <fgColor rgb="FFC5E0B3"/>
        <bgColor rgb="FFC5E0B3"/>
      </patternFill>
    </fill>
    <fill>
      <patternFill patternType="solid">
        <fgColor rgb="FFE7E6E6"/>
        <bgColor rgb="FFE7E6E6"/>
      </patternFill>
    </fill>
    <fill>
      <patternFill patternType="solid">
        <fgColor theme="5"/>
        <bgColor theme="5"/>
      </patternFill>
    </fill>
    <fill>
      <patternFill patternType="solid">
        <fgColor theme="0"/>
        <bgColor indexed="64"/>
      </patternFill>
    </fill>
  </fills>
  <borders count="244">
    <border>
      <left/>
      <right/>
      <top/>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style="hair">
        <color rgb="FF000000"/>
      </bottom>
      <diagonal/>
    </border>
    <border>
      <left/>
      <right style="hair">
        <color rgb="FF000000"/>
      </right>
      <top style="hair">
        <color rgb="FF000000"/>
      </top>
      <bottom/>
      <diagonal/>
    </border>
    <border>
      <left/>
      <right style="hair">
        <color rgb="FF000000"/>
      </right>
      <top/>
      <bottom/>
      <diagonal/>
    </border>
    <border>
      <left/>
      <right style="hair">
        <color rgb="FF000000"/>
      </right>
      <top/>
      <bottom/>
      <diagonal/>
    </border>
    <border>
      <left style="hair">
        <color rgb="FF000000"/>
      </left>
      <right style="hair">
        <color rgb="FF000000"/>
      </right>
      <top/>
      <bottom/>
      <diagonal/>
    </border>
    <border>
      <left style="thin">
        <color rgb="FF9CC2E5"/>
      </left>
      <right style="thin">
        <color rgb="FF9CC2E5"/>
      </right>
      <top style="thin">
        <color rgb="FF9CC2E5"/>
      </top>
      <bottom style="thin">
        <color rgb="FF9CC2E5"/>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dotted">
        <color rgb="FFC55A11"/>
      </left>
      <right style="dotted">
        <color rgb="FFC55A11"/>
      </right>
      <top style="dotted">
        <color rgb="FFC55A11"/>
      </top>
      <bottom style="dotted">
        <color rgb="FFC55A11"/>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double">
        <color rgb="FF000000"/>
      </left>
      <right/>
      <top style="thin">
        <color rgb="FF000000"/>
      </top>
      <bottom/>
      <diagonal/>
    </border>
    <border>
      <left/>
      <right style="dotted">
        <color rgb="FF000000"/>
      </right>
      <top style="thin">
        <color rgb="FF000000"/>
      </top>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right/>
      <top style="thin">
        <color rgb="FF000000"/>
      </top>
      <bottom style="dotted">
        <color rgb="FF000000"/>
      </bottom>
      <diagonal/>
    </border>
    <border>
      <left/>
      <right style="double">
        <color rgb="FF000000"/>
      </right>
      <top style="thin">
        <color rgb="FF000000"/>
      </top>
      <bottom style="dotted">
        <color rgb="FF000000"/>
      </bottom>
      <diagonal/>
    </border>
    <border>
      <left style="double">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right/>
      <top style="dotted">
        <color rgb="FF000000"/>
      </top>
      <bottom style="dotted">
        <color rgb="FF000000"/>
      </bottom>
      <diagonal/>
    </border>
    <border>
      <left/>
      <right style="double">
        <color rgb="FF000000"/>
      </right>
      <top style="dotted">
        <color rgb="FF000000"/>
      </top>
      <bottom style="dotted">
        <color rgb="FF000000"/>
      </bottom>
      <diagonal/>
    </border>
    <border>
      <left style="double">
        <color rgb="FF000000"/>
      </left>
      <right/>
      <top/>
      <bottom style="dotted">
        <color rgb="FF000000"/>
      </bottom>
      <diagonal/>
    </border>
    <border>
      <left/>
      <right style="dotted">
        <color rgb="FF000000"/>
      </right>
      <top/>
      <bottom style="dotted">
        <color rgb="FF000000"/>
      </bottom>
      <diagonal/>
    </border>
    <border>
      <left/>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right/>
      <top style="dotted">
        <color rgb="FF000000"/>
      </top>
      <bottom style="dotted">
        <color rgb="FF000000"/>
      </bottom>
      <diagonal/>
    </border>
    <border>
      <left style="double">
        <color rgb="FF000000"/>
      </left>
      <right/>
      <top/>
      <bottom style="hair">
        <color rgb="FF000000"/>
      </bottom>
      <diagonal/>
    </border>
    <border>
      <left/>
      <right style="dotted">
        <color rgb="FF000000"/>
      </right>
      <top/>
      <bottom style="hair">
        <color rgb="FF000000"/>
      </bottom>
      <diagonal/>
    </border>
    <border>
      <left/>
      <right/>
      <top/>
      <bottom style="hair">
        <color rgb="FF000000"/>
      </bottom>
      <diagonal/>
    </border>
    <border>
      <left/>
      <right style="double">
        <color rgb="FF000000"/>
      </right>
      <top/>
      <bottom style="hair">
        <color rgb="FF000000"/>
      </bottom>
      <diagonal/>
    </border>
    <border>
      <left style="double">
        <color rgb="FF000000"/>
      </left>
      <right/>
      <top style="hair">
        <color rgb="FF000000"/>
      </top>
      <bottom style="dotted">
        <color rgb="FF000000"/>
      </bottom>
      <diagonal/>
    </border>
    <border>
      <left/>
      <right style="dotted">
        <color rgb="FF000000"/>
      </right>
      <top style="hair">
        <color rgb="FF000000"/>
      </top>
      <bottom style="dotted">
        <color rgb="FF000000"/>
      </bottom>
      <diagonal/>
    </border>
    <border>
      <left/>
      <right/>
      <top style="hair">
        <color rgb="FF000000"/>
      </top>
      <bottom style="dotted">
        <color rgb="FF000000"/>
      </bottom>
      <diagonal/>
    </border>
    <border>
      <left/>
      <right style="double">
        <color rgb="FF000000"/>
      </right>
      <top style="hair">
        <color rgb="FF000000"/>
      </top>
      <bottom style="dotted">
        <color rgb="FF000000"/>
      </bottom>
      <diagonal/>
    </border>
    <border>
      <left style="medium">
        <color rgb="FF000000"/>
      </left>
      <right style="double">
        <color rgb="FF000000"/>
      </right>
      <top/>
      <bottom/>
      <diagonal/>
    </border>
    <border>
      <left style="dotted">
        <color rgb="FF000000"/>
      </left>
      <right/>
      <top style="dotted">
        <color rgb="FF000000"/>
      </top>
      <bottom style="dotted">
        <color rgb="FF000000"/>
      </bottom>
      <diagonal/>
    </border>
    <border>
      <left/>
      <right/>
      <top/>
      <bottom style="dotted">
        <color rgb="FF000000"/>
      </bottom>
      <diagonal/>
    </border>
    <border>
      <left/>
      <right style="double">
        <color rgb="FF000000"/>
      </right>
      <top/>
      <bottom style="dotted">
        <color rgb="FF000000"/>
      </bottom>
      <diagonal/>
    </border>
    <border>
      <left/>
      <right style="dotted">
        <color rgb="FF000000"/>
      </right>
      <top/>
      <bottom/>
      <diagonal/>
    </border>
    <border>
      <left/>
      <right/>
      <top/>
      <bottom style="double">
        <color rgb="FF000000"/>
      </bottom>
      <diagonal/>
    </border>
    <border>
      <left/>
      <right style="double">
        <color rgb="FF000000"/>
      </right>
      <top/>
      <bottom style="double">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dotted">
        <color rgb="FF000000"/>
      </left>
      <right style="dotted">
        <color rgb="FF000000"/>
      </right>
      <top style="dotted">
        <color rgb="FF000000"/>
      </top>
      <bottom/>
      <diagonal/>
    </border>
    <border>
      <left style="dotted">
        <color rgb="FF000000"/>
      </left>
      <right style="dotted">
        <color rgb="FF000000"/>
      </right>
      <top/>
      <bottom style="dotted">
        <color rgb="FF000000"/>
      </bottom>
      <diagonal/>
    </border>
    <border>
      <left style="dotted">
        <color rgb="FF000000"/>
      </left>
      <right style="dotted">
        <color rgb="FF000000"/>
      </right>
      <top/>
      <bottom/>
      <diagonal/>
    </border>
    <border>
      <left style="dotted">
        <color rgb="FF000000"/>
      </left>
      <right style="dotted">
        <color rgb="FF000000"/>
      </right>
      <top style="dotted">
        <color rgb="FF000000"/>
      </top>
      <bottom/>
      <diagonal/>
    </border>
    <border>
      <left/>
      <right/>
      <top style="dotted">
        <color rgb="FF000000"/>
      </top>
      <bottom/>
      <diagonal/>
    </border>
    <border>
      <left/>
      <right/>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dotted">
        <color theme="1"/>
      </left>
      <right/>
      <top/>
      <bottom style="dotted">
        <color theme="1"/>
      </bottom>
      <diagonal/>
    </border>
    <border>
      <left/>
      <right/>
      <top/>
      <bottom style="dotted">
        <color theme="1"/>
      </bottom>
      <diagonal/>
    </border>
    <border>
      <left/>
      <right style="dotted">
        <color theme="1"/>
      </right>
      <top/>
      <bottom style="dotted">
        <color theme="1"/>
      </bottom>
      <diagonal/>
    </border>
    <border>
      <left style="dotted">
        <color theme="1"/>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style="dotted">
        <color theme="1"/>
      </left>
      <right/>
      <top style="dotted">
        <color theme="1"/>
      </top>
      <bottom/>
      <diagonal/>
    </border>
    <border>
      <left/>
      <right/>
      <top style="dotted">
        <color theme="1"/>
      </top>
      <bottom/>
      <diagonal/>
    </border>
    <border>
      <left/>
      <right style="dotted">
        <color theme="1"/>
      </right>
      <top style="dotted">
        <color theme="1"/>
      </top>
      <bottom/>
      <diagonal/>
    </border>
    <border>
      <left/>
      <right/>
      <top style="dotted">
        <color theme="1"/>
      </top>
      <bottom/>
      <diagonal/>
    </border>
    <border>
      <left/>
      <right/>
      <top style="dotted">
        <color theme="1"/>
      </top>
      <bottom/>
      <diagonal/>
    </border>
    <border>
      <left/>
      <right style="dotted">
        <color rgb="FF000000"/>
      </right>
      <top style="dotted">
        <color theme="1"/>
      </top>
      <bottom style="dotted">
        <color theme="0"/>
      </bottom>
      <diagonal/>
    </border>
    <border>
      <left style="dotted">
        <color theme="0"/>
      </left>
      <right/>
      <top style="dotted">
        <color theme="0"/>
      </top>
      <bottom style="dotted">
        <color theme="0"/>
      </bottom>
      <diagonal/>
    </border>
    <border>
      <left/>
      <right/>
      <top style="dotted">
        <color theme="0"/>
      </top>
      <bottom style="dotted">
        <color theme="0"/>
      </bottom>
      <diagonal/>
    </border>
    <border>
      <left/>
      <right style="dotted">
        <color theme="0"/>
      </right>
      <top style="dotted">
        <color theme="0"/>
      </top>
      <bottom style="dotted">
        <color theme="0"/>
      </bottom>
      <diagonal/>
    </border>
    <border>
      <left/>
      <right style="dotted">
        <color rgb="FF000000"/>
      </right>
      <top style="dotted">
        <color theme="0"/>
      </top>
      <bottom style="dotted">
        <color theme="0"/>
      </bottom>
      <diagonal/>
    </border>
    <border>
      <left style="dotted">
        <color theme="1"/>
      </left>
      <right style="dotted">
        <color theme="1"/>
      </right>
      <top/>
      <bottom/>
      <diagonal/>
    </border>
    <border>
      <left style="dotted">
        <color theme="1"/>
      </left>
      <right/>
      <top/>
      <bottom style="dotted">
        <color theme="1"/>
      </bottom>
      <diagonal/>
    </border>
    <border>
      <left/>
      <right style="dotted">
        <color theme="1"/>
      </right>
      <top/>
      <bottom style="dotted">
        <color theme="1"/>
      </bottom>
      <diagonal/>
    </border>
    <border>
      <left/>
      <right/>
      <top/>
      <bottom style="dotted">
        <color theme="1"/>
      </bottom>
      <diagonal/>
    </border>
    <border>
      <left style="dotted">
        <color theme="1"/>
      </left>
      <right style="dotted">
        <color theme="1"/>
      </right>
      <top style="dotted">
        <color theme="0"/>
      </top>
      <bottom/>
      <diagonal/>
    </border>
    <border>
      <left style="dotted">
        <color theme="1"/>
      </left>
      <right style="dotted">
        <color theme="1"/>
      </right>
      <top/>
      <bottom style="dotted">
        <color theme="1"/>
      </bottom>
      <diagonal/>
    </border>
    <border>
      <left style="dotted">
        <color theme="1"/>
      </left>
      <right style="dotted">
        <color theme="1"/>
      </right>
      <top style="dotted">
        <color theme="1"/>
      </top>
      <bottom style="dotted">
        <color theme="1"/>
      </bottom>
      <diagonal/>
    </border>
    <border>
      <left style="dotted">
        <color theme="1"/>
      </left>
      <right style="dotted">
        <color theme="1"/>
      </right>
      <top style="dotted">
        <color theme="1"/>
      </top>
      <bottom/>
      <diagonal/>
    </border>
    <border>
      <left style="dotted">
        <color theme="1"/>
      </left>
      <right style="dotted">
        <color theme="1"/>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rgb="FF000000"/>
      </left>
      <right/>
      <top/>
      <bottom/>
      <diagonal/>
    </border>
    <border>
      <left/>
      <right style="medium">
        <color rgb="FF000000"/>
      </right>
      <top/>
      <bottom/>
      <diagonal/>
    </border>
    <border>
      <left style="medium">
        <color theme="0"/>
      </left>
      <right/>
      <top/>
      <bottom/>
      <diagonal/>
    </border>
    <border>
      <left/>
      <right style="medium">
        <color theme="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bottom style="medium">
        <color rgb="FF00000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dotted">
        <color rgb="FFF79646"/>
      </left>
      <right style="dotted">
        <color rgb="FFF79646"/>
      </right>
      <top/>
      <bottom style="dotted">
        <color rgb="FFF79646"/>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000000"/>
      </left>
      <right/>
      <top/>
      <bottom/>
      <diagonal/>
    </border>
    <border>
      <left style="dotted">
        <color theme="1"/>
      </left>
      <right/>
      <top style="dotted">
        <color theme="1"/>
      </top>
      <bottom/>
      <diagonal/>
    </border>
    <border>
      <left/>
      <right style="dotted">
        <color theme="1"/>
      </right>
      <top style="dotted">
        <color theme="1"/>
      </top>
      <bottom/>
      <diagonal/>
    </border>
    <border>
      <left style="dotted">
        <color theme="1"/>
      </left>
      <right style="dotted">
        <color theme="0"/>
      </right>
      <top style="dotted">
        <color theme="0"/>
      </top>
      <bottom style="dotted">
        <color theme="0"/>
      </bottom>
      <diagonal/>
    </border>
    <border>
      <left style="dotted">
        <color theme="0"/>
      </left>
      <right style="dotted">
        <color theme="0"/>
      </right>
      <top style="dotted">
        <color theme="0"/>
      </top>
      <bottom style="dotted">
        <color theme="0"/>
      </bottom>
      <diagonal/>
    </border>
    <border>
      <left style="dotted">
        <color theme="0"/>
      </left>
      <right style="dotted">
        <color theme="1"/>
      </right>
      <top style="dotted">
        <color theme="0"/>
      </top>
      <bottom style="dotted">
        <color theme="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9CC2E5"/>
      </left>
      <right style="thin">
        <color rgb="FF9CC2E5"/>
      </right>
      <top/>
      <bottom style="thin">
        <color rgb="FF9CC2E5"/>
      </bottom>
      <diagonal/>
    </border>
    <border>
      <left style="thin">
        <color rgb="FF9CC2E5"/>
      </left>
      <right style="thin">
        <color rgb="FF9CC2E5"/>
      </right>
      <top/>
      <bottom style="thin">
        <color rgb="FF9CC2E5"/>
      </bottom>
      <diagonal/>
    </border>
    <border>
      <left style="dotted">
        <color rgb="FFC55A11"/>
      </left>
      <right style="dotted">
        <color rgb="FFC55A11"/>
      </right>
      <top style="dotted">
        <color rgb="FFC55A11"/>
      </top>
      <bottom/>
      <diagonal/>
    </border>
    <border>
      <left/>
      <right/>
      <top/>
      <bottom style="thin">
        <color rgb="FF000000"/>
      </bottom>
      <diagonal/>
    </border>
    <border>
      <left/>
      <right style="thin">
        <color rgb="FF000000"/>
      </right>
      <top/>
      <bottom style="thin">
        <color rgb="FF000000"/>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style="dotted">
        <color rgb="FFC55A11"/>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style="dotted">
        <color rgb="FFC55A11"/>
      </bottom>
      <diagonal/>
    </border>
    <border>
      <left/>
      <right/>
      <top style="dotted">
        <color rgb="FFC55A11"/>
      </top>
      <bottom style="dotted">
        <color rgb="FFC55A11"/>
      </bottom>
      <diagonal/>
    </border>
    <border>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bottom/>
      <diagonal/>
    </border>
    <border>
      <left/>
      <right style="dotted">
        <color rgb="FFC55A11"/>
      </right>
      <top/>
      <bottom/>
      <diagonal/>
    </border>
    <border>
      <left/>
      <right/>
      <top style="dotted">
        <color rgb="FFC55A11"/>
      </top>
      <bottom/>
      <diagonal/>
    </border>
    <border>
      <left/>
      <right style="thin">
        <color rgb="FF000000"/>
      </right>
      <top style="dotted">
        <color rgb="FFC55A11"/>
      </top>
      <bottom/>
      <diagonal/>
    </border>
    <border>
      <left/>
      <right style="thin">
        <color rgb="FF000000"/>
      </right>
      <top style="thin">
        <color rgb="FF000000"/>
      </top>
      <bottom style="thin">
        <color rgb="FF000000"/>
      </bottom>
      <diagonal/>
    </border>
    <border>
      <left style="dotted">
        <color theme="5"/>
      </left>
      <right/>
      <top style="dotted">
        <color theme="5"/>
      </top>
      <bottom style="dotted">
        <color theme="5"/>
      </bottom>
      <diagonal/>
    </border>
    <border>
      <left/>
      <right style="dotted">
        <color theme="5"/>
      </right>
      <top style="dotted">
        <color theme="5"/>
      </top>
      <bottom style="dotted">
        <color theme="5"/>
      </bottom>
      <diagonal/>
    </border>
    <border>
      <left/>
      <right/>
      <top style="dotted">
        <color rgb="FFC55A11"/>
      </top>
      <bottom style="dotted">
        <color rgb="FFC55A11"/>
      </bottom>
      <diagonal/>
    </border>
    <border>
      <left style="dotted">
        <color theme="5"/>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style="thin">
        <color rgb="FF000000"/>
      </left>
      <right/>
      <top/>
      <bottom style="thin">
        <color rgb="FF000000"/>
      </bottom>
      <diagonal/>
    </border>
    <border>
      <left style="medium">
        <color rgb="FF000000"/>
      </left>
      <right style="medium">
        <color rgb="FF000000"/>
      </right>
      <top style="medium">
        <color rgb="FF000000"/>
      </top>
      <bottom/>
      <diagonal/>
    </border>
    <border>
      <left style="dotted">
        <color theme="5"/>
      </left>
      <right style="dotted">
        <color rgb="FFC55A11"/>
      </right>
      <top style="dotted">
        <color theme="5"/>
      </top>
      <bottom style="dotted">
        <color theme="5"/>
      </bottom>
      <diagonal/>
    </border>
    <border>
      <left style="dotted">
        <color rgb="FFC55A11"/>
      </left>
      <right style="dotted">
        <color rgb="FFC55A11"/>
      </right>
      <top style="dotted">
        <color theme="5"/>
      </top>
      <bottom style="dotted">
        <color theme="5"/>
      </bottom>
      <diagonal/>
    </border>
    <border>
      <left style="dotted">
        <color rgb="FFC55A11"/>
      </left>
      <right/>
      <top style="dotted">
        <color theme="5"/>
      </top>
      <bottom style="dotted">
        <color theme="5"/>
      </bottom>
      <diagonal/>
    </border>
    <border>
      <left style="dotted">
        <color theme="5"/>
      </left>
      <right style="dotted">
        <color theme="5"/>
      </right>
      <top style="dotted">
        <color theme="5"/>
      </top>
      <bottom style="dotted">
        <color theme="5"/>
      </bottom>
      <diagonal/>
    </border>
    <border>
      <left style="medium">
        <color rgb="FF000000"/>
      </left>
      <right style="medium">
        <color rgb="FF000000"/>
      </right>
      <top/>
      <bottom style="medium">
        <color rgb="FF000000"/>
      </bottom>
      <diagonal/>
    </border>
    <border>
      <left style="dotted">
        <color rgb="FFC55A11"/>
      </left>
      <right style="dotted">
        <color rgb="FFC55A11"/>
      </right>
      <top/>
      <bottom/>
      <diagonal/>
    </border>
    <border>
      <left style="dotted">
        <color rgb="FFC55A11"/>
      </left>
      <right style="dotted">
        <color rgb="FFC55A11"/>
      </right>
      <top/>
      <bottom style="dotted">
        <color rgb="FFC55A11"/>
      </bottom>
      <diagonal/>
    </border>
    <border>
      <left style="dotted">
        <color rgb="FFC55A11"/>
      </left>
      <right style="dotted">
        <color theme="5"/>
      </right>
      <top/>
      <bottom style="dotted">
        <color rgb="FFC55A11"/>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right style="double">
        <color rgb="FF000000"/>
      </right>
      <top style="dotted">
        <color rgb="FF000000"/>
      </top>
      <bottom style="dotted">
        <color indexed="64"/>
      </bottom>
      <diagonal/>
    </border>
    <border>
      <left/>
      <right/>
      <top style="dotted">
        <color rgb="FF000000"/>
      </top>
      <bottom style="dotted">
        <color indexed="64"/>
      </bottom>
      <diagonal/>
    </border>
    <border>
      <left style="double">
        <color rgb="FF000000"/>
      </left>
      <right/>
      <top style="dotted">
        <color rgb="FF000000"/>
      </top>
      <bottom style="dotted">
        <color indexed="64"/>
      </bottom>
      <diagonal/>
    </border>
    <border>
      <left/>
      <right style="dotted">
        <color indexed="64"/>
      </right>
      <top style="dotted">
        <color rgb="FF000000"/>
      </top>
      <bottom style="dotted">
        <color indexed="64"/>
      </bottom>
      <diagonal/>
    </border>
    <border>
      <left/>
      <right style="double">
        <color rgb="FF000000"/>
      </right>
      <top style="dotted">
        <color indexed="64"/>
      </top>
      <bottom style="dotted">
        <color indexed="64"/>
      </bottom>
      <diagonal/>
    </border>
    <border>
      <left/>
      <right/>
      <top style="dotted">
        <color indexed="64"/>
      </top>
      <bottom style="dotted">
        <color indexed="64"/>
      </bottom>
      <diagonal/>
    </border>
    <border>
      <left style="double">
        <color rgb="FF000000"/>
      </left>
      <right/>
      <top style="dotted">
        <color indexed="64"/>
      </top>
      <bottom style="dotted">
        <color indexed="64"/>
      </bottom>
      <diagonal/>
    </border>
    <border>
      <left/>
      <right style="dotted">
        <color rgb="FF000000"/>
      </right>
      <top style="dotted">
        <color indexed="64"/>
      </top>
      <bottom style="dotted">
        <color indexed="64"/>
      </bottom>
      <diagonal/>
    </border>
    <border>
      <left style="double">
        <color rgb="FF000000"/>
      </left>
      <right/>
      <top style="dotted">
        <color indexed="64"/>
      </top>
      <bottom style="dotted">
        <color rgb="FF000000"/>
      </bottom>
      <diagonal/>
    </border>
    <border>
      <left/>
      <right style="double">
        <color rgb="FF000000"/>
      </right>
      <top style="dotted">
        <color indexed="64"/>
      </top>
      <bottom style="dotted">
        <color rgb="FF000000"/>
      </bottom>
      <diagonal/>
    </border>
    <border>
      <left/>
      <right/>
      <top style="dotted">
        <color indexed="64"/>
      </top>
      <bottom style="dotted">
        <color rgb="FF000000"/>
      </bottom>
      <diagonal/>
    </border>
    <border>
      <left style="dotted">
        <color indexed="64"/>
      </left>
      <right/>
      <top style="dotted">
        <color indexed="64"/>
      </top>
      <bottom style="dotted">
        <color rgb="FF000000"/>
      </bottom>
      <diagonal/>
    </border>
    <border>
      <left style="dotted">
        <color indexed="64"/>
      </left>
      <right/>
      <top style="dotted">
        <color indexed="64"/>
      </top>
      <bottom style="dotted">
        <color indexed="64"/>
      </bottom>
      <diagonal/>
    </border>
    <border>
      <left style="double">
        <color rgb="FF000000"/>
      </left>
      <right/>
      <top style="thin">
        <color rgb="FF000000"/>
      </top>
      <bottom style="dotted">
        <color indexed="64"/>
      </bottom>
      <diagonal/>
    </border>
    <border>
      <left/>
      <right style="dotted">
        <color indexed="64"/>
      </right>
      <top style="thin">
        <color rgb="FF000000"/>
      </top>
      <bottom style="dotted">
        <color indexed="64"/>
      </bottom>
      <diagonal/>
    </border>
    <border>
      <left/>
      <right style="dotted">
        <color indexed="64"/>
      </right>
      <top/>
      <bottom style="dotted">
        <color rgb="FF000000"/>
      </bottom>
      <diagonal/>
    </border>
    <border>
      <left/>
      <right style="dotted">
        <color indexed="64"/>
      </right>
      <top style="dotted">
        <color rgb="FF000000"/>
      </top>
      <bottom style="dotted">
        <color rgb="FF000000"/>
      </bottom>
      <diagonal/>
    </border>
    <border>
      <left style="dotted">
        <color indexed="64"/>
      </left>
      <right/>
      <top style="dotted">
        <color rgb="FF000000"/>
      </top>
      <bottom style="dotted">
        <color indexed="64"/>
      </bottom>
      <diagonal/>
    </border>
    <border>
      <left style="dotted">
        <color indexed="64"/>
      </left>
      <right/>
      <top/>
      <bottom style="dotted">
        <color indexed="64"/>
      </bottom>
      <diagonal/>
    </border>
    <border>
      <left/>
      <right style="double">
        <color rgb="FF000000"/>
      </right>
      <top/>
      <bottom style="dotted">
        <color indexed="64"/>
      </bottom>
      <diagonal/>
    </border>
    <border>
      <left style="dotted">
        <color indexed="64"/>
      </left>
      <right/>
      <top/>
      <bottom/>
      <diagonal/>
    </border>
    <border>
      <left/>
      <right style="double">
        <color rgb="FF000000"/>
      </right>
      <top/>
      <bottom/>
      <diagonal/>
    </border>
    <border>
      <left style="dotted">
        <color rgb="FF000000"/>
      </left>
      <right/>
      <top style="dotted">
        <color indexed="64"/>
      </top>
      <bottom style="dotted">
        <color indexed="64"/>
      </bottom>
      <diagonal/>
    </border>
    <border>
      <left style="double">
        <color rgb="FF000000"/>
      </left>
      <right/>
      <top/>
      <bottom style="double">
        <color rgb="FF000000"/>
      </bottom>
      <diagonal/>
    </border>
    <border>
      <left style="dotted">
        <color rgb="FF000000"/>
      </left>
      <right/>
      <top style="dotted">
        <color rgb="FF000000"/>
      </top>
      <bottom style="dotted">
        <color indexed="64"/>
      </bottom>
      <diagonal/>
    </border>
    <border>
      <left/>
      <right style="dotted">
        <color indexed="64"/>
      </right>
      <top/>
      <bottom style="double">
        <color rgb="FF000000"/>
      </bottom>
      <diagonal/>
    </border>
    <border>
      <left/>
      <right/>
      <top/>
      <bottom style="dotted">
        <color indexed="64"/>
      </bottom>
      <diagonal/>
    </border>
    <border>
      <left/>
      <right style="double">
        <color indexed="64"/>
      </right>
      <top/>
      <bottom style="dotted">
        <color indexed="64"/>
      </bottom>
      <diagonal/>
    </border>
    <border>
      <left/>
      <right style="double">
        <color indexed="64"/>
      </right>
      <top style="dotted">
        <color rgb="FF000000"/>
      </top>
      <bottom style="dotted">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61">
    <xf numFmtId="0" fontId="0" fillId="0" borderId="0" xfId="0"/>
    <xf numFmtId="0" fontId="1" fillId="0" borderId="0" xfId="0" applyFont="1"/>
    <xf numFmtId="0" fontId="5" fillId="3" borderId="3" xfId="0" applyFont="1" applyFill="1" applyBorder="1" applyAlignment="1">
      <alignment horizontal="left" vertical="center" wrapText="1"/>
    </xf>
    <xf numFmtId="0" fontId="5" fillId="3" borderId="8" xfId="0" applyFont="1" applyFill="1" applyBorder="1" applyAlignment="1">
      <alignment horizontal="left" vertical="center" wrapText="1"/>
    </xf>
    <xf numFmtId="0" fontId="3" fillId="0" borderId="0" xfId="0" applyFont="1"/>
    <xf numFmtId="0" fontId="1" fillId="0" borderId="0" xfId="0" applyFont="1" applyAlignment="1">
      <alignment horizontal="center"/>
    </xf>
    <xf numFmtId="0" fontId="6" fillId="0" borderId="0" xfId="0" applyFont="1" applyAlignment="1">
      <alignment vertical="top" wrapText="1"/>
    </xf>
    <xf numFmtId="0" fontId="3" fillId="0" borderId="0" xfId="0" applyFont="1" applyAlignment="1">
      <alignment vertical="top" wrapText="1"/>
    </xf>
    <xf numFmtId="0" fontId="1" fillId="0" borderId="0" xfId="0" applyFont="1" applyAlignment="1">
      <alignment vertical="top" wrapText="1"/>
    </xf>
    <xf numFmtId="0" fontId="7" fillId="4" borderId="9" xfId="0" applyFont="1" applyFill="1" applyBorder="1" applyAlignment="1">
      <alignment horizontal="center"/>
    </xf>
    <xf numFmtId="0" fontId="3" fillId="0" borderId="0" xfId="0" applyFont="1" applyAlignment="1">
      <alignment horizontal="center" vertical="center"/>
    </xf>
    <xf numFmtId="0" fontId="3" fillId="0" borderId="0" xfId="0" applyFont="1" applyAlignment="1">
      <alignment horizontal="center"/>
    </xf>
    <xf numFmtId="0" fontId="3" fillId="5" borderId="10" xfId="0" applyFont="1" applyFill="1" applyBorder="1"/>
    <xf numFmtId="0" fontId="3" fillId="5" borderId="9" xfId="0" applyFont="1" applyFill="1" applyBorder="1"/>
    <xf numFmtId="0" fontId="8" fillId="2" borderId="11" xfId="0" applyFont="1" applyFill="1" applyBorder="1" applyAlignment="1">
      <alignment horizontal="center" vertical="center" wrapText="1"/>
    </xf>
    <xf numFmtId="0" fontId="9" fillId="0" borderId="12" xfId="0" applyFont="1" applyBorder="1" applyAlignment="1">
      <alignment horizontal="center" vertical="center" wrapText="1"/>
    </xf>
    <xf numFmtId="0" fontId="10" fillId="6" borderId="10" xfId="0" applyFont="1" applyFill="1" applyBorder="1" applyAlignment="1">
      <alignment horizontal="center" vertical="center"/>
    </xf>
    <xf numFmtId="0" fontId="7" fillId="4" borderId="10" xfId="0" applyFont="1" applyFill="1" applyBorder="1" applyAlignment="1">
      <alignment horizontal="center"/>
    </xf>
    <xf numFmtId="0" fontId="11" fillId="0" borderId="13" xfId="0" applyFont="1" applyBorder="1" applyAlignment="1">
      <alignment vertical="center"/>
    </xf>
    <xf numFmtId="0" fontId="12" fillId="0" borderId="13" xfId="0" applyFont="1" applyBorder="1" applyAlignment="1">
      <alignment horizontal="left" vertical="center" wrapText="1"/>
    </xf>
    <xf numFmtId="0" fontId="3" fillId="0" borderId="12" xfId="0" applyFont="1" applyBorder="1" applyAlignment="1">
      <alignment vertical="center" wrapText="1"/>
    </xf>
    <xf numFmtId="0" fontId="11" fillId="5" borderId="13" xfId="0" applyFont="1" applyFill="1" applyBorder="1" applyAlignment="1">
      <alignment horizontal="center" vertical="center" wrapText="1"/>
    </xf>
    <xf numFmtId="0" fontId="11" fillId="5" borderId="13" xfId="0" applyFont="1" applyFill="1" applyBorder="1" applyAlignment="1">
      <alignment horizontal="left" vertical="center" wrapText="1"/>
    </xf>
    <xf numFmtId="0" fontId="12" fillId="0" borderId="12" xfId="0" applyFont="1" applyBorder="1" applyAlignment="1">
      <alignment vertical="center" wrapText="1"/>
    </xf>
    <xf numFmtId="0" fontId="8" fillId="6" borderId="14" xfId="0" applyFont="1" applyFill="1" applyBorder="1" applyAlignment="1">
      <alignment horizontal="center" vertical="center" wrapText="1"/>
    </xf>
    <xf numFmtId="0" fontId="9" fillId="0" borderId="15" xfId="0" applyFont="1" applyBorder="1" applyAlignment="1">
      <alignment horizontal="center" vertical="center" wrapText="1"/>
    </xf>
    <xf numFmtId="0" fontId="3" fillId="0" borderId="13" xfId="0" applyFont="1" applyBorder="1" applyAlignment="1">
      <alignment horizontal="left" vertical="center" wrapText="1"/>
    </xf>
    <xf numFmtId="0" fontId="11" fillId="0" borderId="13" xfId="0" applyFont="1" applyBorder="1" applyAlignment="1">
      <alignment vertical="center" wrapText="1"/>
    </xf>
    <xf numFmtId="0" fontId="3" fillId="0" borderId="14" xfId="0" applyFont="1" applyBorder="1"/>
    <xf numFmtId="0" fontId="13" fillId="7" borderId="16" xfId="0" applyFont="1" applyFill="1" applyBorder="1" applyAlignment="1">
      <alignment horizontal="left" vertical="center" wrapText="1"/>
    </xf>
    <xf numFmtId="0" fontId="13" fillId="6" borderId="16" xfId="0" applyFont="1" applyFill="1" applyBorder="1" applyAlignment="1">
      <alignment horizontal="left" vertical="center" wrapText="1"/>
    </xf>
    <xf numFmtId="0" fontId="13" fillId="0" borderId="15" xfId="0" applyFont="1" applyBorder="1" applyAlignment="1">
      <alignment horizontal="left" vertical="center" wrapText="1"/>
    </xf>
    <xf numFmtId="0" fontId="15" fillId="5" borderId="20" xfId="0" applyFont="1" applyFill="1" applyBorder="1"/>
    <xf numFmtId="0" fontId="15" fillId="5" borderId="21" xfId="0" applyFont="1" applyFill="1" applyBorder="1"/>
    <xf numFmtId="0" fontId="15" fillId="5" borderId="22" xfId="0" applyFont="1" applyFill="1" applyBorder="1"/>
    <xf numFmtId="0" fontId="18" fillId="5" borderId="34" xfId="0" applyFont="1" applyFill="1" applyBorder="1" applyAlignment="1">
      <alignment horizontal="left" vertical="top" wrapText="1"/>
    </xf>
    <xf numFmtId="0" fontId="19" fillId="5" borderId="10" xfId="0" applyFont="1" applyFill="1" applyBorder="1" applyAlignment="1">
      <alignment horizontal="left" vertical="top" wrapText="1"/>
    </xf>
    <xf numFmtId="0" fontId="19" fillId="5" borderId="35" xfId="0" applyFont="1" applyFill="1" applyBorder="1" applyAlignment="1">
      <alignment horizontal="left" vertical="top" wrapText="1"/>
    </xf>
    <xf numFmtId="0" fontId="15" fillId="5" borderId="34" xfId="0" applyFont="1" applyFill="1" applyBorder="1"/>
    <xf numFmtId="0" fontId="15" fillId="5" borderId="10" xfId="0" applyFont="1" applyFill="1" applyBorder="1"/>
    <xf numFmtId="0" fontId="20" fillId="5" borderId="10"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15" fillId="5" borderId="35" xfId="0" applyFont="1" applyFill="1" applyBorder="1"/>
    <xf numFmtId="0" fontId="3" fillId="0" borderId="24" xfId="0" applyFont="1" applyBorder="1"/>
    <xf numFmtId="0" fontId="15" fillId="5" borderId="59" xfId="0" applyFont="1" applyFill="1" applyBorder="1"/>
    <xf numFmtId="0" fontId="21" fillId="5" borderId="10" xfId="0" applyFont="1" applyFill="1" applyBorder="1" applyAlignment="1">
      <alignment horizontal="left" vertical="center" wrapText="1"/>
    </xf>
    <xf numFmtId="0" fontId="22" fillId="5" borderId="10" xfId="0" applyFont="1" applyFill="1" applyBorder="1" applyAlignment="1">
      <alignment horizontal="left" vertical="top" wrapText="1"/>
    </xf>
    <xf numFmtId="0" fontId="3" fillId="9" borderId="10" xfId="0" applyFont="1" applyFill="1" applyBorder="1"/>
    <xf numFmtId="0" fontId="3" fillId="0" borderId="0" xfId="0" applyFont="1" applyAlignment="1">
      <alignment vertical="center"/>
    </xf>
    <xf numFmtId="0" fontId="23" fillId="0" borderId="0" xfId="0" applyFont="1" applyAlignment="1">
      <alignment horizontal="center"/>
    </xf>
    <xf numFmtId="0" fontId="26" fillId="0" borderId="0" xfId="0" applyFont="1" applyAlignment="1">
      <alignment vertical="center"/>
    </xf>
    <xf numFmtId="0" fontId="3" fillId="5" borderId="10" xfId="0" applyFont="1" applyFill="1" applyBorder="1" applyAlignment="1">
      <alignment horizontal="center" vertical="center"/>
    </xf>
    <xf numFmtId="0" fontId="3" fillId="5" borderId="10" xfId="0" applyFont="1" applyFill="1" applyBorder="1" applyAlignment="1">
      <alignment vertical="center"/>
    </xf>
    <xf numFmtId="0" fontId="29" fillId="0" borderId="0" xfId="0" applyFont="1" applyAlignment="1">
      <alignment horizontal="center" vertical="center" wrapText="1"/>
    </xf>
    <xf numFmtId="0" fontId="30" fillId="13" borderId="49" xfId="0" applyFont="1" applyFill="1" applyBorder="1" applyAlignment="1">
      <alignment horizontal="center" vertical="center" wrapText="1" readingOrder="1"/>
    </xf>
    <xf numFmtId="0" fontId="31" fillId="14" borderId="49" xfId="0" applyFont="1" applyFill="1" applyBorder="1" applyAlignment="1">
      <alignment horizontal="center" vertical="center" wrapText="1"/>
    </xf>
    <xf numFmtId="0" fontId="33" fillId="13" borderId="49" xfId="0" applyFont="1" applyFill="1" applyBorder="1" applyAlignment="1">
      <alignment horizontal="center" vertical="center" wrapText="1"/>
    </xf>
    <xf numFmtId="0" fontId="34" fillId="15" borderId="49" xfId="0" applyFont="1" applyFill="1" applyBorder="1" applyAlignment="1">
      <alignment horizontal="center" vertical="center" wrapText="1" readingOrder="1"/>
    </xf>
    <xf numFmtId="0" fontId="34" fillId="0" borderId="49" xfId="0" applyFont="1" applyBorder="1" applyAlignment="1">
      <alignment horizontal="left" vertical="center" wrapText="1" readingOrder="1"/>
    </xf>
    <xf numFmtId="9" fontId="34" fillId="0" borderId="49" xfId="0" applyNumberFormat="1" applyFont="1" applyBorder="1" applyAlignment="1">
      <alignment horizontal="center" vertical="center" wrapText="1" readingOrder="1"/>
    </xf>
    <xf numFmtId="0" fontId="28" fillId="0" borderId="49" xfId="0" applyFont="1" applyBorder="1" applyAlignment="1">
      <alignment horizontal="center" vertical="center" wrapText="1"/>
    </xf>
    <xf numFmtId="0" fontId="32" fillId="13" borderId="49" xfId="0" applyFont="1" applyFill="1" applyBorder="1" applyAlignment="1">
      <alignment horizontal="center" vertical="center" wrapText="1"/>
    </xf>
    <xf numFmtId="0" fontId="35" fillId="13" borderId="49" xfId="0" applyFont="1" applyFill="1" applyBorder="1" applyAlignment="1">
      <alignment horizontal="center" vertical="center" wrapText="1"/>
    </xf>
    <xf numFmtId="0" fontId="34" fillId="16" borderId="49" xfId="0" applyFont="1" applyFill="1" applyBorder="1" applyAlignment="1">
      <alignment horizontal="center" vertical="center" wrapText="1" readingOrder="1"/>
    </xf>
    <xf numFmtId="0" fontId="28" fillId="0" borderId="49" xfId="0" applyFont="1" applyBorder="1" applyAlignment="1">
      <alignment horizontal="left" vertical="center" wrapText="1"/>
    </xf>
    <xf numFmtId="0" fontId="34" fillId="17" borderId="49" xfId="0" applyFont="1" applyFill="1" applyBorder="1" applyAlignment="1">
      <alignment horizontal="center" vertical="center" wrapText="1" readingOrder="1"/>
    </xf>
    <xf numFmtId="0" fontId="34" fillId="18" borderId="49" xfId="0" applyFont="1" applyFill="1" applyBorder="1" applyAlignment="1">
      <alignment horizontal="center" vertical="center" wrapText="1" readingOrder="1"/>
    </xf>
    <xf numFmtId="0" fontId="36" fillId="19" borderId="49" xfId="0" applyFont="1" applyFill="1" applyBorder="1" applyAlignment="1">
      <alignment horizontal="center" vertical="center" wrapText="1" readingOrder="1"/>
    </xf>
    <xf numFmtId="0" fontId="37" fillId="5" borderId="10" xfId="0" applyFont="1" applyFill="1" applyBorder="1"/>
    <xf numFmtId="0" fontId="38" fillId="5" borderId="10" xfId="0" applyFont="1" applyFill="1" applyBorder="1" applyAlignment="1">
      <alignment horizontal="left" vertical="center"/>
    </xf>
    <xf numFmtId="0" fontId="37" fillId="9" borderId="10" xfId="0" applyFont="1" applyFill="1" applyBorder="1"/>
    <xf numFmtId="0" fontId="37" fillId="0" borderId="0" xfId="0" applyFont="1"/>
    <xf numFmtId="0" fontId="26" fillId="5" borderId="10" xfId="0" applyFont="1" applyFill="1" applyBorder="1"/>
    <xf numFmtId="0" fontId="39" fillId="5" borderId="10" xfId="0" applyFont="1" applyFill="1" applyBorder="1" applyAlignment="1">
      <alignment horizontal="center" vertical="center" wrapText="1"/>
    </xf>
    <xf numFmtId="0" fontId="34" fillId="0" borderId="49" xfId="0" applyFont="1" applyBorder="1" applyAlignment="1">
      <alignment horizontal="center" vertical="center" wrapText="1" readingOrder="1"/>
    </xf>
    <xf numFmtId="0" fontId="40" fillId="0" borderId="0" xfId="0" applyFont="1" applyAlignment="1">
      <alignment vertical="center"/>
    </xf>
    <xf numFmtId="0" fontId="41" fillId="6" borderId="49" xfId="0" applyFont="1" applyFill="1" applyBorder="1" applyAlignment="1">
      <alignment horizontal="center" vertical="center" wrapText="1" readingOrder="1"/>
    </xf>
    <xf numFmtId="0" fontId="41" fillId="0" borderId="0" xfId="0" applyFont="1" applyAlignment="1">
      <alignment horizontal="center" vertical="center" wrapText="1" readingOrder="1"/>
    </xf>
    <xf numFmtId="0" fontId="42" fillId="0" borderId="0" xfId="0" applyFont="1" applyAlignment="1">
      <alignment horizontal="left" vertical="top"/>
    </xf>
    <xf numFmtId="0" fontId="41" fillId="5" borderId="49" xfId="0" applyFont="1" applyFill="1" applyBorder="1" applyAlignment="1">
      <alignment horizontal="center" vertical="center" wrapText="1" readingOrder="1"/>
    </xf>
    <xf numFmtId="0" fontId="43" fillId="5" borderId="49" xfId="0" applyFont="1" applyFill="1" applyBorder="1" applyAlignment="1">
      <alignment horizontal="left" vertical="center" wrapText="1" readingOrder="1"/>
    </xf>
    <xf numFmtId="9" fontId="41" fillId="5" borderId="49" xfId="0" applyNumberFormat="1" applyFont="1" applyFill="1" applyBorder="1" applyAlignment="1">
      <alignment horizontal="center" vertical="center" wrapText="1" readingOrder="1"/>
    </xf>
    <xf numFmtId="9" fontId="41" fillId="5" borderId="10" xfId="0" applyNumberFormat="1" applyFont="1" applyFill="1" applyBorder="1" applyAlignment="1">
      <alignment horizontal="center" vertical="center" wrapText="1" readingOrder="1"/>
    </xf>
    <xf numFmtId="0" fontId="44" fillId="5" borderId="49" xfId="0" applyFont="1" applyFill="1" applyBorder="1" applyAlignment="1">
      <alignment horizontal="center" vertical="center" wrapText="1" readingOrder="1"/>
    </xf>
    <xf numFmtId="0" fontId="44" fillId="5" borderId="10" xfId="0" applyFont="1" applyFill="1" applyBorder="1" applyAlignment="1">
      <alignment horizontal="center" vertical="center" wrapText="1" readingOrder="1"/>
    </xf>
    <xf numFmtId="0" fontId="28" fillId="0" borderId="49" xfId="0" applyFont="1" applyBorder="1" applyAlignment="1">
      <alignment horizontal="center" vertical="center"/>
    </xf>
    <xf numFmtId="0" fontId="45" fillId="5" borderId="10" xfId="0" applyFont="1" applyFill="1" applyBorder="1" applyAlignment="1">
      <alignment horizontal="left" vertical="center" wrapText="1"/>
    </xf>
    <xf numFmtId="0" fontId="42" fillId="0" borderId="0" xfId="0" applyFont="1" applyAlignment="1">
      <alignment horizontal="left" vertical="center" wrapText="1"/>
    </xf>
    <xf numFmtId="0" fontId="3" fillId="0" borderId="0" xfId="0" applyFont="1" applyAlignment="1">
      <alignment horizontal="left" wrapText="1"/>
    </xf>
    <xf numFmtId="0" fontId="31" fillId="14" borderId="80" xfId="0" applyFont="1" applyFill="1" applyBorder="1" applyAlignment="1">
      <alignment horizontal="center" vertical="center" wrapText="1"/>
    </xf>
    <xf numFmtId="0" fontId="28" fillId="0" borderId="49" xfId="0" applyFont="1" applyBorder="1" applyAlignment="1">
      <alignment vertical="center"/>
    </xf>
    <xf numFmtId="0" fontId="28" fillId="0" borderId="49" xfId="0" applyFont="1" applyBorder="1"/>
    <xf numFmtId="0" fontId="28" fillId="0" borderId="49" xfId="0" applyFont="1" applyBorder="1" applyAlignment="1">
      <alignment horizontal="center"/>
    </xf>
    <xf numFmtId="0" fontId="47" fillId="14" borderId="49" xfId="0" applyFont="1" applyFill="1" applyBorder="1" applyAlignment="1">
      <alignment horizontal="center" vertical="center" wrapText="1"/>
    </xf>
    <xf numFmtId="0" fontId="47" fillId="14" borderId="83" xfId="0" applyFont="1" applyFill="1" applyBorder="1" applyAlignment="1">
      <alignment horizontal="center" vertical="center" wrapText="1"/>
    </xf>
    <xf numFmtId="0" fontId="47" fillId="14" borderId="84" xfId="0" applyFont="1" applyFill="1" applyBorder="1" applyAlignment="1">
      <alignment horizontal="center" vertical="center" wrapText="1"/>
    </xf>
    <xf numFmtId="0" fontId="47" fillId="14" borderId="85" xfId="0" applyFont="1" applyFill="1" applyBorder="1" applyAlignment="1">
      <alignment horizontal="center" vertical="center" wrapText="1"/>
    </xf>
    <xf numFmtId="0" fontId="27" fillId="0" borderId="49" xfId="0" applyFont="1" applyBorder="1" applyAlignment="1">
      <alignment horizontal="left" vertical="center" wrapText="1"/>
    </xf>
    <xf numFmtId="0" fontId="27" fillId="0" borderId="78" xfId="0" applyFont="1" applyBorder="1" applyAlignment="1">
      <alignment horizontal="left" vertical="center" wrapText="1"/>
    </xf>
    <xf numFmtId="0" fontId="27" fillId="0" borderId="77" xfId="0" applyFont="1" applyBorder="1" applyAlignment="1">
      <alignment vertical="center"/>
    </xf>
    <xf numFmtId="0" fontId="27" fillId="0" borderId="49" xfId="0" applyFont="1" applyBorder="1" applyAlignment="1">
      <alignment vertical="center"/>
    </xf>
    <xf numFmtId="0" fontId="42" fillId="0" borderId="0" xfId="0" applyFont="1" applyAlignment="1">
      <alignment vertical="top"/>
    </xf>
    <xf numFmtId="0" fontId="17" fillId="0" borderId="0" xfId="0" applyFont="1"/>
    <xf numFmtId="0" fontId="25" fillId="2" borderId="104" xfId="0" applyFont="1" applyFill="1" applyBorder="1" applyAlignment="1">
      <alignment vertical="center" wrapText="1"/>
    </xf>
    <xf numFmtId="0" fontId="25" fillId="2" borderId="104" xfId="0" applyFont="1" applyFill="1" applyBorder="1" applyAlignment="1">
      <alignment horizontal="center" vertical="center" wrapText="1"/>
    </xf>
    <xf numFmtId="0" fontId="25" fillId="2" borderId="105" xfId="0" applyFont="1" applyFill="1" applyBorder="1" applyAlignment="1">
      <alignment vertical="center" wrapText="1"/>
    </xf>
    <xf numFmtId="0" fontId="25" fillId="2" borderId="110" xfId="0" applyFont="1" applyFill="1" applyBorder="1" applyAlignment="1">
      <alignment vertical="center"/>
    </xf>
    <xf numFmtId="0" fontId="25" fillId="2" borderId="110" xfId="0" applyFont="1" applyFill="1" applyBorder="1" applyAlignment="1">
      <alignment horizontal="center" vertical="center"/>
    </xf>
    <xf numFmtId="0" fontId="25" fillId="2" borderId="111" xfId="0" applyFont="1" applyFill="1" applyBorder="1" applyAlignment="1">
      <alignment vertical="center"/>
    </xf>
    <xf numFmtId="0" fontId="19" fillId="23" borderId="122" xfId="0" applyFont="1" applyFill="1" applyBorder="1" applyAlignment="1">
      <alignment horizontal="center" vertical="center" wrapText="1"/>
    </xf>
    <xf numFmtId="0" fontId="19" fillId="2" borderId="122" xfId="0" applyFont="1" applyFill="1" applyBorder="1" applyAlignment="1">
      <alignment horizontal="center" vertical="center" textRotation="90"/>
    </xf>
    <xf numFmtId="0" fontId="19" fillId="3" borderId="122" xfId="0" applyFont="1" applyFill="1" applyBorder="1" applyAlignment="1">
      <alignment horizontal="center" vertical="center" textRotation="90"/>
    </xf>
    <xf numFmtId="0" fontId="19" fillId="0" borderId="122" xfId="0" applyFont="1" applyBorder="1" applyAlignment="1">
      <alignment horizontal="center" vertical="top"/>
    </xf>
    <xf numFmtId="0" fontId="17" fillId="0" borderId="122" xfId="0" applyFont="1" applyBorder="1" applyAlignment="1">
      <alignment horizontal="center" vertical="top"/>
    </xf>
    <xf numFmtId="0" fontId="17" fillId="0" borderId="122" xfId="0" applyFont="1" applyBorder="1" applyAlignment="1">
      <alignment horizontal="center" vertical="top" textRotation="90"/>
    </xf>
    <xf numFmtId="9" fontId="17" fillId="0" borderId="122" xfId="0" applyNumberFormat="1" applyFont="1" applyBorder="1" applyAlignment="1">
      <alignment horizontal="center" vertical="top"/>
    </xf>
    <xf numFmtId="0" fontId="17" fillId="0" borderId="122" xfId="0" applyFont="1" applyBorder="1" applyAlignment="1">
      <alignment horizontal="center" vertical="center" textRotation="90"/>
    </xf>
    <xf numFmtId="164" fontId="17" fillId="0" borderId="122" xfId="0" applyNumberFormat="1" applyFont="1" applyBorder="1" applyAlignment="1">
      <alignment horizontal="center" vertical="top"/>
    </xf>
    <xf numFmtId="0" fontId="19" fillId="0" borderId="122" xfId="0" applyFont="1" applyBorder="1" applyAlignment="1">
      <alignment horizontal="center" vertical="top" textRotation="90" wrapText="1"/>
    </xf>
    <xf numFmtId="0" fontId="19" fillId="0" borderId="122" xfId="0" applyFont="1" applyBorder="1" applyAlignment="1">
      <alignment horizontal="center" vertical="top" textRotation="90"/>
    </xf>
    <xf numFmtId="0" fontId="17" fillId="0" borderId="122" xfId="0" applyFont="1" applyBorder="1" applyAlignment="1">
      <alignment horizontal="center" vertical="top" wrapText="1"/>
    </xf>
    <xf numFmtId="165" fontId="15" fillId="0" borderId="122" xfId="0" applyNumberFormat="1" applyFont="1" applyBorder="1" applyAlignment="1">
      <alignment horizontal="center" vertical="top" wrapText="1"/>
    </xf>
    <xf numFmtId="0" fontId="17" fillId="0" borderId="122" xfId="0" applyFont="1" applyBorder="1" applyAlignment="1">
      <alignment horizontal="center" vertical="center" wrapText="1"/>
    </xf>
    <xf numFmtId="0" fontId="17" fillId="0" borderId="122" xfId="0" applyFont="1" applyBorder="1" applyAlignment="1">
      <alignment horizontal="left" vertical="top" wrapText="1"/>
    </xf>
    <xf numFmtId="164" fontId="17" fillId="19" borderId="122" xfId="0" applyNumberFormat="1" applyFont="1" applyFill="1" applyBorder="1" applyAlignment="1">
      <alignment horizontal="center" vertical="top"/>
    </xf>
    <xf numFmtId="0" fontId="50" fillId="0" borderId="0" xfId="0" applyFont="1" applyAlignment="1">
      <alignment horizontal="center" vertical="top"/>
    </xf>
    <xf numFmtId="0" fontId="17" fillId="0" borderId="0" xfId="0" applyFont="1" applyAlignment="1">
      <alignment horizontal="center" vertical="center"/>
    </xf>
    <xf numFmtId="0" fontId="19" fillId="0" borderId="0" xfId="0" applyFont="1"/>
    <xf numFmtId="0" fontId="17" fillId="0" borderId="0" xfId="0" applyFont="1" applyAlignment="1">
      <alignment horizontal="center"/>
    </xf>
    <xf numFmtId="0" fontId="50" fillId="0" borderId="0" xfId="0" applyFont="1" applyAlignment="1">
      <alignment vertical="top"/>
    </xf>
    <xf numFmtId="0" fontId="19" fillId="0" borderId="0" xfId="0" applyFont="1" applyAlignment="1">
      <alignment horizontal="left" vertical="center"/>
    </xf>
    <xf numFmtId="0" fontId="58" fillId="5" borderId="10" xfId="0" applyFont="1" applyFill="1" applyBorder="1" applyAlignment="1">
      <alignment vertical="center"/>
    </xf>
    <xf numFmtId="0" fontId="60" fillId="25" borderId="155" xfId="0" applyFont="1" applyFill="1" applyBorder="1" applyAlignment="1">
      <alignment horizontal="center" vertical="center" wrapText="1" readingOrder="1"/>
    </xf>
    <xf numFmtId="0" fontId="60" fillId="25" borderId="156" xfId="0" applyFont="1" applyFill="1" applyBorder="1" applyAlignment="1">
      <alignment horizontal="center" vertical="center" wrapText="1" readingOrder="1"/>
    </xf>
    <xf numFmtId="0" fontId="60" fillId="25" borderId="157" xfId="0" applyFont="1" applyFill="1" applyBorder="1" applyAlignment="1">
      <alignment horizontal="center" vertical="center" wrapText="1" readingOrder="1"/>
    </xf>
    <xf numFmtId="0" fontId="60" fillId="26" borderId="155" xfId="0" applyFont="1" applyFill="1" applyBorder="1" applyAlignment="1">
      <alignment horizontal="center" wrapText="1" readingOrder="1"/>
    </xf>
    <xf numFmtId="0" fontId="60" fillId="26" borderId="156" xfId="0" applyFont="1" applyFill="1" applyBorder="1" applyAlignment="1">
      <alignment horizontal="center" wrapText="1" readingOrder="1"/>
    </xf>
    <xf numFmtId="0" fontId="60" fillId="26" borderId="157" xfId="0" applyFont="1" applyFill="1" applyBorder="1" applyAlignment="1">
      <alignment horizontal="center" wrapText="1" readingOrder="1"/>
    </xf>
    <xf numFmtId="0" fontId="60" fillId="25" borderId="34" xfId="0" applyFont="1" applyFill="1" applyBorder="1" applyAlignment="1">
      <alignment horizontal="center" vertical="center" wrapText="1" readingOrder="1"/>
    </xf>
    <xf numFmtId="0" fontId="60" fillId="25" borderId="10" xfId="0" applyFont="1" applyFill="1" applyBorder="1" applyAlignment="1">
      <alignment horizontal="center" vertical="center" wrapText="1" readingOrder="1"/>
    </xf>
    <xf numFmtId="0" fontId="60" fillId="25" borderId="35" xfId="0" applyFont="1" applyFill="1" applyBorder="1" applyAlignment="1">
      <alignment horizontal="center" vertical="center" wrapText="1" readingOrder="1"/>
    </xf>
    <xf numFmtId="0" fontId="60" fillId="26" borderId="34" xfId="0" applyFont="1" applyFill="1" applyBorder="1" applyAlignment="1">
      <alignment horizontal="center" wrapText="1" readingOrder="1"/>
    </xf>
    <xf numFmtId="0" fontId="60" fillId="26" borderId="10" xfId="0" applyFont="1" applyFill="1" applyBorder="1" applyAlignment="1">
      <alignment horizontal="center" wrapText="1" readingOrder="1"/>
    </xf>
    <xf numFmtId="0" fontId="60" fillId="26" borderId="35" xfId="0" applyFont="1" applyFill="1" applyBorder="1" applyAlignment="1">
      <alignment horizontal="center" wrapText="1" readingOrder="1"/>
    </xf>
    <xf numFmtId="0" fontId="60" fillId="25" borderId="69" xfId="0" applyFont="1" applyFill="1" applyBorder="1" applyAlignment="1">
      <alignment horizontal="center" vertical="center" wrapText="1" readingOrder="1"/>
    </xf>
    <xf numFmtId="0" fontId="60" fillId="25" borderId="70" xfId="0" applyFont="1" applyFill="1" applyBorder="1" applyAlignment="1">
      <alignment horizontal="center" vertical="center" wrapText="1" readingOrder="1"/>
    </xf>
    <xf numFmtId="0" fontId="60" fillId="25" borderId="71" xfId="0" applyFont="1" applyFill="1" applyBorder="1" applyAlignment="1">
      <alignment horizontal="center" vertical="center" wrapText="1" readingOrder="1"/>
    </xf>
    <xf numFmtId="0" fontId="60" fillId="26" borderId="69" xfId="0" applyFont="1" applyFill="1" applyBorder="1" applyAlignment="1">
      <alignment horizontal="center" wrapText="1" readingOrder="1"/>
    </xf>
    <xf numFmtId="0" fontId="60" fillId="26" borderId="70" xfId="0" applyFont="1" applyFill="1" applyBorder="1" applyAlignment="1">
      <alignment horizontal="center" wrapText="1" readingOrder="1"/>
    </xf>
    <xf numFmtId="0" fontId="60" fillId="26" borderId="71" xfId="0" applyFont="1" applyFill="1" applyBorder="1" applyAlignment="1">
      <alignment horizontal="center" wrapText="1" readingOrder="1"/>
    </xf>
    <xf numFmtId="0" fontId="60" fillId="27" borderId="155" xfId="0" applyFont="1" applyFill="1" applyBorder="1" applyAlignment="1">
      <alignment horizontal="center" wrapText="1" readingOrder="1"/>
    </xf>
    <xf numFmtId="0" fontId="60" fillId="27" borderId="156" xfId="0" applyFont="1" applyFill="1" applyBorder="1" applyAlignment="1">
      <alignment horizontal="center" wrapText="1" readingOrder="1"/>
    </xf>
    <xf numFmtId="0" fontId="60" fillId="27" borderId="157" xfId="0" applyFont="1" applyFill="1" applyBorder="1" applyAlignment="1">
      <alignment horizontal="center" wrapText="1" readingOrder="1"/>
    </xf>
    <xf numFmtId="0" fontId="60" fillId="27" borderId="34" xfId="0" applyFont="1" applyFill="1" applyBorder="1" applyAlignment="1">
      <alignment horizontal="center" wrapText="1" readingOrder="1"/>
    </xf>
    <xf numFmtId="0" fontId="60" fillId="27" borderId="10" xfId="0" applyFont="1" applyFill="1" applyBorder="1" applyAlignment="1">
      <alignment horizontal="center" wrapText="1" readingOrder="1"/>
    </xf>
    <xf numFmtId="0" fontId="60" fillId="27" borderId="35" xfId="0" applyFont="1" applyFill="1" applyBorder="1" applyAlignment="1">
      <alignment horizontal="center" wrapText="1" readingOrder="1"/>
    </xf>
    <xf numFmtId="0" fontId="60" fillId="27" borderId="69" xfId="0" applyFont="1" applyFill="1" applyBorder="1" applyAlignment="1">
      <alignment horizontal="center" wrapText="1" readingOrder="1"/>
    </xf>
    <xf numFmtId="0" fontId="60" fillId="27" borderId="70" xfId="0" applyFont="1" applyFill="1" applyBorder="1" applyAlignment="1">
      <alignment horizontal="center" wrapText="1" readingOrder="1"/>
    </xf>
    <xf numFmtId="0" fontId="60" fillId="27" borderId="71" xfId="0" applyFont="1" applyFill="1" applyBorder="1" applyAlignment="1">
      <alignment horizontal="center" wrapText="1" readingOrder="1"/>
    </xf>
    <xf numFmtId="0" fontId="60" fillId="15" borderId="155" xfId="0" applyFont="1" applyFill="1" applyBorder="1" applyAlignment="1">
      <alignment horizontal="center" wrapText="1" readingOrder="1"/>
    </xf>
    <xf numFmtId="0" fontId="60" fillId="15" borderId="156" xfId="0" applyFont="1" applyFill="1" applyBorder="1" applyAlignment="1">
      <alignment horizontal="center" wrapText="1" readingOrder="1"/>
    </xf>
    <xf numFmtId="0" fontId="60" fillId="15" borderId="157" xfId="0" applyFont="1" applyFill="1" applyBorder="1" applyAlignment="1">
      <alignment horizontal="center" wrapText="1" readingOrder="1"/>
    </xf>
    <xf numFmtId="0" fontId="60" fillId="15" borderId="34" xfId="0" applyFont="1" applyFill="1" applyBorder="1" applyAlignment="1">
      <alignment horizontal="center" wrapText="1" readingOrder="1"/>
    </xf>
    <xf numFmtId="0" fontId="60" fillId="15" borderId="10" xfId="0" applyFont="1" applyFill="1" applyBorder="1" applyAlignment="1">
      <alignment horizontal="center" wrapText="1" readingOrder="1"/>
    </xf>
    <xf numFmtId="0" fontId="60" fillId="15" borderId="35" xfId="0" applyFont="1" applyFill="1" applyBorder="1" applyAlignment="1">
      <alignment horizontal="center" wrapText="1" readingOrder="1"/>
    </xf>
    <xf numFmtId="0" fontId="60" fillId="15" borderId="69" xfId="0" applyFont="1" applyFill="1" applyBorder="1" applyAlignment="1">
      <alignment horizontal="center" wrapText="1" readingOrder="1"/>
    </xf>
    <xf numFmtId="0" fontId="60" fillId="15" borderId="70" xfId="0" applyFont="1" applyFill="1" applyBorder="1" applyAlignment="1">
      <alignment horizontal="center" wrapText="1" readingOrder="1"/>
    </xf>
    <xf numFmtId="0" fontId="60" fillId="15" borderId="71" xfId="0" applyFont="1" applyFill="1" applyBorder="1" applyAlignment="1">
      <alignment horizontal="center" wrapText="1" readingOrder="1"/>
    </xf>
    <xf numFmtId="0" fontId="62" fillId="27" borderId="156" xfId="0" applyFont="1" applyFill="1" applyBorder="1" applyAlignment="1">
      <alignment horizontal="center" wrapText="1" readingOrder="1"/>
    </xf>
    <xf numFmtId="0" fontId="64" fillId="13" borderId="10" xfId="0" applyFont="1" applyFill="1" applyBorder="1" applyAlignment="1">
      <alignment horizontal="center" vertical="center" wrapText="1" readingOrder="1"/>
    </xf>
    <xf numFmtId="0" fontId="65" fillId="5" borderId="10" xfId="0" applyFont="1" applyFill="1" applyBorder="1"/>
    <xf numFmtId="0" fontId="66" fillId="15" borderId="158" xfId="0" applyFont="1" applyFill="1" applyBorder="1" applyAlignment="1">
      <alignment horizontal="center" vertical="center" wrapText="1" readingOrder="1"/>
    </xf>
    <xf numFmtId="0" fontId="66" fillId="0" borderId="159" xfId="0" applyFont="1" applyBorder="1" applyAlignment="1">
      <alignment horizontal="center" vertical="center" wrapText="1" readingOrder="1"/>
    </xf>
    <xf numFmtId="0" fontId="66" fillId="0" borderId="159" xfId="0" applyFont="1" applyBorder="1" applyAlignment="1">
      <alignment horizontal="left" vertical="center" wrapText="1" readingOrder="1"/>
    </xf>
    <xf numFmtId="0" fontId="66" fillId="16" borderId="160" xfId="0" applyFont="1" applyFill="1" applyBorder="1" applyAlignment="1">
      <alignment horizontal="center" vertical="center" wrapText="1" readingOrder="1"/>
    </xf>
    <xf numFmtId="0" fontId="66" fillId="0" borderId="160" xfId="0" applyFont="1" applyBorder="1" applyAlignment="1">
      <alignment horizontal="center" vertical="center" wrapText="1" readingOrder="1"/>
    </xf>
    <xf numFmtId="0" fontId="66" fillId="0" borderId="160" xfId="0" applyFont="1" applyBorder="1" applyAlignment="1">
      <alignment horizontal="left" vertical="center" wrapText="1" readingOrder="1"/>
    </xf>
    <xf numFmtId="0" fontId="66" fillId="17" borderId="160" xfId="0" applyFont="1" applyFill="1" applyBorder="1" applyAlignment="1">
      <alignment horizontal="center" vertical="center" wrapText="1" readingOrder="1"/>
    </xf>
    <xf numFmtId="0" fontId="66" fillId="18" borderId="160" xfId="0" applyFont="1" applyFill="1" applyBorder="1" applyAlignment="1">
      <alignment horizontal="center" vertical="center" wrapText="1" readingOrder="1"/>
    </xf>
    <xf numFmtId="0" fontId="67" fillId="19" borderId="160" xfId="0" applyFont="1" applyFill="1" applyBorder="1" applyAlignment="1">
      <alignment horizontal="center" vertical="center" wrapText="1" readingOrder="1"/>
    </xf>
    <xf numFmtId="0" fontId="43" fillId="5" borderId="10" xfId="0" applyFont="1" applyFill="1" applyBorder="1" applyAlignment="1">
      <alignment horizontal="left" vertical="center" wrapText="1" readingOrder="1"/>
    </xf>
    <xf numFmtId="0" fontId="52" fillId="5" borderId="10" xfId="0" applyFont="1" applyFill="1" applyBorder="1" applyAlignment="1">
      <alignment vertical="center"/>
    </xf>
    <xf numFmtId="0" fontId="65" fillId="0" borderId="0" xfId="0" applyFont="1"/>
    <xf numFmtId="0" fontId="68" fillId="0" borderId="0" xfId="0" applyFont="1" applyAlignment="1">
      <alignment vertical="center"/>
    </xf>
    <xf numFmtId="0" fontId="69" fillId="0" borderId="0" xfId="0" applyFont="1"/>
    <xf numFmtId="0" fontId="70" fillId="0" borderId="0" xfId="0" applyFont="1"/>
    <xf numFmtId="0" fontId="71" fillId="0" borderId="161" xfId="0" applyFont="1" applyBorder="1" applyAlignment="1">
      <alignment horizontal="center" vertical="center" wrapText="1"/>
    </xf>
    <xf numFmtId="0" fontId="48" fillId="20" borderId="12" xfId="0" applyFont="1" applyFill="1" applyBorder="1" applyAlignment="1">
      <alignment horizontal="center" vertical="center"/>
    </xf>
    <xf numFmtId="0" fontId="73" fillId="20" borderId="12" xfId="0" applyFont="1" applyFill="1" applyBorder="1" applyAlignment="1">
      <alignment horizontal="center" vertical="center"/>
    </xf>
    <xf numFmtId="14" fontId="48" fillId="20" borderId="12" xfId="0" applyNumberFormat="1" applyFont="1" applyFill="1" applyBorder="1" applyAlignment="1">
      <alignment horizontal="center" vertical="center"/>
    </xf>
    <xf numFmtId="0" fontId="26" fillId="20" borderId="162" xfId="0" applyFont="1" applyFill="1" applyBorder="1" applyAlignment="1">
      <alignment horizontal="center" vertical="center"/>
    </xf>
    <xf numFmtId="0" fontId="26" fillId="20" borderId="163" xfId="0" applyFont="1" applyFill="1" applyBorder="1" applyAlignment="1">
      <alignment horizontal="center" vertical="center"/>
    </xf>
    <xf numFmtId="0" fontId="75" fillId="2" borderId="162" xfId="0" applyFont="1" applyFill="1" applyBorder="1" applyAlignment="1">
      <alignment horizontal="center" vertical="center"/>
    </xf>
    <xf numFmtId="0" fontId="76" fillId="2" borderId="110" xfId="0" applyFont="1" applyFill="1" applyBorder="1" applyAlignment="1">
      <alignment horizontal="center" vertical="center"/>
    </xf>
    <xf numFmtId="0" fontId="76" fillId="2" borderId="110" xfId="0" applyFont="1" applyFill="1" applyBorder="1" applyAlignment="1">
      <alignment vertical="center"/>
    </xf>
    <xf numFmtId="0" fontId="50" fillId="2" borderId="110" xfId="0" applyFont="1" applyFill="1" applyBorder="1" applyAlignment="1">
      <alignment vertical="center" wrapText="1"/>
    </xf>
    <xf numFmtId="0" fontId="3" fillId="2" borderId="110" xfId="0" applyFont="1" applyFill="1" applyBorder="1"/>
    <xf numFmtId="0" fontId="3" fillId="2" borderId="163" xfId="0" applyFont="1" applyFill="1" applyBorder="1"/>
    <xf numFmtId="0" fontId="71" fillId="0" borderId="0" xfId="0" applyFont="1" applyAlignment="1">
      <alignment horizontal="center" vertical="center" wrapText="1"/>
    </xf>
    <xf numFmtId="0" fontId="77" fillId="21" borderId="164" xfId="0" applyFont="1" applyFill="1" applyBorder="1" applyAlignment="1">
      <alignment horizontal="center" vertical="center" wrapText="1"/>
    </xf>
    <xf numFmtId="0" fontId="77" fillId="21" borderId="165" xfId="0" applyFont="1" applyFill="1" applyBorder="1" applyAlignment="1">
      <alignment horizontal="center" vertical="center" wrapText="1"/>
    </xf>
    <xf numFmtId="0" fontId="77" fillId="21" borderId="165" xfId="0" applyFont="1" applyFill="1" applyBorder="1" applyAlignment="1">
      <alignment horizontal="center" vertical="center" textRotation="90" wrapText="1"/>
    </xf>
    <xf numFmtId="0" fontId="77" fillId="21" borderId="166" xfId="0" applyFont="1" applyFill="1" applyBorder="1" applyAlignment="1">
      <alignment horizontal="center" vertical="center" wrapText="1"/>
    </xf>
    <xf numFmtId="0" fontId="78" fillId="0" borderId="0" xfId="0" applyFont="1" applyAlignment="1">
      <alignment horizontal="center" vertical="center"/>
    </xf>
    <xf numFmtId="0" fontId="17" fillId="0" borderId="121" xfId="0" applyFont="1" applyBorder="1" applyAlignment="1">
      <alignment vertical="center" textRotation="90" wrapText="1"/>
    </xf>
    <xf numFmtId="0" fontId="17" fillId="0" borderId="121" xfId="0" applyFont="1" applyBorder="1" applyAlignment="1">
      <alignment horizontal="left" vertical="center" wrapText="1"/>
    </xf>
    <xf numFmtId="0" fontId="17" fillId="0" borderId="121" xfId="0" applyFont="1" applyBorder="1" applyAlignment="1">
      <alignment horizontal="center" vertical="center" wrapText="1"/>
    </xf>
    <xf numFmtId="0" fontId="17" fillId="0" borderId="122" xfId="0" applyFont="1" applyBorder="1" applyAlignment="1">
      <alignment vertical="center" textRotation="90" wrapText="1"/>
    </xf>
    <xf numFmtId="0" fontId="17" fillId="0" borderId="122" xfId="0" applyFont="1" applyBorder="1" applyAlignment="1">
      <alignment horizontal="left" vertical="center" wrapText="1"/>
    </xf>
    <xf numFmtId="0" fontId="3" fillId="0" borderId="0" xfId="0" applyFont="1" applyAlignment="1">
      <alignment textRotation="90"/>
    </xf>
    <xf numFmtId="0" fontId="3" fillId="23" borderId="10" xfId="0" applyFont="1" applyFill="1" applyBorder="1"/>
    <xf numFmtId="0" fontId="3" fillId="0" borderId="169" xfId="0" applyFont="1" applyBorder="1"/>
    <xf numFmtId="0" fontId="3" fillId="5" borderId="170" xfId="0" applyFont="1" applyFill="1" applyBorder="1"/>
    <xf numFmtId="0" fontId="3" fillId="28" borderId="170" xfId="0" applyFont="1" applyFill="1" applyBorder="1"/>
    <xf numFmtId="0" fontId="80" fillId="0" borderId="0" xfId="0" applyFont="1"/>
    <xf numFmtId="0" fontId="81" fillId="0" borderId="160" xfId="0" applyFont="1" applyBorder="1" applyAlignment="1">
      <alignment horizontal="left" vertical="center" wrapText="1" readingOrder="1"/>
    </xf>
    <xf numFmtId="0" fontId="11" fillId="0" borderId="13" xfId="0" applyFont="1" applyBorder="1"/>
    <xf numFmtId="0" fontId="3" fillId="0" borderId="13" xfId="0" applyFont="1" applyBorder="1"/>
    <xf numFmtId="0" fontId="11" fillId="0" borderId="171" xfId="0" applyFont="1" applyBorder="1"/>
    <xf numFmtId="0" fontId="48" fillId="6" borderId="12" xfId="0" applyFont="1" applyFill="1" applyBorder="1" applyAlignment="1">
      <alignment horizontal="center" vertical="center"/>
    </xf>
    <xf numFmtId="0" fontId="9" fillId="0" borderId="0" xfId="0" applyFont="1"/>
    <xf numFmtId="0" fontId="82" fillId="6" borderId="12" xfId="0" applyFont="1" applyFill="1" applyBorder="1" applyAlignment="1">
      <alignment horizontal="center" vertical="center"/>
    </xf>
    <xf numFmtId="14" fontId="84" fillId="6" borderId="12" xfId="0" applyNumberFormat="1" applyFont="1" applyFill="1" applyBorder="1" applyAlignment="1">
      <alignment horizontal="center" vertical="center"/>
    </xf>
    <xf numFmtId="0" fontId="85" fillId="6" borderId="177" xfId="0" applyFont="1" applyFill="1" applyBorder="1" applyAlignment="1">
      <alignment horizontal="center" vertical="center"/>
    </xf>
    <xf numFmtId="0" fontId="75" fillId="29" borderId="10" xfId="0" applyFont="1" applyFill="1" applyBorder="1" applyAlignment="1">
      <alignment horizontal="left" vertical="center"/>
    </xf>
    <xf numFmtId="0" fontId="83" fillId="29" borderId="178" xfId="0" applyFont="1" applyFill="1" applyBorder="1" applyAlignment="1">
      <alignment vertical="center"/>
    </xf>
    <xf numFmtId="0" fontId="26" fillId="6" borderId="13" xfId="0" applyFont="1" applyFill="1" applyBorder="1" applyAlignment="1">
      <alignment horizontal="center" vertical="center"/>
    </xf>
    <xf numFmtId="0" fontId="86" fillId="29" borderId="178" xfId="0" applyFont="1" applyFill="1" applyBorder="1" applyAlignment="1">
      <alignment vertical="center" wrapText="1"/>
    </xf>
    <xf numFmtId="0" fontId="3" fillId="28" borderId="13" xfId="0" applyFont="1" applyFill="1" applyBorder="1" applyAlignment="1">
      <alignment horizontal="center" vertical="center"/>
    </xf>
    <xf numFmtId="0" fontId="3" fillId="28" borderId="13" xfId="0" applyFont="1" applyFill="1" applyBorder="1" applyAlignment="1">
      <alignment vertical="center"/>
    </xf>
    <xf numFmtId="0" fontId="3" fillId="29" borderId="13" xfId="0" applyFont="1" applyFill="1" applyBorder="1" applyAlignment="1">
      <alignment horizontal="center" vertical="center"/>
    </xf>
    <xf numFmtId="0" fontId="3" fillId="29" borderId="13" xfId="0" applyFont="1" applyFill="1" applyBorder="1" applyAlignment="1">
      <alignment vertical="center"/>
    </xf>
    <xf numFmtId="0" fontId="87" fillId="30" borderId="10" xfId="0" applyFont="1" applyFill="1" applyBorder="1" applyAlignment="1">
      <alignment vertical="center"/>
    </xf>
    <xf numFmtId="0" fontId="87" fillId="30" borderId="10" xfId="0" applyFont="1" applyFill="1" applyBorder="1" applyAlignment="1">
      <alignment horizontal="center" vertical="center"/>
    </xf>
    <xf numFmtId="0" fontId="9" fillId="30" borderId="10" xfId="0" applyFont="1" applyFill="1" applyBorder="1" applyAlignment="1">
      <alignment horizontal="center" vertical="center"/>
    </xf>
    <xf numFmtId="0" fontId="83" fillId="30" borderId="10" xfId="0" applyFont="1" applyFill="1" applyBorder="1" applyAlignment="1">
      <alignment horizontal="center" vertical="center" wrapText="1"/>
    </xf>
    <xf numFmtId="0" fontId="19" fillId="6" borderId="13" xfId="0" applyFont="1" applyFill="1" applyBorder="1" applyAlignment="1">
      <alignment horizontal="center" vertical="center" wrapText="1"/>
    </xf>
    <xf numFmtId="0" fontId="19" fillId="6" borderId="178"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1" borderId="13" xfId="0" applyFont="1" applyFill="1" applyBorder="1" applyAlignment="1">
      <alignment horizontal="center" vertical="center" wrapText="1"/>
    </xf>
    <xf numFmtId="0" fontId="19" fillId="0" borderId="13" xfId="0" applyFont="1" applyBorder="1" applyAlignment="1">
      <alignment horizontal="center" vertical="center"/>
    </xf>
    <xf numFmtId="0" fontId="17" fillId="0" borderId="13" xfId="0" applyFont="1" applyBorder="1" applyAlignment="1">
      <alignment horizontal="center" vertical="center"/>
    </xf>
    <xf numFmtId="0" fontId="19" fillId="3" borderId="13" xfId="0" applyFont="1" applyFill="1" applyBorder="1" applyAlignment="1">
      <alignment horizontal="center" vertical="center"/>
    </xf>
    <xf numFmtId="0" fontId="19" fillId="27" borderId="13" xfId="0" applyFont="1" applyFill="1" applyBorder="1" applyAlignment="1">
      <alignment horizontal="center" vertical="center" wrapText="1"/>
    </xf>
    <xf numFmtId="0" fontId="83" fillId="0" borderId="179" xfId="0" applyFont="1" applyBorder="1" applyAlignment="1">
      <alignment horizontal="center" vertical="center" wrapText="1"/>
    </xf>
    <xf numFmtId="0" fontId="9" fillId="0" borderId="13" xfId="0" applyFont="1" applyBorder="1" applyAlignment="1">
      <alignment horizontal="left" vertical="center" wrapText="1"/>
    </xf>
    <xf numFmtId="0" fontId="9" fillId="0" borderId="13" xfId="0" applyFont="1" applyBorder="1" applyAlignment="1">
      <alignment horizontal="center" vertical="center" wrapText="1"/>
    </xf>
    <xf numFmtId="0" fontId="9" fillId="5" borderId="13" xfId="0" applyFont="1" applyFill="1" applyBorder="1" applyAlignment="1">
      <alignment horizontal="center" vertical="center" wrapText="1"/>
    </xf>
    <xf numFmtId="0" fontId="9" fillId="0" borderId="13" xfId="0" applyFont="1" applyBorder="1" applyAlignment="1">
      <alignment horizontal="left" vertical="top" wrapText="1"/>
    </xf>
    <xf numFmtId="0" fontId="83" fillId="0" borderId="13" xfId="0" applyFont="1" applyBorder="1" applyAlignment="1">
      <alignment horizontal="left" vertical="center" wrapText="1"/>
    </xf>
    <xf numFmtId="0" fontId="9" fillId="0" borderId="13" xfId="0" applyFont="1" applyBorder="1" applyAlignment="1">
      <alignment horizontal="center" vertical="top" wrapText="1"/>
    </xf>
    <xf numFmtId="0" fontId="9" fillId="0" borderId="179" xfId="0" applyFont="1" applyBorder="1" applyAlignment="1">
      <alignment horizontal="center" vertical="center" wrapText="1"/>
    </xf>
    <xf numFmtId="0" fontId="89" fillId="0" borderId="134" xfId="0" applyFont="1" applyBorder="1"/>
    <xf numFmtId="0" fontId="89" fillId="0" borderId="23" xfId="0" applyFont="1" applyBorder="1"/>
    <xf numFmtId="0" fontId="48" fillId="6" borderId="193" xfId="0" applyFont="1" applyFill="1" applyBorder="1" applyAlignment="1">
      <alignment horizontal="center" vertical="center"/>
    </xf>
    <xf numFmtId="0" fontId="73" fillId="6" borderId="12" xfId="0" applyFont="1" applyFill="1" applyBorder="1" applyAlignment="1">
      <alignment horizontal="center" vertical="center"/>
    </xf>
    <xf numFmtId="14" fontId="73" fillId="6" borderId="12" xfId="0" applyNumberFormat="1" applyFont="1" applyFill="1" applyBorder="1" applyAlignment="1">
      <alignment horizontal="center" vertical="center"/>
    </xf>
    <xf numFmtId="0" fontId="65" fillId="0" borderId="0" xfId="0" applyFont="1" applyAlignment="1">
      <alignment vertical="center"/>
    </xf>
    <xf numFmtId="0" fontId="85" fillId="8" borderId="177" xfId="0" applyFont="1" applyFill="1" applyBorder="1" applyAlignment="1">
      <alignment horizontal="center" vertical="center"/>
    </xf>
    <xf numFmtId="0" fontId="75" fillId="6" borderId="194" xfId="0" applyFont="1" applyFill="1" applyBorder="1" applyAlignment="1">
      <alignment horizontal="left" vertical="center"/>
    </xf>
    <xf numFmtId="0" fontId="3" fillId="6" borderId="195" xfId="0" applyFont="1" applyFill="1" applyBorder="1"/>
    <xf numFmtId="0" fontId="26" fillId="8" borderId="196" xfId="0" applyFont="1" applyFill="1" applyBorder="1" applyAlignment="1">
      <alignment horizontal="center" vertical="center"/>
    </xf>
    <xf numFmtId="0" fontId="91" fillId="6" borderId="200" xfId="0" applyFont="1" applyFill="1" applyBorder="1" applyAlignment="1">
      <alignment vertical="center" wrapText="1"/>
    </xf>
    <xf numFmtId="0" fontId="92" fillId="8" borderId="178" xfId="0" applyFont="1" applyFill="1" applyBorder="1" applyAlignment="1">
      <alignment horizontal="center" vertical="center"/>
    </xf>
    <xf numFmtId="0" fontId="3" fillId="6" borderId="13" xfId="0" applyFont="1" applyFill="1" applyBorder="1" applyAlignment="1">
      <alignment vertical="center"/>
    </xf>
    <xf numFmtId="0" fontId="3" fillId="6" borderId="13" xfId="0" applyFont="1" applyFill="1" applyBorder="1" applyAlignment="1">
      <alignment horizontal="center" vertical="center"/>
    </xf>
    <xf numFmtId="0" fontId="83" fillId="5" borderId="201" xfId="0" applyFont="1" applyFill="1" applyBorder="1" applyAlignment="1">
      <alignment horizontal="center" vertical="center"/>
    </xf>
    <xf numFmtId="0" fontId="65" fillId="0" borderId="0" xfId="0" applyFont="1" applyAlignment="1">
      <alignment horizontal="center" vertical="center"/>
    </xf>
    <xf numFmtId="0" fontId="9" fillId="0" borderId="12" xfId="0" applyFont="1" applyBorder="1" applyAlignment="1">
      <alignment vertical="center"/>
    </xf>
    <xf numFmtId="0" fontId="9" fillId="0" borderId="167" xfId="0" applyFont="1" applyBorder="1" applyAlignment="1">
      <alignment vertical="center"/>
    </xf>
    <xf numFmtId="0" fontId="8" fillId="0" borderId="167" xfId="0" applyFont="1" applyBorder="1" applyAlignment="1">
      <alignment horizontal="center" vertical="center"/>
    </xf>
    <xf numFmtId="0" fontId="17" fillId="3" borderId="13" xfId="0" applyFont="1" applyFill="1" applyBorder="1" applyAlignment="1">
      <alignment horizontal="center" vertical="center" wrapText="1"/>
    </xf>
    <xf numFmtId="0" fontId="9" fillId="0" borderId="12" xfId="0" applyFont="1" applyBorder="1" applyAlignment="1">
      <alignment horizontal="center" vertical="center"/>
    </xf>
    <xf numFmtId="0" fontId="20" fillId="5" borderId="13" xfId="0" applyFont="1" applyFill="1" applyBorder="1" applyAlignment="1">
      <alignment horizontal="center" vertical="center" wrapText="1"/>
    </xf>
    <xf numFmtId="0" fontId="20" fillId="0" borderId="13" xfId="0" applyFont="1" applyBorder="1" applyAlignment="1">
      <alignment horizontal="center" vertical="center" wrapText="1"/>
    </xf>
    <xf numFmtId="0" fontId="15" fillId="0" borderId="13" xfId="0" applyFont="1" applyBorder="1" applyAlignment="1">
      <alignment horizontal="left" vertical="center" wrapText="1"/>
    </xf>
    <xf numFmtId="0" fontId="15" fillId="0" borderId="13" xfId="0" applyFont="1" applyBorder="1" applyAlignment="1">
      <alignment horizontal="center" vertical="center" wrapText="1"/>
    </xf>
    <xf numFmtId="1" fontId="15" fillId="5" borderId="13" xfId="0" applyNumberFormat="1" applyFont="1" applyFill="1" applyBorder="1" applyAlignment="1">
      <alignment horizontal="center" vertical="center" wrapText="1"/>
    </xf>
    <xf numFmtId="1" fontId="15" fillId="0" borderId="13" xfId="0" applyNumberFormat="1" applyFont="1" applyBorder="1" applyAlignment="1">
      <alignment horizontal="center" vertical="center" wrapText="1"/>
    </xf>
    <xf numFmtId="0" fontId="15" fillId="5" borderId="13" xfId="0" applyFont="1" applyFill="1" applyBorder="1" applyAlignment="1">
      <alignment horizontal="center" vertical="center" wrapText="1"/>
    </xf>
    <xf numFmtId="166" fontId="15" fillId="0" borderId="13" xfId="0" applyNumberFormat="1" applyFont="1" applyBorder="1" applyAlignment="1">
      <alignment horizontal="center" vertical="center" wrapText="1"/>
    </xf>
    <xf numFmtId="14" fontId="15" fillId="0" borderId="13" xfId="0" applyNumberFormat="1" applyFont="1" applyBorder="1" applyAlignment="1">
      <alignment horizontal="center" vertical="center" wrapText="1"/>
    </xf>
    <xf numFmtId="14" fontId="15" fillId="0" borderId="13" xfId="0" applyNumberFormat="1" applyFont="1" applyBorder="1" applyAlignment="1">
      <alignment horizontal="left" vertical="center" wrapText="1"/>
    </xf>
    <xf numFmtId="0" fontId="65" fillId="0" borderId="0" xfId="0" applyFont="1" applyAlignment="1">
      <alignment horizontal="right" vertical="center"/>
    </xf>
    <xf numFmtId="0" fontId="9" fillId="0" borderId="12" xfId="0" applyFont="1" applyBorder="1" applyAlignment="1">
      <alignment horizontal="center"/>
    </xf>
    <xf numFmtId="0" fontId="15" fillId="0" borderId="13" xfId="0" applyFont="1" applyBorder="1" applyAlignment="1">
      <alignment horizontal="left" vertical="center"/>
    </xf>
    <xf numFmtId="0" fontId="15" fillId="0" borderId="13" xfId="0" applyFont="1" applyBorder="1" applyAlignment="1">
      <alignment horizontal="center" vertical="center"/>
    </xf>
    <xf numFmtId="0" fontId="15" fillId="0" borderId="13" xfId="0" applyFont="1" applyBorder="1" applyAlignment="1">
      <alignment horizontal="center" wrapText="1"/>
    </xf>
    <xf numFmtId="0" fontId="15" fillId="0" borderId="13" xfId="0" applyFont="1" applyBorder="1"/>
    <xf numFmtId="0" fontId="48" fillId="0" borderId="12" xfId="0" applyFont="1" applyBorder="1" applyAlignment="1">
      <alignment horizontal="center" vertical="center"/>
    </xf>
    <xf numFmtId="0" fontId="72" fillId="0" borderId="0" xfId="0" applyFont="1" applyAlignment="1">
      <alignment horizontal="center" vertical="center"/>
    </xf>
    <xf numFmtId="14" fontId="72" fillId="0" borderId="0" xfId="0" applyNumberFormat="1" applyFont="1" applyAlignment="1">
      <alignment horizontal="center" vertical="center"/>
    </xf>
    <xf numFmtId="0" fontId="94" fillId="3" borderId="203" xfId="0" applyFont="1" applyFill="1" applyBorder="1" applyAlignment="1">
      <alignment horizontal="center" vertical="center"/>
    </xf>
    <xf numFmtId="0" fontId="94" fillId="29" borderId="204" xfId="0" applyFont="1" applyFill="1" applyBorder="1" applyAlignment="1">
      <alignment horizontal="center" vertical="center"/>
    </xf>
    <xf numFmtId="0" fontId="94" fillId="3" borderId="204" xfId="0" applyFont="1" applyFill="1" applyBorder="1" applyAlignment="1">
      <alignment horizontal="center" vertical="center"/>
    </xf>
    <xf numFmtId="0" fontId="94" fillId="3" borderId="205" xfId="0" applyFont="1" applyFill="1" applyBorder="1" applyAlignment="1">
      <alignment horizontal="center" vertical="center"/>
    </xf>
    <xf numFmtId="0" fontId="94" fillId="3" borderId="206" xfId="0" applyFont="1" applyFill="1" applyBorder="1" applyAlignment="1">
      <alignment horizontal="center" vertical="center"/>
    </xf>
    <xf numFmtId="0" fontId="3" fillId="0" borderId="23" xfId="0" applyFont="1" applyBorder="1"/>
    <xf numFmtId="0" fontId="3" fillId="0" borderId="0" xfId="0" applyFont="1" applyAlignment="1">
      <alignment vertical="top"/>
    </xf>
    <xf numFmtId="0" fontId="3" fillId="0" borderId="24" xfId="0" applyFont="1" applyBorder="1" applyAlignment="1">
      <alignment vertical="top"/>
    </xf>
    <xf numFmtId="0" fontId="96" fillId="0" borderId="149" xfId="0" applyFont="1" applyBorder="1" applyAlignment="1">
      <alignment horizontal="center" vertical="center" wrapText="1"/>
    </xf>
    <xf numFmtId="0" fontId="88" fillId="0" borderId="209" xfId="0" applyFont="1" applyBorder="1" applyAlignment="1">
      <alignment horizontal="center" vertical="center" wrapText="1"/>
    </xf>
    <xf numFmtId="0" fontId="88" fillId="0" borderId="210" xfId="0" applyFont="1" applyBorder="1" applyAlignment="1">
      <alignment horizontal="center" vertical="center" wrapText="1"/>
    </xf>
    <xf numFmtId="0" fontId="72" fillId="0" borderId="207" xfId="0" applyFont="1" applyBorder="1" applyAlignment="1">
      <alignment vertical="center" wrapText="1"/>
    </xf>
    <xf numFmtId="0" fontId="96" fillId="37" borderId="71" xfId="0" applyFont="1" applyFill="1" applyBorder="1" applyAlignment="1">
      <alignment horizontal="center" vertical="center" wrapText="1"/>
    </xf>
    <xf numFmtId="0" fontId="98" fillId="19" borderId="71" xfId="0" applyFont="1" applyFill="1" applyBorder="1" applyAlignment="1">
      <alignment horizontal="center" vertical="center" wrapText="1"/>
    </xf>
    <xf numFmtId="0" fontId="88" fillId="0" borderId="13" xfId="0" applyFont="1" applyBorder="1" applyAlignment="1">
      <alignment horizontal="center" vertical="center" wrapText="1"/>
    </xf>
    <xf numFmtId="0" fontId="99" fillId="0" borderId="0" xfId="0" applyFont="1" applyAlignment="1">
      <alignment horizontal="center" vertical="center" textRotation="90" wrapText="1"/>
    </xf>
    <xf numFmtId="0" fontId="96" fillId="27" borderId="71" xfId="0" applyFont="1" applyFill="1" applyBorder="1" applyAlignment="1">
      <alignment horizontal="center" vertical="center" wrapText="1"/>
    </xf>
    <xf numFmtId="0" fontId="96" fillId="15" borderId="71" xfId="0" applyFont="1" applyFill="1" applyBorder="1" applyAlignment="1">
      <alignment horizontal="center" vertical="center" wrapText="1"/>
    </xf>
    <xf numFmtId="0" fontId="1" fillId="0" borderId="0" xfId="0" applyFont="1" applyAlignment="1">
      <alignment vertical="center" textRotation="90"/>
    </xf>
    <xf numFmtId="0" fontId="99" fillId="0" borderId="0" xfId="0" applyFont="1" applyAlignment="1">
      <alignment horizontal="right" vertical="top" wrapText="1"/>
    </xf>
    <xf numFmtId="0" fontId="99" fillId="0" borderId="0" xfId="0" applyFont="1" applyAlignment="1">
      <alignment horizontal="left" vertical="top" wrapText="1"/>
    </xf>
    <xf numFmtId="0" fontId="3" fillId="0" borderId="147" xfId="0" applyFont="1" applyBorder="1"/>
    <xf numFmtId="0" fontId="1" fillId="0" borderId="148" xfId="0" applyFont="1" applyBorder="1" applyAlignment="1">
      <alignment vertical="center" textRotation="90"/>
    </xf>
    <xf numFmtId="0" fontId="3" fillId="0" borderId="149" xfId="0" applyFont="1" applyBorder="1"/>
    <xf numFmtId="0" fontId="1" fillId="0" borderId="0" xfId="0" applyFont="1" applyAlignment="1">
      <alignment horizontal="center" vertical="center"/>
    </xf>
    <xf numFmtId="0" fontId="94" fillId="3" borderId="13" xfId="0" applyFont="1" applyFill="1" applyBorder="1" applyAlignment="1">
      <alignment horizontal="center" vertical="center"/>
    </xf>
    <xf numFmtId="0" fontId="94" fillId="29" borderId="13" xfId="0" applyFont="1" applyFill="1" applyBorder="1" applyAlignment="1">
      <alignment horizontal="center" vertical="center"/>
    </xf>
    <xf numFmtId="0" fontId="73" fillId="6" borderId="12" xfId="0" quotePrefix="1" applyFont="1" applyFill="1" applyBorder="1" applyAlignment="1">
      <alignment horizontal="center" vertical="center"/>
    </xf>
    <xf numFmtId="14" fontId="73" fillId="6" borderId="12" xfId="0" quotePrefix="1" applyNumberFormat="1" applyFont="1" applyFill="1" applyBorder="1" applyAlignment="1">
      <alignment horizontal="center" vertical="center"/>
    </xf>
    <xf numFmtId="0" fontId="87" fillId="8" borderId="13" xfId="0" applyFont="1" applyFill="1" applyBorder="1" applyAlignment="1">
      <alignment horizontal="center" vertical="center"/>
    </xf>
    <xf numFmtId="0" fontId="76" fillId="6" borderId="13" xfId="0" applyFont="1" applyFill="1" applyBorder="1" applyAlignment="1">
      <alignment horizontal="left" vertical="center"/>
    </xf>
    <xf numFmtId="0" fontId="101" fillId="3" borderId="13"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3" xfId="0" applyFont="1" applyFill="1" applyBorder="1" applyAlignment="1">
      <alignment horizontal="center" vertical="center" textRotation="90" wrapText="1"/>
    </xf>
    <xf numFmtId="0" fontId="79" fillId="0" borderId="13" xfId="0" applyFont="1" applyBorder="1" applyAlignment="1">
      <alignment horizontal="left" vertical="center" wrapText="1"/>
    </xf>
    <xf numFmtId="0" fontId="79" fillId="0" borderId="13" xfId="0" applyFont="1" applyBorder="1" applyAlignment="1">
      <alignment horizontal="center" vertical="center" wrapText="1"/>
    </xf>
    <xf numFmtId="0" fontId="15" fillId="0" borderId="122" xfId="0" applyFont="1" applyBorder="1" applyAlignment="1">
      <alignment horizontal="justify" vertical="top" wrapText="1"/>
    </xf>
    <xf numFmtId="0" fontId="17" fillId="0" borderId="122" xfId="0" applyFont="1" applyBorder="1" applyAlignment="1">
      <alignment horizontal="justify" vertical="top"/>
    </xf>
    <xf numFmtId="0" fontId="116" fillId="0" borderId="122" xfId="0" applyFont="1" applyBorder="1" applyAlignment="1">
      <alignment horizontal="left" vertical="top" wrapText="1"/>
    </xf>
    <xf numFmtId="0" fontId="116" fillId="0" borderId="99" xfId="0" applyFont="1" applyBorder="1" applyAlignment="1">
      <alignment horizontal="left" vertical="top" wrapText="1"/>
    </xf>
    <xf numFmtId="0" fontId="117" fillId="0" borderId="49" xfId="0" applyFont="1" applyBorder="1" applyAlignment="1">
      <alignment horizontal="left" vertical="center" wrapText="1"/>
    </xf>
    <xf numFmtId="0" fontId="116" fillId="0" borderId="122" xfId="0" applyFont="1" applyBorder="1" applyAlignment="1">
      <alignment horizontal="center" vertical="top" wrapText="1"/>
    </xf>
    <xf numFmtId="0" fontId="119" fillId="0" borderId="122" xfId="0" applyFont="1" applyBorder="1" applyAlignment="1">
      <alignment horizontal="justify" vertical="top" wrapText="1"/>
    </xf>
    <xf numFmtId="0" fontId="9" fillId="0" borderId="182" xfId="0" applyFont="1" applyBorder="1" applyAlignment="1">
      <alignment horizontal="justify" vertical="center" wrapText="1"/>
    </xf>
    <xf numFmtId="0" fontId="15" fillId="0" borderId="13" xfId="0" applyFont="1" applyBorder="1" applyAlignment="1">
      <alignment horizontal="justify" vertical="center" wrapText="1"/>
    </xf>
    <xf numFmtId="0" fontId="15" fillId="0" borderId="13" xfId="0" applyFont="1" applyBorder="1" applyAlignment="1">
      <alignment horizontal="justify" vertical="center"/>
    </xf>
    <xf numFmtId="0" fontId="15" fillId="0" borderId="13" xfId="0" applyFont="1" applyBorder="1" applyAlignment="1">
      <alignment horizontal="justify"/>
    </xf>
    <xf numFmtId="0" fontId="2" fillId="2" borderId="1" xfId="0" applyFont="1" applyFill="1" applyBorder="1" applyAlignment="1">
      <alignment horizontal="left" vertical="center" wrapText="1"/>
    </xf>
    <xf numFmtId="0" fontId="4" fillId="0" borderId="2" xfId="0" applyFont="1" applyBorder="1"/>
    <xf numFmtId="0" fontId="4" fillId="0" borderId="4" xfId="0" applyFont="1" applyBorder="1"/>
    <xf numFmtId="0" fontId="2" fillId="2" borderId="5" xfId="0" applyFont="1" applyFill="1" applyBorder="1" applyAlignment="1">
      <alignment horizontal="center" vertical="center" wrapText="1"/>
    </xf>
    <xf numFmtId="0" fontId="4" fillId="0" borderId="6" xfId="0" applyFont="1" applyBorder="1"/>
    <xf numFmtId="0" fontId="4" fillId="0" borderId="7" xfId="0" applyFont="1" applyBorder="1"/>
    <xf numFmtId="0" fontId="1" fillId="0" borderId="0" xfId="0" applyFont="1" applyAlignment="1">
      <alignment horizontal="center"/>
    </xf>
    <xf numFmtId="0" fontId="0" fillId="0" borderId="0" xfId="0"/>
    <xf numFmtId="0" fontId="15" fillId="5" borderId="66" xfId="0" applyFont="1" applyFill="1" applyBorder="1" applyAlignment="1">
      <alignment horizontal="left" vertical="top" wrapText="1"/>
    </xf>
    <xf numFmtId="0" fontId="4" fillId="0" borderId="67" xfId="0" applyFont="1" applyBorder="1"/>
    <xf numFmtId="0" fontId="4" fillId="0" borderId="68" xfId="0" applyFont="1" applyBorder="1"/>
    <xf numFmtId="0" fontId="15" fillId="5" borderId="82" xfId="0" applyFont="1" applyFill="1" applyBorder="1" applyAlignment="1">
      <alignment horizontal="justify" vertical="center" wrapText="1"/>
    </xf>
    <xf numFmtId="0" fontId="4" fillId="0" borderId="62" xfId="0" applyFont="1" applyBorder="1" applyAlignment="1">
      <alignment horizontal="justify"/>
    </xf>
    <xf numFmtId="0" fontId="15" fillId="5" borderId="61" xfId="0" applyFont="1" applyFill="1" applyBorder="1" applyAlignment="1">
      <alignment horizontal="justify" vertical="center" wrapText="1"/>
    </xf>
    <xf numFmtId="0" fontId="20" fillId="5" borderId="46" xfId="0" applyFont="1" applyFill="1" applyBorder="1" applyAlignment="1">
      <alignment horizontal="left" vertical="center" wrapText="1"/>
    </xf>
    <xf numFmtId="0" fontId="4" fillId="0" borderId="47" xfId="0" applyFont="1" applyBorder="1"/>
    <xf numFmtId="0" fontId="15" fillId="5" borderId="219" xfId="0" applyFont="1" applyFill="1" applyBorder="1" applyAlignment="1">
      <alignment horizontal="justify" vertical="center" wrapText="1"/>
    </xf>
    <xf numFmtId="0" fontId="4" fillId="0" borderId="218" xfId="0" applyFont="1" applyBorder="1" applyAlignment="1">
      <alignment horizontal="justify"/>
    </xf>
    <xf numFmtId="0" fontId="15" fillId="5" borderId="238" xfId="0" applyFont="1" applyFill="1" applyBorder="1" applyAlignment="1">
      <alignment horizontal="justify" vertical="center" wrapText="1"/>
    </xf>
    <xf numFmtId="0" fontId="4" fillId="0" borderId="214" xfId="0" applyFont="1" applyBorder="1" applyAlignment="1">
      <alignment horizontal="justify"/>
    </xf>
    <xf numFmtId="0" fontId="15" fillId="5" borderId="240" xfId="0" applyFont="1" applyFill="1" applyBorder="1" applyAlignment="1">
      <alignment horizontal="justify" vertical="center" wrapText="1"/>
    </xf>
    <xf numFmtId="0" fontId="4" fillId="0" borderId="233" xfId="0" applyFont="1" applyBorder="1" applyAlignment="1">
      <alignment horizontal="justify"/>
    </xf>
    <xf numFmtId="0" fontId="15" fillId="5" borderId="64" xfId="0" applyFont="1" applyFill="1" applyBorder="1" applyAlignment="1">
      <alignment horizontal="justify" vertical="center" wrapText="1"/>
    </xf>
    <xf numFmtId="0" fontId="4" fillId="0" borderId="65" xfId="0" applyFont="1" applyBorder="1" applyAlignment="1">
      <alignment horizontal="justify"/>
    </xf>
    <xf numFmtId="0" fontId="20" fillId="5" borderId="216" xfId="0" applyFont="1" applyFill="1" applyBorder="1" applyAlignment="1">
      <alignment horizontal="left" vertical="center" wrapText="1"/>
    </xf>
    <xf numFmtId="0" fontId="4" fillId="0" borderId="217" xfId="0" applyFont="1" applyBorder="1"/>
    <xf numFmtId="0" fontId="20" fillId="5" borderId="220" xfId="0" applyFont="1" applyFill="1" applyBorder="1" applyAlignment="1">
      <alignment horizontal="left" vertical="center" wrapText="1"/>
    </xf>
    <xf numFmtId="0" fontId="4" fillId="0" borderId="221" xfId="0" applyFont="1" applyBorder="1"/>
    <xf numFmtId="0" fontId="15" fillId="0" borderId="53" xfId="0" applyFont="1" applyBorder="1" applyAlignment="1">
      <alignment horizontal="justify" vertical="top" wrapText="1"/>
    </xf>
    <xf numFmtId="0" fontId="4" fillId="0" borderId="54" xfId="0" applyFont="1" applyBorder="1" applyAlignment="1">
      <alignment horizontal="justify"/>
    </xf>
    <xf numFmtId="0" fontId="15" fillId="5" borderId="57" xfId="0" applyFont="1" applyFill="1" applyBorder="1" applyAlignment="1">
      <alignment horizontal="justify" vertical="center" wrapText="1"/>
    </xf>
    <xf numFmtId="0" fontId="4" fillId="0" borderId="58" xfId="0" applyFont="1" applyBorder="1" applyAlignment="1">
      <alignment horizontal="justify"/>
    </xf>
    <xf numFmtId="0" fontId="15" fillId="5" borderId="60" xfId="0" applyFont="1" applyFill="1" applyBorder="1" applyAlignment="1">
      <alignment horizontal="justify" vertical="center" wrapText="1"/>
    </xf>
    <xf numFmtId="0" fontId="4" fillId="0" borderId="45" xfId="0" applyFont="1" applyBorder="1" applyAlignment="1">
      <alignment horizontal="justify"/>
    </xf>
    <xf numFmtId="0" fontId="119" fillId="5" borderId="215" xfId="0" applyFont="1" applyFill="1" applyBorder="1" applyAlignment="1">
      <alignment horizontal="justify" vertical="top" wrapText="1"/>
    </xf>
    <xf numFmtId="0" fontId="20" fillId="5" borderId="42" xfId="0" applyFont="1" applyFill="1" applyBorder="1" applyAlignment="1">
      <alignment horizontal="left" vertical="center" wrapText="1"/>
    </xf>
    <xf numFmtId="0" fontId="4" fillId="0" borderId="43" xfId="0" applyFont="1" applyBorder="1"/>
    <xf numFmtId="0" fontId="20" fillId="5" borderId="51" xfId="0" applyFont="1" applyFill="1" applyBorder="1" applyAlignment="1">
      <alignment horizontal="left" vertical="center" wrapText="1"/>
    </xf>
    <xf numFmtId="0" fontId="4" fillId="0" borderId="52" xfId="0" applyFont="1" applyBorder="1"/>
    <xf numFmtId="0" fontId="20" fillId="5" borderId="55" xfId="0" applyFont="1" applyFill="1" applyBorder="1" applyAlignment="1">
      <alignment horizontal="left" vertical="center" wrapText="1"/>
    </xf>
    <xf numFmtId="0" fontId="4" fillId="0" borderId="56" xfId="0" applyFont="1" applyBorder="1"/>
    <xf numFmtId="0" fontId="20" fillId="5" borderId="44" xfId="0" applyFont="1" applyFill="1" applyBorder="1" applyAlignment="1">
      <alignment horizontal="left" vertical="center" wrapText="1"/>
    </xf>
    <xf numFmtId="0" fontId="4" fillId="0" borderId="48" xfId="0" applyFont="1" applyBorder="1"/>
    <xf numFmtId="0" fontId="20" fillId="5" borderId="61" xfId="0" applyFont="1" applyFill="1" applyBorder="1" applyAlignment="1">
      <alignment horizontal="left" vertical="center" wrapText="1"/>
    </xf>
    <xf numFmtId="0" fontId="15" fillId="5" borderId="225" xfId="0" applyFont="1" applyFill="1" applyBorder="1" applyAlignment="1">
      <alignment horizontal="justify" vertical="center" wrapText="1"/>
    </xf>
    <xf numFmtId="0" fontId="4" fillId="0" borderId="223" xfId="0" applyFont="1" applyBorder="1" applyAlignment="1">
      <alignment horizontal="justify"/>
    </xf>
    <xf numFmtId="0" fontId="4" fillId="0" borderId="242" xfId="0" applyFont="1" applyBorder="1" applyAlignment="1">
      <alignment horizontal="justify"/>
    </xf>
    <xf numFmtId="0" fontId="4" fillId="0" borderId="241" xfId="0" applyFont="1" applyBorder="1" applyAlignment="1">
      <alignment horizontal="justify"/>
    </xf>
    <xf numFmtId="0" fontId="15" fillId="0" borderId="82" xfId="0" applyFont="1" applyBorder="1" applyAlignment="1">
      <alignment horizontal="justify" vertical="top" wrapText="1"/>
    </xf>
    <xf numFmtId="0" fontId="15" fillId="5" borderId="44" xfId="0" applyFont="1" applyFill="1" applyBorder="1" applyAlignment="1">
      <alignment horizontal="justify" vertical="center" wrapText="1"/>
    </xf>
    <xf numFmtId="0" fontId="14" fillId="8" borderId="17" xfId="0" applyFont="1" applyFill="1" applyBorder="1" applyAlignment="1">
      <alignment horizontal="center" vertical="center" wrapText="1"/>
    </xf>
    <xf numFmtId="0" fontId="4" fillId="0" borderId="18" xfId="0" applyFont="1" applyBorder="1"/>
    <xf numFmtId="0" fontId="4" fillId="0" borderId="19" xfId="0" applyFont="1" applyBorder="1"/>
    <xf numFmtId="0" fontId="15" fillId="0" borderId="23" xfId="0" applyFont="1" applyBorder="1" applyAlignment="1">
      <alignment horizontal="left" vertical="center" wrapText="1"/>
    </xf>
    <xf numFmtId="0" fontId="4" fillId="0" borderId="24" xfId="0" applyFont="1" applyBorder="1"/>
    <xf numFmtId="0" fontId="4" fillId="0" borderId="25" xfId="0" applyFont="1" applyBorder="1"/>
    <xf numFmtId="0" fontId="4" fillId="0" borderId="26" xfId="0" applyFont="1" applyBorder="1"/>
    <xf numFmtId="0" fontId="4" fillId="0" borderId="27" xfId="0" applyFont="1" applyBorder="1"/>
    <xf numFmtId="0" fontId="16" fillId="5" borderId="28" xfId="0" quotePrefix="1" applyFont="1" applyFill="1" applyBorder="1" applyAlignment="1">
      <alignment horizontal="left" vertical="top" wrapText="1"/>
    </xf>
    <xf numFmtId="0" fontId="4" fillId="0" borderId="29" xfId="0" applyFont="1" applyBorder="1"/>
    <xf numFmtId="0" fontId="4" fillId="0" borderId="30" xfId="0" applyFont="1" applyBorder="1"/>
    <xf numFmtId="0" fontId="17" fillId="5" borderId="31" xfId="0" applyFont="1" applyFill="1" applyBorder="1" applyAlignment="1">
      <alignment horizontal="left" vertical="center" wrapText="1"/>
    </xf>
    <xf numFmtId="0" fontId="4" fillId="0" borderId="32" xfId="0" applyFont="1" applyBorder="1"/>
    <xf numFmtId="0" fontId="4" fillId="0" borderId="33" xfId="0" applyFont="1" applyBorder="1"/>
    <xf numFmtId="0" fontId="15" fillId="0" borderId="23" xfId="0" applyFont="1" applyBorder="1" applyAlignment="1">
      <alignment horizontal="left" vertical="top" wrapText="1"/>
    </xf>
    <xf numFmtId="0" fontId="4" fillId="0" borderId="23" xfId="0" applyFont="1" applyBorder="1"/>
    <xf numFmtId="0" fontId="20" fillId="8" borderId="36" xfId="0" applyFont="1" applyFill="1" applyBorder="1" applyAlignment="1">
      <alignment horizontal="center" vertical="center" wrapText="1"/>
    </xf>
    <xf numFmtId="0" fontId="4" fillId="0" borderId="37" xfId="0" applyFont="1" applyBorder="1"/>
    <xf numFmtId="0" fontId="20" fillId="8" borderId="38" xfId="0" applyFont="1" applyFill="1" applyBorder="1" applyAlignment="1">
      <alignment horizontal="center" vertical="center"/>
    </xf>
    <xf numFmtId="0" fontId="4" fillId="0" borderId="39" xfId="0" applyFont="1" applyBorder="1"/>
    <xf numFmtId="0" fontId="20" fillId="5" borderId="227" xfId="0" applyFont="1" applyFill="1" applyBorder="1" applyAlignment="1">
      <alignment horizontal="left" vertical="top" wrapText="1" readingOrder="1"/>
    </xf>
    <xf numFmtId="0" fontId="4" fillId="0" borderId="228" xfId="0" applyFont="1" applyBorder="1"/>
    <xf numFmtId="0" fontId="15" fillId="5" borderId="40" xfId="0" applyFont="1" applyFill="1" applyBorder="1" applyAlignment="1">
      <alignment horizontal="justify" vertical="center" wrapText="1"/>
    </xf>
    <xf numFmtId="0" fontId="4" fillId="0" borderId="41" xfId="0" applyFont="1" applyBorder="1" applyAlignment="1">
      <alignment horizontal="justify"/>
    </xf>
    <xf numFmtId="0" fontId="20" fillId="5" borderId="46" xfId="0" applyFont="1" applyFill="1" applyBorder="1" applyAlignment="1">
      <alignment horizontal="left" vertical="top" wrapText="1" readingOrder="1"/>
    </xf>
    <xf numFmtId="0" fontId="4" fillId="0" borderId="229" xfId="0" applyFont="1" applyBorder="1"/>
    <xf numFmtId="0" fontId="15" fillId="5" borderId="231" xfId="0" applyFont="1" applyFill="1" applyBorder="1" applyAlignment="1">
      <alignment horizontal="justify" vertical="center" wrapText="1"/>
    </xf>
    <xf numFmtId="0" fontId="20" fillId="5" borderId="237" xfId="0" applyFont="1" applyFill="1" applyBorder="1" applyAlignment="1">
      <alignment horizontal="left" vertical="center" wrapText="1"/>
    </xf>
    <xf numFmtId="0" fontId="4" fillId="0" borderId="239" xfId="0" applyFont="1" applyBorder="1"/>
    <xf numFmtId="0" fontId="15" fillId="5" borderId="232" xfId="0" applyFont="1" applyFill="1" applyBorder="1" applyAlignment="1">
      <alignment horizontal="justify" vertical="center" wrapText="1"/>
    </xf>
    <xf numFmtId="0" fontId="15" fillId="5" borderId="226" xfId="0" applyFont="1" applyFill="1" applyBorder="1" applyAlignment="1">
      <alignment horizontal="justify" vertical="center" wrapText="1"/>
    </xf>
    <xf numFmtId="0" fontId="20" fillId="5" borderId="42" xfId="0" applyFont="1" applyFill="1" applyBorder="1" applyAlignment="1">
      <alignment horizontal="left" vertical="top" wrapText="1" readingOrder="1"/>
    </xf>
    <xf numFmtId="0" fontId="4" fillId="0" borderId="230" xfId="0" applyFont="1" applyBorder="1"/>
    <xf numFmtId="0" fontId="20" fillId="5" borderId="222" xfId="0" applyFont="1" applyFill="1" applyBorder="1" applyAlignment="1">
      <alignment horizontal="left" vertical="center" wrapText="1"/>
    </xf>
    <xf numFmtId="0" fontId="4" fillId="0" borderId="224" xfId="0" applyFont="1" applyBorder="1"/>
    <xf numFmtId="0" fontId="15" fillId="5" borderId="236" xfId="0" applyFont="1" applyFill="1" applyBorder="1" applyAlignment="1">
      <alignment horizontal="justify" vertical="top" wrapText="1"/>
    </xf>
    <xf numFmtId="0" fontId="15" fillId="5" borderId="234" xfId="0" applyFont="1" applyFill="1" applyBorder="1" applyAlignment="1">
      <alignment horizontal="justify" vertical="top" wrapText="1"/>
    </xf>
    <xf numFmtId="0" fontId="4" fillId="0" borderId="235" xfId="0" applyFont="1" applyBorder="1" applyAlignment="1">
      <alignment horizontal="justify"/>
    </xf>
    <xf numFmtId="0" fontId="28" fillId="0" borderId="60" xfId="0" applyFont="1" applyBorder="1" applyAlignment="1">
      <alignment horizontal="left" vertical="center" wrapText="1"/>
    </xf>
    <xf numFmtId="0" fontId="4" fillId="0" borderId="50" xfId="0" applyFont="1" applyBorder="1"/>
    <xf numFmtId="0" fontId="28" fillId="0" borderId="0" xfId="0" applyFont="1" applyAlignment="1">
      <alignment horizontal="left" wrapText="1"/>
    </xf>
    <xf numFmtId="0" fontId="27" fillId="0" borderId="0" xfId="0" applyFont="1" applyAlignment="1">
      <alignment horizontal="left" vertical="center"/>
    </xf>
    <xf numFmtId="0" fontId="42" fillId="0" borderId="81" xfId="0" applyFont="1" applyBorder="1" applyAlignment="1">
      <alignment horizontal="left" vertical="center" wrapText="1"/>
    </xf>
    <xf numFmtId="0" fontId="4" fillId="0" borderId="81" xfId="0" applyFont="1" applyBorder="1"/>
    <xf numFmtId="0" fontId="28" fillId="0" borderId="0" xfId="0" applyFont="1" applyAlignment="1">
      <alignment horizontal="left" vertical="center"/>
    </xf>
    <xf numFmtId="0" fontId="27" fillId="0" borderId="82" xfId="0" applyFont="1" applyBorder="1" applyAlignment="1">
      <alignment horizontal="left" vertical="center"/>
    </xf>
    <xf numFmtId="0" fontId="4" fillId="0" borderId="82" xfId="0" applyFont="1" applyBorder="1"/>
    <xf numFmtId="0" fontId="27" fillId="0" borderId="77" xfId="0" applyFont="1" applyBorder="1" applyAlignment="1">
      <alignment horizontal="center" vertical="center"/>
    </xf>
    <xf numFmtId="0" fontId="4" fillId="0" borderId="79" xfId="0" applyFont="1" applyBorder="1"/>
    <xf numFmtId="0" fontId="4" fillId="0" borderId="78" xfId="0" applyFont="1" applyBorder="1"/>
    <xf numFmtId="0" fontId="46" fillId="0" borderId="60" xfId="0" applyFont="1" applyBorder="1" applyAlignment="1">
      <alignment horizontal="left" vertical="center" wrapText="1"/>
    </xf>
    <xf numFmtId="0" fontId="27" fillId="0" borderId="77" xfId="0" applyFont="1" applyBorder="1" applyAlignment="1">
      <alignment horizontal="center" vertical="center" wrapText="1"/>
    </xf>
    <xf numFmtId="0" fontId="45" fillId="5" borderId="72" xfId="0" applyFont="1" applyFill="1" applyBorder="1" applyAlignment="1">
      <alignment horizontal="left" vertical="center" wrapText="1"/>
    </xf>
    <xf numFmtId="0" fontId="4" fillId="0" borderId="73" xfId="0" applyFont="1" applyBorder="1"/>
    <xf numFmtId="0" fontId="41" fillId="5" borderId="77" xfId="0" applyFont="1" applyFill="1" applyBorder="1" applyAlignment="1">
      <alignment horizontal="center" vertical="top" wrapText="1" readingOrder="1"/>
    </xf>
    <xf numFmtId="0" fontId="41" fillId="5" borderId="77" xfId="0" applyFont="1" applyFill="1" applyBorder="1" applyAlignment="1">
      <alignment horizontal="center" vertical="center" wrapText="1" readingOrder="1"/>
    </xf>
    <xf numFmtId="0" fontId="28" fillId="0" borderId="77" xfId="0" applyFont="1" applyBorder="1" applyAlignment="1">
      <alignment horizontal="left" vertical="center" wrapText="1"/>
    </xf>
    <xf numFmtId="0" fontId="30" fillId="0" borderId="0" xfId="0" applyFont="1" applyAlignment="1">
      <alignment horizontal="left" vertical="center" wrapText="1" readingOrder="1"/>
    </xf>
    <xf numFmtId="0" fontId="28" fillId="0" borderId="77" xfId="0" applyFont="1" applyBorder="1" applyAlignment="1">
      <alignment horizontal="center" vertical="center" wrapText="1"/>
    </xf>
    <xf numFmtId="0" fontId="41" fillId="6" borderId="60" xfId="0" applyFont="1" applyFill="1" applyBorder="1" applyAlignment="1">
      <alignment horizontal="center" vertical="center" wrapText="1" readingOrder="1"/>
    </xf>
    <xf numFmtId="0" fontId="24" fillId="0" borderId="0" xfId="0" applyFont="1" applyAlignment="1">
      <alignment horizontal="center" vertical="center"/>
    </xf>
    <xf numFmtId="0" fontId="28" fillId="0" borderId="0" xfId="0" applyFont="1" applyAlignment="1">
      <alignment horizontal="left" vertical="top" wrapText="1"/>
    </xf>
    <xf numFmtId="0" fontId="27" fillId="0" borderId="0" xfId="0" applyFont="1" applyAlignment="1">
      <alignment horizontal="left" vertical="top" wrapText="1"/>
    </xf>
    <xf numFmtId="0" fontId="32" fillId="13" borderId="77" xfId="0" applyFont="1" applyFill="1" applyBorder="1" applyAlignment="1">
      <alignment horizontal="center" vertical="center" wrapText="1"/>
    </xf>
    <xf numFmtId="0" fontId="28" fillId="0" borderId="77" xfId="0" applyFont="1" applyBorder="1" applyAlignment="1">
      <alignment horizontal="left" vertical="center"/>
    </xf>
    <xf numFmtId="0" fontId="23" fillId="10" borderId="72" xfId="0" applyFont="1" applyFill="1" applyBorder="1" applyAlignment="1">
      <alignment horizontal="center"/>
    </xf>
    <xf numFmtId="0" fontId="23" fillId="11" borderId="72" xfId="0" applyFont="1" applyFill="1" applyBorder="1" applyAlignment="1">
      <alignment horizontal="center"/>
    </xf>
    <xf numFmtId="0" fontId="23" fillId="12" borderId="72" xfId="0" applyFont="1" applyFill="1" applyBorder="1" applyAlignment="1">
      <alignment horizontal="center"/>
    </xf>
    <xf numFmtId="0" fontId="24" fillId="0" borderId="74" xfId="0" applyFont="1" applyBorder="1" applyAlignment="1">
      <alignment horizontal="left" vertical="center" wrapText="1"/>
    </xf>
    <xf numFmtId="0" fontId="4" fillId="0" borderId="75" xfId="0" applyFont="1" applyBorder="1"/>
    <xf numFmtId="0" fontId="4" fillId="0" borderId="76" xfId="0" applyFont="1" applyBorder="1"/>
    <xf numFmtId="0" fontId="25" fillId="0" borderId="74" xfId="0" applyFont="1" applyBorder="1" applyAlignment="1">
      <alignment horizontal="left" vertical="center" wrapText="1"/>
    </xf>
    <xf numFmtId="0" fontId="19" fillId="0" borderId="123" xfId="0" applyFont="1" applyBorder="1" applyAlignment="1">
      <alignment horizontal="center" vertical="top"/>
    </xf>
    <xf numFmtId="0" fontId="4" fillId="0" borderId="124" xfId="0" applyFont="1" applyBorder="1"/>
    <xf numFmtId="0" fontId="4" fillId="0" borderId="121" xfId="0" applyFont="1" applyBorder="1"/>
    <xf numFmtId="0" fontId="14" fillId="0" borderId="123" xfId="0" applyFont="1" applyBorder="1" applyAlignment="1">
      <alignment horizontal="center" vertical="top"/>
    </xf>
    <xf numFmtId="0" fontId="17" fillId="0" borderId="123" xfId="0" applyFont="1" applyBorder="1" applyAlignment="1">
      <alignment horizontal="center" vertical="top" wrapText="1"/>
    </xf>
    <xf numFmtId="0" fontId="19" fillId="0" borderId="123" xfId="0" applyFont="1" applyBorder="1" applyAlignment="1">
      <alignment horizontal="center" vertical="top" wrapText="1"/>
    </xf>
    <xf numFmtId="9" fontId="17" fillId="0" borderId="123" xfId="0" applyNumberFormat="1" applyFont="1" applyBorder="1" applyAlignment="1">
      <alignment horizontal="center" vertical="top" wrapText="1"/>
    </xf>
    <xf numFmtId="0" fontId="17" fillId="0" borderId="123" xfId="0" applyFont="1" applyBorder="1" applyAlignment="1">
      <alignment horizontal="center" vertical="top"/>
    </xf>
    <xf numFmtId="0" fontId="116" fillId="0" borderId="123" xfId="0" applyFont="1" applyBorder="1" applyAlignment="1">
      <alignment horizontal="center" vertical="top" wrapText="1"/>
    </xf>
    <xf numFmtId="0" fontId="17" fillId="38" borderId="123" xfId="0" applyFont="1" applyFill="1" applyBorder="1" applyAlignment="1">
      <alignment horizontal="center" vertical="top" wrapText="1"/>
    </xf>
    <xf numFmtId="0" fontId="4" fillId="38" borderId="124" xfId="0" applyFont="1" applyFill="1" applyBorder="1"/>
    <xf numFmtId="0" fontId="4" fillId="38" borderId="121" xfId="0" applyFont="1" applyFill="1" applyBorder="1"/>
    <xf numFmtId="0" fontId="19" fillId="2" borderId="116" xfId="0" applyFont="1" applyFill="1" applyBorder="1" applyAlignment="1">
      <alignment horizontal="center" vertical="center" wrapText="1"/>
    </xf>
    <xf numFmtId="0" fontId="19" fillId="2" borderId="120" xfId="0" applyFont="1" applyFill="1" applyBorder="1" applyAlignment="1">
      <alignment horizontal="center" vertical="center" wrapText="1"/>
    </xf>
    <xf numFmtId="0" fontId="52" fillId="22" borderId="117" xfId="0" applyFont="1" applyFill="1" applyBorder="1" applyAlignment="1">
      <alignment horizontal="center" vertical="center" wrapText="1"/>
    </xf>
    <xf numFmtId="0" fontId="4" fillId="0" borderId="118" xfId="0" applyFont="1" applyBorder="1"/>
    <xf numFmtId="0" fontId="19" fillId="3" borderId="116" xfId="0" applyFont="1" applyFill="1" applyBorder="1" applyAlignment="1">
      <alignment horizontal="center" vertical="center" wrapText="1"/>
    </xf>
    <xf numFmtId="0" fontId="19" fillId="3" borderId="116" xfId="0" applyFont="1" applyFill="1" applyBorder="1" applyAlignment="1">
      <alignment horizontal="center" vertical="center"/>
    </xf>
    <xf numFmtId="0" fontId="19" fillId="6" borderId="116" xfId="0" applyFont="1" applyFill="1" applyBorder="1" applyAlignment="1">
      <alignment horizontal="center" vertical="center" wrapText="1"/>
    </xf>
    <xf numFmtId="0" fontId="19" fillId="3" borderId="116" xfId="0" applyFont="1" applyFill="1" applyBorder="1" applyAlignment="1">
      <alignment horizontal="center" vertical="center" textRotation="90" wrapText="1"/>
    </xf>
    <xf numFmtId="0" fontId="19" fillId="2" borderId="116" xfId="0" applyFont="1" applyFill="1" applyBorder="1" applyAlignment="1">
      <alignment horizontal="center" vertical="center" textRotation="90" wrapText="1"/>
    </xf>
    <xf numFmtId="0" fontId="19" fillId="2" borderId="117" xfId="0" applyFont="1" applyFill="1" applyBorder="1" applyAlignment="1">
      <alignment horizontal="center" vertical="center" wrapText="1"/>
    </xf>
    <xf numFmtId="0" fontId="4" fillId="0" borderId="119" xfId="0" applyFont="1" applyBorder="1"/>
    <xf numFmtId="0" fontId="19" fillId="6" borderId="116" xfId="0" applyFont="1" applyFill="1" applyBorder="1" applyAlignment="1">
      <alignment horizontal="center" vertical="center" textRotation="90" wrapText="1"/>
    </xf>
    <xf numFmtId="0" fontId="26" fillId="20" borderId="106" xfId="0" applyFont="1" applyFill="1" applyBorder="1" applyAlignment="1">
      <alignment horizontal="left" vertical="center"/>
    </xf>
    <xf numFmtId="0" fontId="4" fillId="0" borderId="107" xfId="0" applyFont="1" applyBorder="1"/>
    <xf numFmtId="0" fontId="4" fillId="0" borderId="108" xfId="0" applyFont="1" applyBorder="1"/>
    <xf numFmtId="0" fontId="51" fillId="21" borderId="112" xfId="0" applyFont="1" applyFill="1" applyBorder="1" applyAlignment="1">
      <alignment horizontal="center" vertical="center"/>
    </xf>
    <xf numFmtId="0" fontId="4" fillId="0" borderId="113" xfId="0" applyFont="1" applyBorder="1"/>
    <xf numFmtId="0" fontId="4" fillId="0" borderId="114" xfId="0" applyFont="1" applyBorder="1"/>
    <xf numFmtId="0" fontId="51" fillId="21" borderId="112" xfId="0" applyFont="1" applyFill="1" applyBorder="1" applyAlignment="1">
      <alignment horizontal="center" vertical="center" wrapText="1"/>
    </xf>
    <xf numFmtId="0" fontId="4" fillId="0" borderId="115" xfId="0" applyFont="1" applyBorder="1"/>
    <xf numFmtId="0" fontId="48" fillId="20" borderId="89" xfId="0" applyFont="1" applyFill="1" applyBorder="1" applyAlignment="1">
      <alignment horizontal="center" vertical="center"/>
    </xf>
    <xf numFmtId="0" fontId="4" fillId="0" borderId="90" xfId="0" applyFont="1" applyBorder="1"/>
    <xf numFmtId="0" fontId="4" fillId="0" borderId="91" xfId="0" applyFont="1" applyBorder="1"/>
    <xf numFmtId="0" fontId="26" fillId="20" borderId="99" xfId="0" applyFont="1" applyFill="1" applyBorder="1" applyAlignment="1">
      <alignment horizontal="left" vertical="center"/>
    </xf>
    <xf numFmtId="0" fontId="4" fillId="0" borderId="100" xfId="0" applyFont="1" applyBorder="1"/>
    <xf numFmtId="0" fontId="4" fillId="0" borderId="101" xfId="0" applyFont="1" applyBorder="1"/>
    <xf numFmtId="0" fontId="25" fillId="2" borderId="99" xfId="0" applyFont="1" applyFill="1" applyBorder="1" applyAlignment="1">
      <alignment horizontal="left" vertical="center"/>
    </xf>
    <xf numFmtId="0" fontId="4" fillId="0" borderId="102" xfId="0" applyFont="1" applyBorder="1"/>
    <xf numFmtId="0" fontId="25" fillId="2" borderId="99" xfId="0" applyFont="1" applyFill="1" applyBorder="1" applyAlignment="1">
      <alignment horizontal="left" vertical="center" wrapText="1"/>
    </xf>
    <xf numFmtId="0" fontId="25" fillId="2" borderId="106" xfId="0" applyFont="1" applyFill="1" applyBorder="1" applyAlignment="1">
      <alignment horizontal="left" vertical="top" wrapText="1"/>
    </xf>
    <xf numFmtId="0" fontId="4" fillId="0" borderId="109" xfId="0" applyFont="1" applyBorder="1"/>
    <xf numFmtId="14" fontId="48" fillId="20" borderId="89" xfId="0" applyNumberFormat="1" applyFont="1" applyFill="1" applyBorder="1" applyAlignment="1">
      <alignment horizontal="center" vertical="center"/>
    </xf>
    <xf numFmtId="14" fontId="49" fillId="20" borderId="89" xfId="0" applyNumberFormat="1" applyFont="1" applyFill="1" applyBorder="1" applyAlignment="1">
      <alignment horizontal="center" vertical="center"/>
    </xf>
    <xf numFmtId="0" fontId="50" fillId="0" borderId="96" xfId="0" applyFont="1" applyBorder="1" applyAlignment="1">
      <alignment horizontal="center" vertical="top"/>
    </xf>
    <xf numFmtId="0" fontId="4" fillId="0" borderId="97" xfId="0" applyFont="1" applyBorder="1"/>
    <xf numFmtId="0" fontId="4" fillId="0" borderId="98" xfId="0" applyFont="1" applyBorder="1"/>
    <xf numFmtId="0" fontId="25" fillId="2" borderId="103" xfId="0" applyFont="1" applyFill="1" applyBorder="1" applyAlignment="1">
      <alignment horizontal="center" vertical="center"/>
    </xf>
    <xf numFmtId="0" fontId="48" fillId="0" borderId="86" xfId="0" applyFont="1" applyBorder="1" applyAlignment="1">
      <alignment horizontal="center" vertical="center"/>
    </xf>
    <xf numFmtId="0" fontId="4" fillId="0" borderId="87" xfId="0" applyFont="1" applyBorder="1"/>
    <xf numFmtId="0" fontId="4" fillId="0" borderId="88" xfId="0" applyFont="1" applyBorder="1"/>
    <xf numFmtId="0" fontId="4" fillId="0" borderId="92" xfId="0" applyFont="1" applyBorder="1"/>
    <xf numFmtId="0" fontId="4" fillId="0" borderId="93" xfId="0" applyFont="1" applyBorder="1"/>
    <xf numFmtId="0" fontId="4" fillId="0" borderId="94" xfId="0" applyFont="1" applyBorder="1"/>
    <xf numFmtId="0" fontId="4" fillId="0" borderId="95" xfId="0" applyFont="1" applyBorder="1"/>
    <xf numFmtId="49" fontId="48" fillId="20" borderId="89" xfId="0" applyNumberFormat="1" applyFont="1" applyFill="1" applyBorder="1" applyAlignment="1">
      <alignment horizontal="center" vertical="center"/>
    </xf>
    <xf numFmtId="0" fontId="14" fillId="2" borderId="116" xfId="0" applyFont="1" applyFill="1" applyBorder="1" applyAlignment="1">
      <alignment horizontal="center" vertical="center" textRotation="90"/>
    </xf>
    <xf numFmtId="0" fontId="19" fillId="2" borderId="116" xfId="0" applyFont="1" applyFill="1" applyBorder="1" applyAlignment="1">
      <alignment horizontal="center" vertical="center"/>
    </xf>
    <xf numFmtId="0" fontId="17" fillId="0" borderId="99" xfId="0" applyFont="1" applyBorder="1" applyAlignment="1">
      <alignment horizontal="left" vertical="center" wrapText="1"/>
    </xf>
    <xf numFmtId="0" fontId="56" fillId="27" borderId="125" xfId="0" applyFont="1" applyFill="1" applyBorder="1" applyAlignment="1">
      <alignment horizontal="center" wrapText="1" readingOrder="1"/>
    </xf>
    <xf numFmtId="0" fontId="4" fillId="0" borderId="133" xfId="0" applyFont="1" applyBorder="1"/>
    <xf numFmtId="0" fontId="4" fillId="0" borderId="130" xfId="0" applyFont="1" applyBorder="1"/>
    <xf numFmtId="0" fontId="4" fillId="0" borderId="143" xfId="0" applyFont="1" applyBorder="1"/>
    <xf numFmtId="0" fontId="56" fillId="27" borderId="146" xfId="0" applyFont="1" applyFill="1" applyBorder="1" applyAlignment="1">
      <alignment horizontal="center" wrapText="1" readingOrder="1"/>
    </xf>
    <xf numFmtId="0" fontId="4" fillId="0" borderId="127" xfId="0" applyFont="1" applyBorder="1"/>
    <xf numFmtId="0" fontId="4" fillId="0" borderId="142" xfId="0" applyFont="1" applyBorder="1"/>
    <xf numFmtId="0" fontId="4" fillId="0" borderId="132" xfId="0" applyFont="1" applyBorder="1"/>
    <xf numFmtId="0" fontId="56" fillId="25" borderId="134" xfId="0" applyFont="1" applyFill="1" applyBorder="1" applyAlignment="1">
      <alignment horizontal="center" vertical="center" wrapText="1" readingOrder="1"/>
    </xf>
    <xf numFmtId="0" fontId="4" fillId="0" borderId="137" xfId="0" applyFont="1" applyBorder="1"/>
    <xf numFmtId="0" fontId="56" fillId="25" borderId="138" xfId="0" applyFont="1" applyFill="1" applyBorder="1" applyAlignment="1">
      <alignment horizontal="center" vertical="center" wrapText="1" readingOrder="1"/>
    </xf>
    <xf numFmtId="0" fontId="4" fillId="0" borderId="136" xfId="0" applyFont="1" applyBorder="1"/>
    <xf numFmtId="0" fontId="56" fillId="26" borderId="134" xfId="0" applyFont="1" applyFill="1" applyBorder="1" applyAlignment="1">
      <alignment horizontal="center" wrapText="1" readingOrder="1"/>
    </xf>
    <xf numFmtId="0" fontId="56" fillId="26" borderId="138" xfId="0" applyFont="1" applyFill="1" applyBorder="1" applyAlignment="1">
      <alignment horizontal="center" wrapText="1" readingOrder="1"/>
    </xf>
    <xf numFmtId="0" fontId="56" fillId="15" borderId="125" xfId="0" applyFont="1" applyFill="1" applyBorder="1" applyAlignment="1">
      <alignment horizontal="center" wrapText="1" readingOrder="1"/>
    </xf>
    <xf numFmtId="0" fontId="56" fillId="25" borderId="146" xfId="0" applyFont="1" applyFill="1" applyBorder="1" applyAlignment="1">
      <alignment horizontal="center" vertical="center" wrapText="1" readingOrder="1"/>
    </xf>
    <xf numFmtId="0" fontId="56" fillId="25" borderId="125" xfId="0" applyFont="1" applyFill="1" applyBorder="1" applyAlignment="1">
      <alignment horizontal="center" vertical="center" wrapText="1" readingOrder="1"/>
    </xf>
    <xf numFmtId="0" fontId="56" fillId="26" borderId="146" xfId="0" applyFont="1" applyFill="1" applyBorder="1" applyAlignment="1">
      <alignment horizontal="center" wrapText="1" readingOrder="1"/>
    </xf>
    <xf numFmtId="0" fontId="56" fillId="26" borderId="125" xfId="0" applyFont="1" applyFill="1" applyBorder="1" applyAlignment="1">
      <alignment horizontal="center" wrapText="1" readingOrder="1"/>
    </xf>
    <xf numFmtId="0" fontId="55" fillId="0" borderId="134" xfId="0" applyFont="1" applyBorder="1" applyAlignment="1">
      <alignment horizontal="center" vertical="center" wrapText="1"/>
    </xf>
    <xf numFmtId="0" fontId="4" fillId="0" borderId="135" xfId="0" applyFont="1" applyBorder="1"/>
    <xf numFmtId="0" fontId="4" fillId="0" borderId="147" xfId="0" applyFont="1" applyBorder="1"/>
    <xf numFmtId="0" fontId="4" fillId="0" borderId="148" xfId="0" applyFont="1" applyBorder="1"/>
    <xf numFmtId="0" fontId="4" fillId="0" borderId="149" xfId="0" applyFont="1" applyBorder="1"/>
    <xf numFmtId="0" fontId="56" fillId="27" borderId="134" xfId="0" applyFont="1" applyFill="1" applyBorder="1" applyAlignment="1">
      <alignment horizontal="center" wrapText="1" readingOrder="1"/>
    </xf>
    <xf numFmtId="0" fontId="4" fillId="0" borderId="151" xfId="0" applyFont="1" applyBorder="1"/>
    <xf numFmtId="0" fontId="4" fillId="0" borderId="150" xfId="0" applyFont="1" applyBorder="1"/>
    <xf numFmtId="0" fontId="59" fillId="0" borderId="134" xfId="0" applyFont="1" applyBorder="1" applyAlignment="1">
      <alignment horizontal="center" vertical="center" wrapText="1"/>
    </xf>
    <xf numFmtId="0" fontId="56" fillId="27" borderId="138" xfId="0" applyFont="1" applyFill="1" applyBorder="1" applyAlignment="1">
      <alignment horizontal="center" wrapText="1" readingOrder="1"/>
    </xf>
    <xf numFmtId="0" fontId="61" fillId="26" borderId="139" xfId="0" applyFont="1" applyFill="1" applyBorder="1" applyAlignment="1">
      <alignment horizontal="center" vertical="center" wrapText="1" readingOrder="1"/>
    </xf>
    <xf numFmtId="0" fontId="4" fillId="0" borderId="140" xfId="0" applyFont="1" applyBorder="1"/>
    <xf numFmtId="0" fontId="4" fillId="0" borderId="141" xfId="0" applyFont="1" applyBorder="1"/>
    <xf numFmtId="0" fontId="4" fillId="0" borderId="144" xfId="0" applyFont="1" applyBorder="1"/>
    <xf numFmtId="0" fontId="4" fillId="0" borderId="145" xfId="0" applyFont="1" applyBorder="1"/>
    <xf numFmtId="0" fontId="4" fillId="0" borderId="152" xfId="0" applyFont="1" applyBorder="1"/>
    <xf numFmtId="0" fontId="4" fillId="0" borderId="153" xfId="0" applyFont="1" applyBorder="1"/>
    <xf numFmtId="0" fontId="4" fillId="0" borderId="154" xfId="0" applyFont="1" applyBorder="1"/>
    <xf numFmtId="0" fontId="61" fillId="25" borderId="139" xfId="0" applyFont="1" applyFill="1" applyBorder="1" applyAlignment="1">
      <alignment horizontal="center" vertical="center" wrapText="1" readingOrder="1"/>
    </xf>
    <xf numFmtId="0" fontId="61" fillId="27" borderId="139" xfId="0" applyFont="1" applyFill="1" applyBorder="1" applyAlignment="1">
      <alignment horizontal="center" vertical="center" wrapText="1" readingOrder="1"/>
    </xf>
    <xf numFmtId="0" fontId="61" fillId="15" borderId="139" xfId="0" applyFont="1" applyFill="1" applyBorder="1" applyAlignment="1">
      <alignment horizontal="center" vertical="center" wrapText="1" readingOrder="1"/>
    </xf>
    <xf numFmtId="0" fontId="53" fillId="0" borderId="0" xfId="0" applyFont="1" applyAlignment="1">
      <alignment horizontal="center" vertical="center" wrapText="1"/>
    </xf>
    <xf numFmtId="0" fontId="54" fillId="24" borderId="125" xfId="0" applyFont="1" applyFill="1" applyBorder="1" applyAlignment="1">
      <alignment horizontal="center" vertical="center" wrapText="1" readingOrder="1"/>
    </xf>
    <xf numFmtId="0" fontId="4" fillId="0" borderId="126" xfId="0" applyFont="1" applyBorder="1"/>
    <xf numFmtId="0" fontId="4" fillId="0" borderId="128" xfId="0" applyFont="1" applyBorder="1"/>
    <xf numFmtId="0" fontId="4" fillId="0" borderId="129" xfId="0" applyFont="1" applyBorder="1"/>
    <xf numFmtId="0" fontId="4" fillId="0" borderId="131" xfId="0" applyFont="1" applyBorder="1"/>
    <xf numFmtId="0" fontId="56" fillId="15" borderId="146" xfId="0" applyFont="1" applyFill="1" applyBorder="1" applyAlignment="1">
      <alignment horizontal="center" wrapText="1" readingOrder="1"/>
    </xf>
    <xf numFmtId="0" fontId="54" fillId="24" borderId="125" xfId="0" applyFont="1" applyFill="1" applyBorder="1" applyAlignment="1">
      <alignment horizontal="center" vertical="center" textRotation="90" wrapText="1" readingOrder="1"/>
    </xf>
    <xf numFmtId="0" fontId="56" fillId="15" borderId="134" xfId="0" applyFont="1" applyFill="1" applyBorder="1" applyAlignment="1">
      <alignment horizontal="center" wrapText="1" readingOrder="1"/>
    </xf>
    <xf numFmtId="0" fontId="56" fillId="15" borderId="138" xfId="0" applyFont="1" applyFill="1" applyBorder="1" applyAlignment="1">
      <alignment horizontal="center" wrapText="1" readingOrder="1"/>
    </xf>
    <xf numFmtId="0" fontId="57" fillId="26" borderId="139" xfId="0" applyFont="1" applyFill="1" applyBorder="1" applyAlignment="1">
      <alignment horizontal="center" vertical="center" wrapText="1" readingOrder="1"/>
    </xf>
    <xf numFmtId="0" fontId="57" fillId="15" borderId="139" xfId="0" applyFont="1" applyFill="1" applyBorder="1" applyAlignment="1">
      <alignment horizontal="center" vertical="center" wrapText="1" readingOrder="1"/>
    </xf>
    <xf numFmtId="0" fontId="57" fillId="25" borderId="139" xfId="0" applyFont="1" applyFill="1" applyBorder="1" applyAlignment="1">
      <alignment horizontal="center" vertical="center" wrapText="1" readingOrder="1"/>
    </xf>
    <xf numFmtId="0" fontId="57" fillId="27" borderId="139" xfId="0" applyFont="1" applyFill="1" applyBorder="1" applyAlignment="1">
      <alignment horizontal="center" vertical="center" wrapText="1" readingOrder="1"/>
    </xf>
    <xf numFmtId="0" fontId="63" fillId="0" borderId="0" xfId="0" applyFont="1" applyAlignment="1">
      <alignment horizontal="center" vertical="center"/>
    </xf>
    <xf numFmtId="0" fontId="17" fillId="0" borderId="123" xfId="0" applyFont="1" applyBorder="1" applyAlignment="1">
      <alignment horizontal="center" vertical="center" wrapText="1"/>
    </xf>
    <xf numFmtId="0" fontId="17" fillId="0" borderId="123" xfId="0" applyFont="1" applyBorder="1" applyAlignment="1">
      <alignment horizontal="left" vertical="center" wrapText="1"/>
    </xf>
    <xf numFmtId="0" fontId="17" fillId="0" borderId="123" xfId="0" applyFont="1" applyBorder="1" applyAlignment="1">
      <alignment horizontal="center" vertical="center" textRotation="90" wrapText="1"/>
    </xf>
    <xf numFmtId="0" fontId="19" fillId="0" borderId="123" xfId="0" applyFont="1" applyBorder="1" applyAlignment="1">
      <alignment horizontal="center" vertical="center"/>
    </xf>
    <xf numFmtId="0" fontId="19" fillId="0" borderId="124" xfId="0" applyFont="1" applyBorder="1" applyAlignment="1">
      <alignment horizontal="center" vertical="center"/>
    </xf>
    <xf numFmtId="0" fontId="72" fillId="0" borderId="86" xfId="0" applyFont="1" applyBorder="1" applyAlignment="1">
      <alignment horizontal="center" vertical="center" wrapText="1"/>
    </xf>
    <xf numFmtId="0" fontId="48" fillId="20" borderId="89" xfId="0" applyFont="1" applyFill="1" applyBorder="1" applyAlignment="1">
      <alignment horizontal="center" vertical="center" wrapText="1"/>
    </xf>
    <xf numFmtId="0" fontId="74" fillId="0" borderId="96" xfId="0" applyFont="1" applyBorder="1" applyAlignment="1">
      <alignment horizontal="center" vertical="center" wrapText="1"/>
    </xf>
    <xf numFmtId="0" fontId="17" fillId="0" borderId="124" xfId="0" applyFont="1" applyBorder="1" applyAlignment="1">
      <alignment horizontal="left" vertical="center" wrapText="1"/>
    </xf>
    <xf numFmtId="0" fontId="17" fillId="0" borderId="124" xfId="0" applyFont="1" applyBorder="1" applyAlignment="1">
      <alignment horizontal="center" vertical="center" wrapText="1"/>
    </xf>
    <xf numFmtId="0" fontId="17" fillId="0" borderId="124" xfId="0" applyFont="1" applyBorder="1" applyAlignment="1">
      <alignment horizontal="center" vertical="center" textRotation="90" wrapText="1"/>
    </xf>
    <xf numFmtId="0" fontId="3" fillId="0" borderId="167" xfId="0" applyFont="1" applyBorder="1" applyAlignment="1">
      <alignment horizontal="center" vertical="center" wrapText="1"/>
    </xf>
    <xf numFmtId="0" fontId="4" fillId="0" borderId="168" xfId="0" applyFont="1" applyBorder="1"/>
    <xf numFmtId="0" fontId="4" fillId="0" borderId="15" xfId="0" applyFont="1" applyBorder="1"/>
    <xf numFmtId="0" fontId="7" fillId="0" borderId="174" xfId="0" applyFont="1" applyBorder="1" applyAlignment="1">
      <alignment horizontal="center" vertical="center"/>
    </xf>
    <xf numFmtId="0" fontId="4" fillId="0" borderId="175" xfId="0" applyFont="1" applyBorder="1"/>
    <xf numFmtId="0" fontId="4" fillId="0" borderId="176" xfId="0" applyFont="1" applyBorder="1"/>
    <xf numFmtId="0" fontId="48" fillId="6" borderId="89" xfId="0" applyFont="1" applyFill="1" applyBorder="1" applyAlignment="1">
      <alignment horizontal="center" vertical="center"/>
    </xf>
    <xf numFmtId="0" fontId="48" fillId="6" borderId="38" xfId="0" applyFont="1" applyFill="1" applyBorder="1" applyAlignment="1">
      <alignment horizontal="center" vertical="center"/>
    </xf>
    <xf numFmtId="0" fontId="43" fillId="29" borderId="179" xfId="0" applyFont="1" applyFill="1" applyBorder="1" applyAlignment="1">
      <alignment horizontal="left" vertical="center" wrapText="1"/>
    </xf>
    <xf numFmtId="0" fontId="4" fillId="0" borderId="180" xfId="0" applyFont="1" applyBorder="1"/>
    <xf numFmtId="0" fontId="4" fillId="0" borderId="181" xfId="0" applyFont="1" applyBorder="1"/>
    <xf numFmtId="0" fontId="9" fillId="0" borderId="86" xfId="0" applyFont="1" applyBorder="1" applyAlignment="1">
      <alignment horizontal="center"/>
    </xf>
    <xf numFmtId="0" fontId="48" fillId="6" borderId="172" xfId="0" applyFont="1" applyFill="1" applyBorder="1" applyAlignment="1">
      <alignment horizontal="center" vertical="center"/>
    </xf>
    <xf numFmtId="0" fontId="4" fillId="0" borderId="173" xfId="0" applyFont="1" applyBorder="1"/>
    <xf numFmtId="0" fontId="24" fillId="8" borderId="183" xfId="0" applyFont="1" applyFill="1" applyBorder="1" applyAlignment="1">
      <alignment horizontal="center" vertical="center" wrapText="1"/>
    </xf>
    <xf numFmtId="0" fontId="4" fillId="0" borderId="184" xfId="0" applyFont="1" applyBorder="1"/>
    <xf numFmtId="0" fontId="4" fillId="0" borderId="185" xfId="0" applyFont="1" applyBorder="1"/>
    <xf numFmtId="0" fontId="4" fillId="0" borderId="174" xfId="0" applyFont="1" applyBorder="1"/>
    <xf numFmtId="0" fontId="24" fillId="8" borderId="186" xfId="0" applyFont="1" applyFill="1" applyBorder="1" applyAlignment="1">
      <alignment horizontal="center" vertical="center" wrapText="1"/>
    </xf>
    <xf numFmtId="0" fontId="4" fillId="0" borderId="187" xfId="0" applyFont="1" applyBorder="1"/>
    <xf numFmtId="0" fontId="4" fillId="0" borderId="188" xfId="0" applyFont="1" applyBorder="1"/>
    <xf numFmtId="0" fontId="3" fillId="29" borderId="179" xfId="0" applyFont="1" applyFill="1" applyBorder="1" applyAlignment="1">
      <alignment horizontal="center" vertical="center"/>
    </xf>
    <xf numFmtId="0" fontId="4" fillId="0" borderId="182" xfId="0" applyFont="1" applyBorder="1"/>
    <xf numFmtId="0" fontId="3" fillId="5" borderId="179" xfId="0" applyFont="1" applyFill="1" applyBorder="1" applyAlignment="1">
      <alignment horizontal="center"/>
    </xf>
    <xf numFmtId="0" fontId="24" fillId="30" borderId="125" xfId="0" applyFont="1" applyFill="1" applyBorder="1" applyAlignment="1">
      <alignment horizontal="center" vertical="center"/>
    </xf>
    <xf numFmtId="0" fontId="87" fillId="30" borderId="183" xfId="0" applyFont="1" applyFill="1" applyBorder="1" applyAlignment="1">
      <alignment horizontal="center" vertical="center"/>
    </xf>
    <xf numFmtId="0" fontId="4" fillId="0" borderId="189" xfId="0" applyFont="1" applyBorder="1"/>
    <xf numFmtId="0" fontId="4" fillId="0" borderId="190" xfId="0" applyFont="1" applyBorder="1"/>
    <xf numFmtId="0" fontId="24" fillId="32" borderId="183" xfId="0" applyFont="1" applyFill="1" applyBorder="1" applyAlignment="1">
      <alignment horizontal="center" vertical="center"/>
    </xf>
    <xf numFmtId="0" fontId="24" fillId="5" borderId="72" xfId="0" applyFont="1" applyFill="1" applyBorder="1" applyAlignment="1">
      <alignment horizontal="center" vertical="center"/>
    </xf>
    <xf numFmtId="0" fontId="4" fillId="0" borderId="63" xfId="0" applyFont="1" applyBorder="1"/>
    <xf numFmtId="0" fontId="93" fillId="33" borderId="179" xfId="0" applyFont="1" applyFill="1" applyBorder="1" applyAlignment="1">
      <alignment horizontal="center" vertical="center"/>
    </xf>
    <xf numFmtId="0" fontId="93" fillId="2" borderId="179" xfId="0" applyFont="1" applyFill="1" applyBorder="1" applyAlignment="1">
      <alignment horizontal="center" vertical="center"/>
    </xf>
    <xf numFmtId="0" fontId="93" fillId="34" borderId="179" xfId="0" applyFont="1" applyFill="1" applyBorder="1" applyAlignment="1">
      <alignment horizontal="center" vertical="center"/>
    </xf>
    <xf numFmtId="0" fontId="93" fillId="35" borderId="179" xfId="0" applyFont="1" applyFill="1" applyBorder="1" applyAlignment="1">
      <alignment horizontal="center" vertical="center"/>
    </xf>
    <xf numFmtId="0" fontId="48" fillId="6" borderId="191" xfId="0" applyFont="1" applyFill="1" applyBorder="1" applyAlignment="1">
      <alignment horizontal="center" vertical="center"/>
    </xf>
    <xf numFmtId="0" fontId="4" fillId="0" borderId="192" xfId="0" applyFont="1" applyBorder="1"/>
    <xf numFmtId="0" fontId="90" fillId="0" borderId="174" xfId="0" applyFont="1" applyBorder="1" applyAlignment="1">
      <alignment horizontal="center" vertical="center"/>
    </xf>
    <xf numFmtId="0" fontId="43" fillId="6" borderId="197" xfId="0" applyFont="1" applyFill="1" applyBorder="1" applyAlignment="1">
      <alignment horizontal="left" vertical="center" wrapText="1"/>
    </xf>
    <xf numFmtId="0" fontId="4" fillId="0" borderId="198" xfId="0" applyFont="1" applyBorder="1"/>
    <xf numFmtId="0" fontId="4" fillId="0" borderId="199" xfId="0" applyFont="1" applyBorder="1"/>
    <xf numFmtId="0" fontId="3" fillId="6" borderId="179" xfId="0" applyFont="1" applyFill="1" applyBorder="1" applyAlignment="1">
      <alignment horizontal="center"/>
    </xf>
    <xf numFmtId="0" fontId="83" fillId="5" borderId="179" xfId="0" applyFont="1" applyFill="1" applyBorder="1" applyAlignment="1">
      <alignment horizontal="center" vertical="center"/>
    </xf>
    <xf numFmtId="0" fontId="97" fillId="0" borderId="171" xfId="0" applyFont="1" applyBorder="1" applyAlignment="1">
      <alignment horizontal="center" vertical="center" textRotation="90" wrapText="1"/>
    </xf>
    <xf numFmtId="0" fontId="4" fillId="0" borderId="208" xfId="0" applyFont="1" applyBorder="1"/>
    <xf numFmtId="0" fontId="4" fillId="0" borderId="209" xfId="0" applyFont="1" applyBorder="1"/>
    <xf numFmtId="0" fontId="1" fillId="0" borderId="23" xfId="0" applyFont="1" applyBorder="1" applyAlignment="1">
      <alignment horizontal="center" vertical="center" textRotation="90" wrapText="1"/>
    </xf>
    <xf numFmtId="0" fontId="97" fillId="0" borderId="208" xfId="0" applyFont="1" applyBorder="1" applyAlignment="1">
      <alignment horizontal="center" vertical="center" textRotation="90" wrapText="1"/>
    </xf>
    <xf numFmtId="0" fontId="94" fillId="6" borderId="179" xfId="0" applyFont="1" applyFill="1" applyBorder="1" applyAlignment="1">
      <alignment horizontal="center" vertical="center"/>
    </xf>
    <xf numFmtId="0" fontId="94" fillId="36" borderId="74" xfId="0" applyFont="1" applyFill="1" applyBorder="1" applyAlignment="1">
      <alignment horizontal="center" vertical="center"/>
    </xf>
    <xf numFmtId="0" fontId="1" fillId="0" borderId="148" xfId="0" applyFont="1" applyBorder="1" applyAlignment="1">
      <alignment horizontal="center" vertical="top"/>
    </xf>
    <xf numFmtId="0" fontId="73" fillId="0" borderId="89" xfId="0" quotePrefix="1" applyFont="1" applyBorder="1" applyAlignment="1">
      <alignment horizontal="center" vertical="center"/>
    </xf>
    <xf numFmtId="14" fontId="73" fillId="0" borderId="89" xfId="0" quotePrefix="1" applyNumberFormat="1" applyFont="1" applyBorder="1" applyAlignment="1">
      <alignment horizontal="center" vertical="center"/>
    </xf>
    <xf numFmtId="0" fontId="94" fillId="6" borderId="186" xfId="0" applyFont="1" applyFill="1" applyBorder="1" applyAlignment="1">
      <alignment horizontal="center" vertical="center"/>
    </xf>
    <xf numFmtId="0" fontId="95" fillId="0" borderId="202" xfId="0" applyFont="1" applyBorder="1" applyAlignment="1">
      <alignment horizontal="center" vertical="center" wrapText="1"/>
    </xf>
    <xf numFmtId="0" fontId="4" fillId="0" borderId="207" xfId="0" applyFont="1" applyBorder="1"/>
    <xf numFmtId="0" fontId="95" fillId="0" borderId="74" xfId="0" applyFont="1" applyBorder="1" applyAlignment="1">
      <alignment horizontal="center" vertical="center" wrapText="1"/>
    </xf>
    <xf numFmtId="0" fontId="3" fillId="0" borderId="86" xfId="0" applyFont="1" applyBorder="1" applyAlignment="1">
      <alignment horizontal="center"/>
    </xf>
    <xf numFmtId="0" fontId="48" fillId="0" borderId="89" xfId="0" applyFont="1" applyBorder="1" applyAlignment="1">
      <alignment horizontal="center" vertical="center"/>
    </xf>
    <xf numFmtId="0" fontId="79" fillId="0" borderId="171" xfId="0" applyFont="1" applyBorder="1" applyAlignment="1">
      <alignment horizontal="center" vertical="center" textRotation="90" wrapText="1"/>
    </xf>
    <xf numFmtId="0" fontId="79" fillId="0" borderId="171" xfId="0" applyFont="1" applyBorder="1" applyAlignment="1">
      <alignment horizontal="center" vertical="center"/>
    </xf>
    <xf numFmtId="0" fontId="79" fillId="0" borderId="171" xfId="0" applyFont="1" applyBorder="1" applyAlignment="1">
      <alignment horizontal="center" vertical="center" wrapText="1"/>
    </xf>
    <xf numFmtId="0" fontId="9" fillId="0" borderId="171" xfId="0" applyFont="1" applyBorder="1" applyAlignment="1">
      <alignment horizontal="center" vertical="center" textRotation="90" wrapText="1"/>
    </xf>
    <xf numFmtId="0" fontId="72" fillId="0" borderId="171" xfId="0" applyFont="1" applyBorder="1" applyAlignment="1">
      <alignment horizontal="center" vertical="center"/>
    </xf>
    <xf numFmtId="0" fontId="79" fillId="0" borderId="171" xfId="0" applyFont="1" applyBorder="1" applyAlignment="1">
      <alignment horizontal="left" vertical="center"/>
    </xf>
    <xf numFmtId="0" fontId="79" fillId="0" borderId="171" xfId="0" applyFont="1" applyBorder="1" applyAlignment="1">
      <alignment horizontal="left" vertical="center" wrapText="1"/>
    </xf>
    <xf numFmtId="0" fontId="48" fillId="6" borderId="89" xfId="0" applyFont="1" applyFill="1" applyBorder="1" applyAlignment="1">
      <alignment horizontal="center" vertical="center" wrapText="1"/>
    </xf>
    <xf numFmtId="0" fontId="72" fillId="29" borderId="211" xfId="0" applyFont="1" applyFill="1" applyBorder="1" applyAlignment="1">
      <alignment horizontal="center" vertical="center" wrapText="1"/>
    </xf>
    <xf numFmtId="0" fontId="4" fillId="0" borderId="212" xfId="0" applyFont="1" applyBorder="1"/>
    <xf numFmtId="0" fontId="4" fillId="0" borderId="213" xfId="0" applyFont="1" applyBorder="1"/>
    <xf numFmtId="0" fontId="100" fillId="6" borderId="179" xfId="0" applyFont="1" applyFill="1" applyBorder="1" applyAlignment="1">
      <alignment horizontal="center" vertical="center"/>
    </xf>
    <xf numFmtId="0" fontId="120" fillId="0" borderId="243" xfId="0" applyFont="1" applyBorder="1" applyAlignment="1">
      <alignment horizontal="left" vertical="center" wrapText="1"/>
    </xf>
    <xf numFmtId="0" fontId="116" fillId="0" borderId="124" xfId="0" applyFont="1" applyBorder="1" applyAlignment="1">
      <alignment horizontal="center" vertical="top" wrapText="1"/>
    </xf>
    <xf numFmtId="0" fontId="116" fillId="0" borderId="121" xfId="0" applyFont="1" applyBorder="1" applyAlignment="1">
      <alignment horizontal="center" vertical="top" wrapText="1"/>
    </xf>
  </cellXfs>
  <cellStyles count="1">
    <cellStyle name="Normal" xfId="0" builtinId="0"/>
  </cellStyles>
  <dxfs count="239">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C000"/>
          <bgColor rgb="FFFFC000"/>
        </patternFill>
      </fill>
    </dxf>
    <dxf>
      <font>
        <color theme="1"/>
      </font>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color rgb="FF9C0006"/>
      </font>
      <fill>
        <patternFill patternType="solid">
          <fgColor rgb="FFFFC7CE"/>
          <bgColor rgb="FFFFC7CE"/>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s>
  <tableStyles count="21">
    <tableStyle name="VALIDACIÓN DE DATOS-style" pivot="0" count="3" xr9:uid="{00000000-0011-0000-FFFF-FFFF00000000}">
      <tableStyleElement type="headerRow" dxfId="238"/>
      <tableStyleElement type="firstRowStripe" dxfId="237"/>
      <tableStyleElement type="secondRowStripe" dxfId="236"/>
    </tableStyle>
    <tableStyle name="VALIDACIÓN DE DATOS-style 2" pivot="0" count="3" xr9:uid="{00000000-0011-0000-FFFF-FFFF01000000}">
      <tableStyleElement type="headerRow" dxfId="235"/>
      <tableStyleElement type="firstRowStripe" dxfId="234"/>
      <tableStyleElement type="secondRowStripe" dxfId="233"/>
    </tableStyle>
    <tableStyle name="VALIDACIÓN DE DATOS-style 3" pivot="0" count="3" xr9:uid="{00000000-0011-0000-FFFF-FFFF02000000}">
      <tableStyleElement type="headerRow" dxfId="232"/>
      <tableStyleElement type="firstRowStripe" dxfId="231"/>
      <tableStyleElement type="secondRowStripe" dxfId="230"/>
    </tableStyle>
    <tableStyle name="VALIDACIÓN DE DATOS-style 4" pivot="0" count="3" xr9:uid="{00000000-0011-0000-FFFF-FFFF03000000}">
      <tableStyleElement type="headerRow" dxfId="229"/>
      <tableStyleElement type="firstRowStripe" dxfId="228"/>
      <tableStyleElement type="secondRowStripe" dxfId="227"/>
    </tableStyle>
    <tableStyle name="VALIDACIÓN DE DATOS-style 5" pivot="0" count="3" xr9:uid="{00000000-0011-0000-FFFF-FFFF04000000}">
      <tableStyleElement type="headerRow" dxfId="226"/>
      <tableStyleElement type="firstRowStripe" dxfId="225"/>
      <tableStyleElement type="secondRowStripe" dxfId="224"/>
    </tableStyle>
    <tableStyle name="VALIDACIÓN DE DATOS-style 6" pivot="0" count="3" xr9:uid="{00000000-0011-0000-FFFF-FFFF05000000}">
      <tableStyleElement type="headerRow" dxfId="223"/>
      <tableStyleElement type="firstRowStripe" dxfId="222"/>
      <tableStyleElement type="secondRowStripe" dxfId="221"/>
    </tableStyle>
    <tableStyle name="VALIDACIÓN DE DATOS-style 7" pivot="0" count="3" xr9:uid="{00000000-0011-0000-FFFF-FFFF06000000}">
      <tableStyleElement type="headerRow" dxfId="220"/>
      <tableStyleElement type="firstRowStripe" dxfId="219"/>
      <tableStyleElement type="secondRowStripe" dxfId="218"/>
    </tableStyle>
    <tableStyle name="VALIDACIÓN DE DATOS-style 8" pivot="0" count="3" xr9:uid="{00000000-0011-0000-FFFF-FFFF07000000}">
      <tableStyleElement type="headerRow" dxfId="217"/>
      <tableStyleElement type="firstRowStripe" dxfId="216"/>
      <tableStyleElement type="secondRowStripe" dxfId="215"/>
    </tableStyle>
    <tableStyle name="VALIDACIÓN DE DATOS-style 9" pivot="0" count="3" xr9:uid="{00000000-0011-0000-FFFF-FFFF08000000}">
      <tableStyleElement type="headerRow" dxfId="214"/>
      <tableStyleElement type="firstRowStripe" dxfId="213"/>
      <tableStyleElement type="secondRowStripe" dxfId="212"/>
    </tableStyle>
    <tableStyle name="VALIDACIÓN DE DATOS-style 10" pivot="0" count="3" xr9:uid="{00000000-0011-0000-FFFF-FFFF09000000}">
      <tableStyleElement type="headerRow" dxfId="211"/>
      <tableStyleElement type="firstRowStripe" dxfId="210"/>
      <tableStyleElement type="secondRowStripe" dxfId="209"/>
    </tableStyle>
    <tableStyle name="VALIDACIÓN DE DATOS-style 11" pivot="0" count="3" xr9:uid="{00000000-0011-0000-FFFF-FFFF0A000000}">
      <tableStyleElement type="headerRow" dxfId="208"/>
      <tableStyleElement type="firstRowStripe" dxfId="207"/>
      <tableStyleElement type="secondRowStripe" dxfId="206"/>
    </tableStyle>
    <tableStyle name="Tabla Impacto-style" pivot="0" count="3" xr9:uid="{00000000-0011-0000-FFFF-FFFF0B000000}">
      <tableStyleElement type="headerRow" dxfId="205"/>
      <tableStyleElement type="firstRowStripe" dxfId="204"/>
      <tableStyleElement type="secondRowStripe" dxfId="203"/>
    </tableStyle>
    <tableStyle name="Opciones Tratamiento-style" pivot="0" count="3" xr9:uid="{00000000-0011-0000-FFFF-FFFF0C000000}">
      <tableStyleElement type="headerRow" dxfId="202"/>
      <tableStyleElement type="firstRowStripe" dxfId="201"/>
      <tableStyleElement type="secondRowStripe" dxfId="200"/>
    </tableStyle>
    <tableStyle name="Opciones Tratamiento-style 2" pivot="0" count="3" xr9:uid="{00000000-0011-0000-FFFF-FFFF0D000000}">
      <tableStyleElement type="headerRow" dxfId="199"/>
      <tableStyleElement type="firstRowStripe" dxfId="198"/>
      <tableStyleElement type="secondRowStripe" dxfId="197"/>
    </tableStyle>
    <tableStyle name="Opciones Tratamiento-style 3" pivot="0" count="3" xr9:uid="{00000000-0011-0000-FFFF-FFFF0E000000}">
      <tableStyleElement type="headerRow" dxfId="196"/>
      <tableStyleElement type="firstRowStripe" dxfId="195"/>
      <tableStyleElement type="secondRowStripe" dxfId="194"/>
    </tableStyle>
    <tableStyle name="Opciones Tratamiento-style 4" pivot="0" count="3" xr9:uid="{00000000-0011-0000-FFFF-FFFF0F000000}">
      <tableStyleElement type="headerRow" dxfId="193"/>
      <tableStyleElement type="firstRowStripe" dxfId="192"/>
      <tableStyleElement type="secondRowStripe" dxfId="191"/>
    </tableStyle>
    <tableStyle name="Opciones Tratamiento-style 5" pivot="0" count="3" xr9:uid="{00000000-0011-0000-FFFF-FFFF10000000}">
      <tableStyleElement type="headerRow" dxfId="190"/>
      <tableStyleElement type="firstRowStripe" dxfId="189"/>
      <tableStyleElement type="secondRowStripe" dxfId="188"/>
    </tableStyle>
    <tableStyle name="Opciones Tratamiento-style 6" pivot="0" count="3" xr9:uid="{00000000-0011-0000-FFFF-FFFF11000000}">
      <tableStyleElement type="headerRow" dxfId="187"/>
      <tableStyleElement type="firstRowStripe" dxfId="186"/>
      <tableStyleElement type="secondRowStripe" dxfId="185"/>
    </tableStyle>
    <tableStyle name="Opciones Tratamiento-style 7" pivot="0" count="3" xr9:uid="{00000000-0011-0000-FFFF-FFFF12000000}">
      <tableStyleElement type="headerRow" dxfId="184"/>
      <tableStyleElement type="firstRowStripe" dxfId="183"/>
      <tableStyleElement type="secondRowStripe" dxfId="182"/>
    </tableStyle>
    <tableStyle name="Opciones Tratamiento-style 8" pivot="0" count="3" xr9:uid="{00000000-0011-0000-FFFF-FFFF13000000}">
      <tableStyleElement type="headerRow" dxfId="181"/>
      <tableStyleElement type="firstRowStripe" dxfId="180"/>
      <tableStyleElement type="secondRowStripe" dxfId="179"/>
    </tableStyle>
    <tableStyle name="Opciones Tratamiento-style 9" pivot="0" count="3" xr9:uid="{00000000-0011-0000-FFFF-FFFF14000000}">
      <tableStyleElement type="headerRow" dxfId="178"/>
      <tableStyleElement type="firstRowStripe" dxfId="177"/>
      <tableStyleElement type="secondRowStripe" dxfId="17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image" Target="../media/image2.png"/></Relationships>
</file>

<file path=xl/charts/_rels/chart2.xml.rels><?xml version="1.0" encoding="UTF-8" standalone="yes"?>
<Relationships xmlns="http://schemas.openxmlformats.org/package/2006/relationships"><Relationship Id="rId1" Type="http://schemas.openxmlformats.org/officeDocument/2006/relationships/image" Target="../media/image2.png"/></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c:ext xmlns:c16="http://schemas.microsoft.com/office/drawing/2014/chart" uri="{C3380CC4-5D6E-409C-BE32-E72D297353CC}">
              <c16:uniqueId val="{00000000-3570-482B-A2DD-6B4720B053B8}"/>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c:ext xmlns:c16="http://schemas.microsoft.com/office/drawing/2014/chart" uri="{C3380CC4-5D6E-409C-BE32-E72D297353CC}">
              <c16:uniqueId val="{00000001-3570-482B-A2DD-6B4720B053B8}"/>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c:ext xmlns:c16="http://schemas.microsoft.com/office/drawing/2014/chart" uri="{C3380CC4-5D6E-409C-BE32-E72D297353CC}">
              <c16:uniqueId val="{00000002-3570-482B-A2DD-6B4720B053B8}"/>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04-3570-482B-A2DD-6B4720B053B8}"/>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c:ext xmlns:c16="http://schemas.microsoft.com/office/drawing/2014/chart" uri="{C3380CC4-5D6E-409C-BE32-E72D297353CC}">
              <c16:uniqueId val="{00000005-3570-482B-A2DD-6B4720B053B8}"/>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c:ext xmlns:c16="http://schemas.microsoft.com/office/drawing/2014/chart" uri="{C3380CC4-5D6E-409C-BE32-E72D297353CC}">
              <c16:uniqueId val="{00000006-3570-482B-A2DD-6B4720B053B8}"/>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c:ext xmlns:c16="http://schemas.microsoft.com/office/drawing/2014/chart" uri="{C3380CC4-5D6E-409C-BE32-E72D297353CC}">
              <c16:uniqueId val="{00000007-3570-482B-A2DD-6B4720B053B8}"/>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c:ext xmlns:c16="http://schemas.microsoft.com/office/drawing/2014/chart" uri="{C3380CC4-5D6E-409C-BE32-E72D297353CC}">
              <c16:uniqueId val="{00000008-3570-482B-A2DD-6B4720B053B8}"/>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3570-482B-A2DD-6B4720B053B8}"/>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c:ext xmlns:c16="http://schemas.microsoft.com/office/drawing/2014/chart" uri="{C3380CC4-5D6E-409C-BE32-E72D297353CC}">
              <c16:uniqueId val="{0000000B-3570-482B-A2DD-6B4720B053B8}"/>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c:ext xmlns:c16="http://schemas.microsoft.com/office/drawing/2014/chart" uri="{C3380CC4-5D6E-409C-BE32-E72D297353CC}">
              <c16:uniqueId val="{0000000C-3570-482B-A2DD-6B4720B053B8}"/>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D-3570-482B-A2DD-6B4720B053B8}"/>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10">
                    <c:v>0</c:v>
                  </c:pt>
                  <c:pt idx="11">
                    <c:v>0</c:v>
                  </c:pt>
                  <c:pt idx="12">
                    <c:v>0</c:v>
                  </c:pt>
                  <c:pt idx="13">
                    <c:v>0</c:v>
                  </c:pt>
                  <c:pt idx="14">
                    <c:v>0</c:v>
                  </c:pt>
                  <c:pt idx="16">
                    <c:v>0</c:v>
                  </c:pt>
                  <c:pt idx="17">
                    <c:v>0</c:v>
                  </c:pt>
                  <c:pt idx="18">
                    <c:v>0</c:v>
                  </c:pt>
                  <c:pt idx="19">
                    <c:v>0</c:v>
                  </c:pt>
                  <c:pt idx="20">
                    <c:v>0</c:v>
                  </c:pt>
                  <c:pt idx="25">
                    <c:v>0</c:v>
                  </c:pt>
                  <c:pt idx="26">
                    <c:v>0</c:v>
                  </c:pt>
                </c15:dlblRangeCache>
              </c15:datalabelsRange>
            </c:ext>
            <c:ext xmlns:c16="http://schemas.microsoft.com/office/drawing/2014/chart" uri="{C3380CC4-5D6E-409C-BE32-E72D297353CC}">
              <c16:uniqueId val="{0000000E-3570-482B-A2DD-6B4720B053B8}"/>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F-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c:ext xmlns:c16="http://schemas.microsoft.com/office/drawing/2014/chart" uri="{C3380CC4-5D6E-409C-BE32-E72D297353CC}">
              <c16:uniqueId val="{00000010-3570-482B-A2DD-6B4720B053B8}"/>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12-3570-482B-A2DD-6B4720B053B8}"/>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c:ext xmlns:c16="http://schemas.microsoft.com/office/drawing/2014/chart" uri="{C3380CC4-5D6E-409C-BE32-E72D297353CC}">
              <c16:uniqueId val="{00000013-3570-482B-A2DD-6B4720B053B8}"/>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4-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c:ext xmlns:c16="http://schemas.microsoft.com/office/drawing/2014/chart" uri="{C3380CC4-5D6E-409C-BE32-E72D297353CC}">
              <c16:uniqueId val="{00000015-3570-482B-A2DD-6B4720B053B8}"/>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c:ext xmlns:c16="http://schemas.microsoft.com/office/drawing/2014/chart" uri="{C3380CC4-5D6E-409C-BE32-E72D297353CC}">
              <c16:uniqueId val="{00000016-3570-482B-A2DD-6B4720B053B8}"/>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7-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c:ext xmlns:c16="http://schemas.microsoft.com/office/drawing/2014/chart" uri="{C3380CC4-5D6E-409C-BE32-E72D297353CC}">
              <c16:uniqueId val="{00000018-3570-482B-A2DD-6B4720B053B8}"/>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c:ext xmlns:c16="http://schemas.microsoft.com/office/drawing/2014/chart" uri="{C3380CC4-5D6E-409C-BE32-E72D297353CC}">
                <c16:uniqueId val="{00000019-3570-482B-A2DD-6B4720B053B8}"/>
              </c:ext>
            </c:extLst>
          </c:dPt>
          <c:dLbls>
            <c:dLbl>
              <c:idx val="0"/>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c:ext xmlns:c16="http://schemas.microsoft.com/office/drawing/2014/chart" uri="{C3380CC4-5D6E-409C-BE32-E72D297353CC}">
              <c16:uniqueId val="{0000001A-3570-482B-A2DD-6B4720B053B8}"/>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c:ext xmlns:c16="http://schemas.microsoft.com/office/drawing/2014/chart" uri="{C3380CC4-5D6E-409C-BE32-E72D297353CC}">
              <c16:uniqueId val="{0000001B-3570-482B-A2DD-6B4720B053B8}"/>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c:ext xmlns:c16="http://schemas.microsoft.com/office/drawing/2014/chart" uri="{C3380CC4-5D6E-409C-BE32-E72D297353CC}">
              <c16:uniqueId val="{0000001C-3570-482B-A2DD-6B4720B053B8}"/>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c:ext xmlns:c16="http://schemas.microsoft.com/office/drawing/2014/chart" uri="{C3380CC4-5D6E-409C-BE32-E72D297353CC}">
              <c16:uniqueId val="{0000001D-3570-482B-A2DD-6B4720B053B8}"/>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c:ext xmlns:c16="http://schemas.microsoft.com/office/drawing/2014/chart" uri="{C3380CC4-5D6E-409C-BE32-E72D297353CC}">
              <c16:uniqueId val="{0000001E-3570-482B-A2DD-6B4720B053B8}"/>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c:ext xmlns:c16="http://schemas.microsoft.com/office/drawing/2014/chart" uri="{C3380CC4-5D6E-409C-BE32-E72D297353CC}">
              <c16:uniqueId val="{0000001F-3570-482B-A2DD-6B4720B053B8}"/>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c:ext xmlns:c16="http://schemas.microsoft.com/office/drawing/2014/chart" uri="{C3380CC4-5D6E-409C-BE32-E72D297353CC}">
              <c16:uniqueId val="{00000020-3570-482B-A2DD-6B4720B053B8}"/>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c:ext xmlns:c16="http://schemas.microsoft.com/office/drawing/2014/chart" uri="{C3380CC4-5D6E-409C-BE32-E72D297353CC}">
              <c16:uniqueId val="{00000021-3570-482B-A2DD-6B4720B053B8}"/>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c:ext xmlns:c16="http://schemas.microsoft.com/office/drawing/2014/chart" uri="{C3380CC4-5D6E-409C-BE32-E72D297353CC}">
              <c16:uniqueId val="{00000022-3570-482B-A2DD-6B4720B053B8}"/>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c:ext xmlns:c16="http://schemas.microsoft.com/office/drawing/2014/chart" uri="{C3380CC4-5D6E-409C-BE32-E72D297353CC}">
              <c16:uniqueId val="{00000023-3570-482B-A2DD-6B4720B053B8}"/>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c:ext xmlns:c16="http://schemas.microsoft.com/office/drawing/2014/chart" uri="{C3380CC4-5D6E-409C-BE32-E72D297353CC}">
              <c16:uniqueId val="{00000024-3570-482B-A2DD-6B4720B053B8}"/>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c:ext xmlns:c16="http://schemas.microsoft.com/office/drawing/2014/chart" uri="{C3380CC4-5D6E-409C-BE32-E72D297353CC}">
              <c16:uniqueId val="{00000025-3570-482B-A2DD-6B4720B053B8}"/>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c:ext xmlns:c16="http://schemas.microsoft.com/office/drawing/2014/chart" uri="{C3380CC4-5D6E-409C-BE32-E72D297353CC}">
              <c16:uniqueId val="{00000026-3570-482B-A2DD-6B4720B053B8}"/>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c:ext xmlns:c16="http://schemas.microsoft.com/office/drawing/2014/chart" uri="{C3380CC4-5D6E-409C-BE32-E72D297353CC}">
              <c16:uniqueId val="{00000027-3570-482B-A2DD-6B4720B053B8}"/>
            </c:ext>
          </c:extLst>
        </c:ser>
        <c:dLbls>
          <c:showLegendKey val="0"/>
          <c:showVal val="0"/>
          <c:showCatName val="0"/>
          <c:showSerName val="0"/>
          <c:showPercent val="0"/>
          <c:showBubbleSize val="0"/>
        </c:dLbls>
        <c:axId val="131588096"/>
        <c:axId val="131589632"/>
      </c:scatterChart>
      <c:valAx>
        <c:axId val="131588096"/>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31589632"/>
        <c:crosses val="autoZero"/>
        <c:crossBetween val="midCat"/>
      </c:valAx>
      <c:valAx>
        <c:axId val="131589632"/>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31588096"/>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c:ext xmlns:c16="http://schemas.microsoft.com/office/drawing/2014/chart" uri="{C3380CC4-5D6E-409C-BE32-E72D297353CC}">
              <c16:uniqueId val="{00000000-F03D-498D-80E1-D6A567A1902F}"/>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c:ext xmlns:c16="http://schemas.microsoft.com/office/drawing/2014/chart" uri="{C3380CC4-5D6E-409C-BE32-E72D297353CC}">
              <c16:uniqueId val="{00000001-F03D-498D-80E1-D6A567A1902F}"/>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c:ext xmlns:c16="http://schemas.microsoft.com/office/drawing/2014/chart" uri="{C3380CC4-5D6E-409C-BE32-E72D297353CC}">
              <c16:uniqueId val="{00000002-F03D-498D-80E1-D6A567A1902F}"/>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04-F03D-498D-80E1-D6A567A1902F}"/>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c:ext xmlns:c16="http://schemas.microsoft.com/office/drawing/2014/chart" uri="{C3380CC4-5D6E-409C-BE32-E72D297353CC}">
              <c16:uniqueId val="{00000005-F03D-498D-80E1-D6A567A1902F}"/>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c:ext xmlns:c16="http://schemas.microsoft.com/office/drawing/2014/chart" uri="{C3380CC4-5D6E-409C-BE32-E72D297353CC}">
              <c16:uniqueId val="{00000006-F03D-498D-80E1-D6A567A1902F}"/>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c:ext xmlns:c16="http://schemas.microsoft.com/office/drawing/2014/chart" uri="{C3380CC4-5D6E-409C-BE32-E72D297353CC}">
              <c16:uniqueId val="{00000007-F03D-498D-80E1-D6A567A1902F}"/>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c:ext xmlns:c16="http://schemas.microsoft.com/office/drawing/2014/chart" uri="{C3380CC4-5D6E-409C-BE32-E72D297353CC}">
              <c16:uniqueId val="{00000008-F03D-498D-80E1-D6A567A1902F}"/>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F03D-498D-80E1-D6A567A1902F}"/>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c:ext xmlns:c16="http://schemas.microsoft.com/office/drawing/2014/chart" uri="{C3380CC4-5D6E-409C-BE32-E72D297353CC}">
              <c16:uniqueId val="{0000000B-F03D-498D-80E1-D6A567A1902F}"/>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c:ext xmlns:c16="http://schemas.microsoft.com/office/drawing/2014/chart" uri="{C3380CC4-5D6E-409C-BE32-E72D297353CC}">
              <c16:uniqueId val="{0000000C-F03D-498D-80E1-D6A567A1902F}"/>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D-F03D-498D-80E1-D6A567A1902F}"/>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10">
                    <c:v>0</c:v>
                  </c:pt>
                  <c:pt idx="11">
                    <c:v>0</c:v>
                  </c:pt>
                  <c:pt idx="12">
                    <c:v>0</c:v>
                  </c:pt>
                  <c:pt idx="13">
                    <c:v>0</c:v>
                  </c:pt>
                  <c:pt idx="14">
                    <c:v>0</c:v>
                  </c:pt>
                  <c:pt idx="16">
                    <c:v>0</c:v>
                  </c:pt>
                  <c:pt idx="17">
                    <c:v>0</c:v>
                  </c:pt>
                  <c:pt idx="18">
                    <c:v>0</c:v>
                  </c:pt>
                  <c:pt idx="19">
                    <c:v>0</c:v>
                  </c:pt>
                  <c:pt idx="20">
                    <c:v>0</c:v>
                  </c:pt>
                  <c:pt idx="25">
                    <c:v>0</c:v>
                  </c:pt>
                  <c:pt idx="26">
                    <c:v>0</c:v>
                  </c:pt>
                </c15:dlblRangeCache>
              </c15:datalabelsRange>
            </c:ext>
            <c:ext xmlns:c16="http://schemas.microsoft.com/office/drawing/2014/chart" uri="{C3380CC4-5D6E-409C-BE32-E72D297353CC}">
              <c16:uniqueId val="{0000000E-F03D-498D-80E1-D6A567A1902F}"/>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F-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c:ext xmlns:c16="http://schemas.microsoft.com/office/drawing/2014/chart" uri="{C3380CC4-5D6E-409C-BE32-E72D297353CC}">
              <c16:uniqueId val="{00000010-F03D-498D-80E1-D6A567A1902F}"/>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12-F03D-498D-80E1-D6A567A1902F}"/>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c:ext xmlns:c16="http://schemas.microsoft.com/office/drawing/2014/chart" uri="{C3380CC4-5D6E-409C-BE32-E72D297353CC}">
              <c16:uniqueId val="{00000013-F03D-498D-80E1-D6A567A1902F}"/>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4-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c:ext xmlns:c16="http://schemas.microsoft.com/office/drawing/2014/chart" uri="{C3380CC4-5D6E-409C-BE32-E72D297353CC}">
              <c16:uniqueId val="{00000015-F03D-498D-80E1-D6A567A1902F}"/>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c:ext xmlns:c16="http://schemas.microsoft.com/office/drawing/2014/chart" uri="{C3380CC4-5D6E-409C-BE32-E72D297353CC}">
              <c16:uniqueId val="{00000016-F03D-498D-80E1-D6A567A1902F}"/>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7-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c:ext xmlns:c16="http://schemas.microsoft.com/office/drawing/2014/chart" uri="{C3380CC4-5D6E-409C-BE32-E72D297353CC}">
              <c16:uniqueId val="{00000018-F03D-498D-80E1-D6A567A1902F}"/>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c:ext xmlns:c16="http://schemas.microsoft.com/office/drawing/2014/chart" uri="{C3380CC4-5D6E-409C-BE32-E72D297353CC}">
                <c16:uniqueId val="{00000019-F03D-498D-80E1-D6A567A1902F}"/>
              </c:ext>
            </c:extLst>
          </c:dPt>
          <c:dLbls>
            <c:dLbl>
              <c:idx val="0"/>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c:ext xmlns:c16="http://schemas.microsoft.com/office/drawing/2014/chart" uri="{C3380CC4-5D6E-409C-BE32-E72D297353CC}">
              <c16:uniqueId val="{0000001A-F03D-498D-80E1-D6A567A1902F}"/>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c:ext xmlns:c16="http://schemas.microsoft.com/office/drawing/2014/chart" uri="{C3380CC4-5D6E-409C-BE32-E72D297353CC}">
              <c16:uniqueId val="{0000001B-F03D-498D-80E1-D6A567A1902F}"/>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c:ext xmlns:c16="http://schemas.microsoft.com/office/drawing/2014/chart" uri="{C3380CC4-5D6E-409C-BE32-E72D297353CC}">
              <c16:uniqueId val="{0000001C-F03D-498D-80E1-D6A567A1902F}"/>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c:ext xmlns:c16="http://schemas.microsoft.com/office/drawing/2014/chart" uri="{C3380CC4-5D6E-409C-BE32-E72D297353CC}">
              <c16:uniqueId val="{0000001D-F03D-498D-80E1-D6A567A1902F}"/>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c:ext xmlns:c16="http://schemas.microsoft.com/office/drawing/2014/chart" uri="{C3380CC4-5D6E-409C-BE32-E72D297353CC}">
              <c16:uniqueId val="{0000001E-F03D-498D-80E1-D6A567A1902F}"/>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c:ext xmlns:c16="http://schemas.microsoft.com/office/drawing/2014/chart" uri="{C3380CC4-5D6E-409C-BE32-E72D297353CC}">
              <c16:uniqueId val="{0000001F-F03D-498D-80E1-D6A567A1902F}"/>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c:ext xmlns:c16="http://schemas.microsoft.com/office/drawing/2014/chart" uri="{C3380CC4-5D6E-409C-BE32-E72D297353CC}">
              <c16:uniqueId val="{00000020-F03D-498D-80E1-D6A567A1902F}"/>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c:ext xmlns:c16="http://schemas.microsoft.com/office/drawing/2014/chart" uri="{C3380CC4-5D6E-409C-BE32-E72D297353CC}">
              <c16:uniqueId val="{00000021-F03D-498D-80E1-D6A567A1902F}"/>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c:ext xmlns:c16="http://schemas.microsoft.com/office/drawing/2014/chart" uri="{C3380CC4-5D6E-409C-BE32-E72D297353CC}">
              <c16:uniqueId val="{00000022-F03D-498D-80E1-D6A567A1902F}"/>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c:ext xmlns:c16="http://schemas.microsoft.com/office/drawing/2014/chart" uri="{C3380CC4-5D6E-409C-BE32-E72D297353CC}">
              <c16:uniqueId val="{00000023-F03D-498D-80E1-D6A567A1902F}"/>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c:ext xmlns:c16="http://schemas.microsoft.com/office/drawing/2014/chart" uri="{C3380CC4-5D6E-409C-BE32-E72D297353CC}">
              <c16:uniqueId val="{00000024-F03D-498D-80E1-D6A567A1902F}"/>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c:ext xmlns:c16="http://schemas.microsoft.com/office/drawing/2014/chart" uri="{C3380CC4-5D6E-409C-BE32-E72D297353CC}">
              <c16:uniqueId val="{00000025-F03D-498D-80E1-D6A567A1902F}"/>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c:ext xmlns:c16="http://schemas.microsoft.com/office/drawing/2014/chart" uri="{C3380CC4-5D6E-409C-BE32-E72D297353CC}">
              <c16:uniqueId val="{00000026-F03D-498D-80E1-D6A567A1902F}"/>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c:ext xmlns:c16="http://schemas.microsoft.com/office/drawing/2014/chart" uri="{C3380CC4-5D6E-409C-BE32-E72D297353CC}">
              <c16:uniqueId val="{00000027-F03D-498D-80E1-D6A567A1902F}"/>
            </c:ext>
          </c:extLst>
        </c:ser>
        <c:dLbls>
          <c:showLegendKey val="0"/>
          <c:showVal val="0"/>
          <c:showCatName val="0"/>
          <c:showSerName val="0"/>
          <c:showPercent val="0"/>
          <c:showBubbleSize val="0"/>
        </c:dLbls>
        <c:axId val="133065344"/>
        <c:axId val="133095808"/>
      </c:scatterChart>
      <c:valAx>
        <c:axId val="133065344"/>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33095808"/>
        <c:crosses val="autoZero"/>
        <c:crossBetween val="midCat"/>
      </c:valAx>
      <c:valAx>
        <c:axId val="133095808"/>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33065344"/>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704850</xdr:colOff>
      <xdr:row>0</xdr:row>
      <xdr:rowOff>76200</xdr:rowOff>
    </xdr:from>
    <xdr:ext cx="2381250" cy="1847850"/>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1352550</xdr:colOff>
      <xdr:row>0</xdr:row>
      <xdr:rowOff>95250</xdr:rowOff>
    </xdr:from>
    <xdr:ext cx="2076450" cy="1533525"/>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714375</xdr:colOff>
      <xdr:row>0</xdr:row>
      <xdr:rowOff>0</xdr:rowOff>
    </xdr:from>
    <xdr:ext cx="2076450" cy="1533525"/>
    <xdr:pic>
      <xdr:nvPicPr>
        <xdr:cNvPr id="2" name="image1.pn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1209675</xdr:colOff>
      <xdr:row>0</xdr:row>
      <xdr:rowOff>76200</xdr:rowOff>
    </xdr:from>
    <xdr:ext cx="2171700" cy="1457325"/>
    <xdr:pic>
      <xdr:nvPicPr>
        <xdr:cNvPr id="2" name="image1.png">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28</xdr:col>
      <xdr:colOff>276225</xdr:colOff>
      <xdr:row>8</xdr:row>
      <xdr:rowOff>0</xdr:rowOff>
    </xdr:from>
    <xdr:ext cx="447675" cy="428625"/>
    <xdr:sp macro="" textlink="">
      <xdr:nvSpPr>
        <xdr:cNvPr id="3" name="Shape 3">
          <a:extLst>
            <a:ext uri="{FF2B5EF4-FFF2-40B4-BE49-F238E27FC236}">
              <a16:creationId xmlns:a16="http://schemas.microsoft.com/office/drawing/2014/main" id="{00000000-0008-0000-0E00-000003000000}"/>
            </a:ext>
          </a:extLst>
        </xdr:cNvPr>
        <xdr:cNvSpPr/>
      </xdr:nvSpPr>
      <xdr:spPr>
        <a:xfrm>
          <a:off x="5126925" y="3570450"/>
          <a:ext cx="4381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9</xdr:row>
      <xdr:rowOff>0</xdr:rowOff>
    </xdr:from>
    <xdr:ext cx="485775" cy="428625"/>
    <xdr:sp macro="" textlink="">
      <xdr:nvSpPr>
        <xdr:cNvPr id="4" name="Shape 4">
          <a:extLst>
            <a:ext uri="{FF2B5EF4-FFF2-40B4-BE49-F238E27FC236}">
              <a16:creationId xmlns:a16="http://schemas.microsoft.com/office/drawing/2014/main" id="{00000000-0008-0000-0E00-000004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10</xdr:row>
      <xdr:rowOff>0</xdr:rowOff>
    </xdr:from>
    <xdr:ext cx="485775" cy="428625"/>
    <xdr:sp macro="" textlink="">
      <xdr:nvSpPr>
        <xdr:cNvPr id="5" name="Shape 5">
          <a:extLst>
            <a:ext uri="{FF2B5EF4-FFF2-40B4-BE49-F238E27FC236}">
              <a16:creationId xmlns:a16="http://schemas.microsoft.com/office/drawing/2014/main" id="{00000000-0008-0000-0E00-000005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11</xdr:row>
      <xdr:rowOff>0</xdr:rowOff>
    </xdr:from>
    <xdr:ext cx="485775" cy="428625"/>
    <xdr:sp macro="" textlink="">
      <xdr:nvSpPr>
        <xdr:cNvPr id="6" name="Shape 6">
          <a:extLst>
            <a:ext uri="{FF2B5EF4-FFF2-40B4-BE49-F238E27FC236}">
              <a16:creationId xmlns:a16="http://schemas.microsoft.com/office/drawing/2014/main" id="{00000000-0008-0000-0E00-000006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47625</xdr:colOff>
      <xdr:row>8</xdr:row>
      <xdr:rowOff>47625</xdr:rowOff>
    </xdr:from>
    <xdr:ext cx="771525" cy="304800"/>
    <xdr:sp macro="" textlink="">
      <xdr:nvSpPr>
        <xdr:cNvPr id="7" name="Shape 7">
          <a:extLst>
            <a:ext uri="{FF2B5EF4-FFF2-40B4-BE49-F238E27FC236}">
              <a16:creationId xmlns:a16="http://schemas.microsoft.com/office/drawing/2014/main" id="{00000000-0008-0000-0E00-000007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57150</xdr:colOff>
      <xdr:row>9</xdr:row>
      <xdr:rowOff>57150</xdr:rowOff>
    </xdr:from>
    <xdr:ext cx="762000" cy="304800"/>
    <xdr:sp macro="" textlink="">
      <xdr:nvSpPr>
        <xdr:cNvPr id="8" name="Shape 8">
          <a:extLst>
            <a:ext uri="{FF2B5EF4-FFF2-40B4-BE49-F238E27FC236}">
              <a16:creationId xmlns:a16="http://schemas.microsoft.com/office/drawing/2014/main" id="{00000000-0008-0000-0E00-000008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57150</xdr:colOff>
      <xdr:row>10</xdr:row>
      <xdr:rowOff>66675</xdr:rowOff>
    </xdr:from>
    <xdr:ext cx="762000" cy="304800"/>
    <xdr:sp macro="" textlink="">
      <xdr:nvSpPr>
        <xdr:cNvPr id="9" name="Shape 9">
          <a:extLst>
            <a:ext uri="{FF2B5EF4-FFF2-40B4-BE49-F238E27FC236}">
              <a16:creationId xmlns:a16="http://schemas.microsoft.com/office/drawing/2014/main" id="{00000000-0008-0000-0E00-000009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57150</xdr:colOff>
      <xdr:row>11</xdr:row>
      <xdr:rowOff>47625</xdr:rowOff>
    </xdr:from>
    <xdr:ext cx="752475" cy="304800"/>
    <xdr:sp macro="" textlink="">
      <xdr:nvSpPr>
        <xdr:cNvPr id="10" name="Shape 10">
          <a:extLst>
            <a:ext uri="{FF2B5EF4-FFF2-40B4-BE49-F238E27FC236}">
              <a16:creationId xmlns:a16="http://schemas.microsoft.com/office/drawing/2014/main" id="{00000000-0008-0000-0E00-00000A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28</xdr:col>
      <xdr:colOff>247650</xdr:colOff>
      <xdr:row>39</xdr:row>
      <xdr:rowOff>0</xdr:rowOff>
    </xdr:from>
    <xdr:ext cx="485775" cy="428625"/>
    <xdr:sp macro="" textlink="">
      <xdr:nvSpPr>
        <xdr:cNvPr id="11" name="Shape 11">
          <a:extLst>
            <a:ext uri="{FF2B5EF4-FFF2-40B4-BE49-F238E27FC236}">
              <a16:creationId xmlns:a16="http://schemas.microsoft.com/office/drawing/2014/main" id="{00000000-0008-0000-0E00-00000B000000}"/>
            </a:ext>
          </a:extLst>
        </xdr:cNvPr>
        <xdr:cNvSpPr/>
      </xdr:nvSpPr>
      <xdr:spPr>
        <a:xfrm>
          <a:off x="5107875" y="3570450"/>
          <a:ext cx="4762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40</xdr:row>
      <xdr:rowOff>0</xdr:rowOff>
    </xdr:from>
    <xdr:ext cx="485775" cy="428625"/>
    <xdr:sp macro="" textlink="">
      <xdr:nvSpPr>
        <xdr:cNvPr id="2" name="Shape 4">
          <a:extLst>
            <a:ext uri="{FF2B5EF4-FFF2-40B4-BE49-F238E27FC236}">
              <a16:creationId xmlns:a16="http://schemas.microsoft.com/office/drawing/2014/main" id="{00000000-0008-0000-0E00-000002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41</xdr:row>
      <xdr:rowOff>0</xdr:rowOff>
    </xdr:from>
    <xdr:ext cx="485775" cy="428625"/>
    <xdr:sp macro="" textlink="">
      <xdr:nvSpPr>
        <xdr:cNvPr id="12" name="Shape 5">
          <a:extLst>
            <a:ext uri="{FF2B5EF4-FFF2-40B4-BE49-F238E27FC236}">
              <a16:creationId xmlns:a16="http://schemas.microsoft.com/office/drawing/2014/main" id="{00000000-0008-0000-0E00-00000C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42</xdr:row>
      <xdr:rowOff>0</xdr:rowOff>
    </xdr:from>
    <xdr:ext cx="485775" cy="428625"/>
    <xdr:sp macro="" textlink="">
      <xdr:nvSpPr>
        <xdr:cNvPr id="13" name="Shape 6">
          <a:extLst>
            <a:ext uri="{FF2B5EF4-FFF2-40B4-BE49-F238E27FC236}">
              <a16:creationId xmlns:a16="http://schemas.microsoft.com/office/drawing/2014/main" id="{00000000-0008-0000-0E00-00000D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19050</xdr:colOff>
      <xdr:row>39</xdr:row>
      <xdr:rowOff>57150</xdr:rowOff>
    </xdr:from>
    <xdr:ext cx="771525" cy="304800"/>
    <xdr:sp macro="" textlink="">
      <xdr:nvSpPr>
        <xdr:cNvPr id="14" name="Shape 12">
          <a:extLst>
            <a:ext uri="{FF2B5EF4-FFF2-40B4-BE49-F238E27FC236}">
              <a16:creationId xmlns:a16="http://schemas.microsoft.com/office/drawing/2014/main" id="{00000000-0008-0000-0E00-00000E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28575</xdr:colOff>
      <xdr:row>40</xdr:row>
      <xdr:rowOff>66675</xdr:rowOff>
    </xdr:from>
    <xdr:ext cx="762000" cy="304800"/>
    <xdr:sp macro="" textlink="">
      <xdr:nvSpPr>
        <xdr:cNvPr id="15" name="Shape 13">
          <a:extLst>
            <a:ext uri="{FF2B5EF4-FFF2-40B4-BE49-F238E27FC236}">
              <a16:creationId xmlns:a16="http://schemas.microsoft.com/office/drawing/2014/main" id="{00000000-0008-0000-0E00-00000F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28575</xdr:colOff>
      <xdr:row>41</xdr:row>
      <xdr:rowOff>76200</xdr:rowOff>
    </xdr:from>
    <xdr:ext cx="762000" cy="304800"/>
    <xdr:sp macro="" textlink="">
      <xdr:nvSpPr>
        <xdr:cNvPr id="16" name="Shape 14">
          <a:extLst>
            <a:ext uri="{FF2B5EF4-FFF2-40B4-BE49-F238E27FC236}">
              <a16:creationId xmlns:a16="http://schemas.microsoft.com/office/drawing/2014/main" id="{00000000-0008-0000-0E00-000010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28575</xdr:colOff>
      <xdr:row>42</xdr:row>
      <xdr:rowOff>57150</xdr:rowOff>
    </xdr:from>
    <xdr:ext cx="752475" cy="304800"/>
    <xdr:sp macro="" textlink="">
      <xdr:nvSpPr>
        <xdr:cNvPr id="17" name="Shape 15">
          <a:extLst>
            <a:ext uri="{FF2B5EF4-FFF2-40B4-BE49-F238E27FC236}">
              <a16:creationId xmlns:a16="http://schemas.microsoft.com/office/drawing/2014/main" id="{00000000-0008-0000-0E00-000011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10</xdr:col>
      <xdr:colOff>219075</xdr:colOff>
      <xdr:row>0</xdr:row>
      <xdr:rowOff>123825</xdr:rowOff>
    </xdr:from>
    <xdr:ext cx="2171700" cy="1457325"/>
    <xdr:pic>
      <xdr:nvPicPr>
        <xdr:cNvPr id="18" name="image1.png">
          <a:extLst>
            <a:ext uri="{FF2B5EF4-FFF2-40B4-BE49-F238E27FC236}">
              <a16:creationId xmlns:a16="http://schemas.microsoft.com/office/drawing/2014/main" id="{00000000-0008-0000-0E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19</xdr:col>
      <xdr:colOff>333375</xdr:colOff>
      <xdr:row>6</xdr:row>
      <xdr:rowOff>-1</xdr:rowOff>
    </xdr:from>
    <xdr:to>
      <xdr:col>26</xdr:col>
      <xdr:colOff>660400</xdr:colOff>
      <xdr:row>14</xdr:row>
      <xdr:rowOff>12699</xdr:rowOff>
    </xdr:to>
    <xdr:graphicFrame macro="">
      <xdr:nvGraphicFramePr>
        <xdr:cNvPr id="19" name="Gráfico 18">
          <a:extLst>
            <a:ext uri="{FF2B5EF4-FFF2-40B4-BE49-F238E27FC236}">
              <a16:creationId xmlns:a16="http://schemas.microsoft.com/office/drawing/2014/main" id="{47534FD2-47A4-401D-8C2A-287DDC162B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47625</xdr:colOff>
      <xdr:row>35</xdr:row>
      <xdr:rowOff>333374</xdr:rowOff>
    </xdr:from>
    <xdr:to>
      <xdr:col>26</xdr:col>
      <xdr:colOff>755650</xdr:colOff>
      <xdr:row>44</xdr:row>
      <xdr:rowOff>60324</xdr:rowOff>
    </xdr:to>
    <xdr:graphicFrame macro="">
      <xdr:nvGraphicFramePr>
        <xdr:cNvPr id="20" name="Gráfico 19">
          <a:extLst>
            <a:ext uri="{FF2B5EF4-FFF2-40B4-BE49-F238E27FC236}">
              <a16:creationId xmlns:a16="http://schemas.microsoft.com/office/drawing/2014/main" id="{B7F31BCD-F79D-4F85-A503-A82EDA6E7A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oneCellAnchor>
    <xdr:from>
      <xdr:col>1</xdr:col>
      <xdr:colOff>962025</xdr:colOff>
      <xdr:row>0</xdr:row>
      <xdr:rowOff>200025</xdr:rowOff>
    </xdr:from>
    <xdr:ext cx="2076450" cy="1533525"/>
    <xdr:pic>
      <xdr:nvPicPr>
        <xdr:cNvPr id="2" name="image1.png">
          <a:extLst>
            <a:ext uri="{FF2B5EF4-FFF2-40B4-BE49-F238E27FC236}">
              <a16:creationId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berto%20Gomez/Desktop/mapa%20de%20riesgos%20trabajo/FT-SIG-014%20MAPA%20DE%20RIESGOS%20V5%20%20-%20copia%205-de%20Noviembre%2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del contexto"/>
      <sheetName val="Tipología riesgos"/>
      <sheetName val="VALIDACIÓN DE DATOS"/>
      <sheetName val="Instructivo"/>
      <sheetName val="Tablas Guias"/>
      <sheetName val="Mapa final"/>
      <sheetName val="Matriz Calor Inherente-Residual"/>
      <sheetName val="Tabla Impacto"/>
      <sheetName val="Mapa Riesgo -Consolidado"/>
      <sheetName val="Opciones Tratamiento"/>
      <sheetName val="Hoja1 (2)"/>
      <sheetName val="Hoja1"/>
      <sheetName val="Riesgos de Corrupción"/>
      <sheetName val="Controles de Corrupción"/>
      <sheetName val="Mapa de calor Corrupción"/>
      <sheetName val="Mapa Riesgo Corrup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L8">
            <v>0</v>
          </cell>
          <cell r="N8" t="str">
            <v xml:space="preserve"> </v>
          </cell>
          <cell r="P8" t="str">
            <v xml:space="preserve"> </v>
          </cell>
        </row>
        <row r="9">
          <cell r="L9">
            <v>0</v>
          </cell>
          <cell r="N9" t="str">
            <v xml:space="preserve"> </v>
          </cell>
          <cell r="P9" t="str">
            <v xml:space="preserve"> </v>
          </cell>
        </row>
        <row r="10">
          <cell r="L10">
            <v>0</v>
          </cell>
          <cell r="N10" t="str">
            <v xml:space="preserve"> </v>
          </cell>
          <cell r="P10" t="str">
            <v xml:space="preserve"> </v>
          </cell>
        </row>
        <row r="11">
          <cell r="L11">
            <v>0</v>
          </cell>
          <cell r="N11" t="str">
            <v xml:space="preserve"> </v>
          </cell>
          <cell r="P11" t="str">
            <v xml:space="preserve"> </v>
          </cell>
        </row>
        <row r="12">
          <cell r="L12">
            <v>0</v>
          </cell>
          <cell r="N12" t="str">
            <v xml:space="preserve"> </v>
          </cell>
          <cell r="P12" t="str">
            <v xml:space="preserve"> </v>
          </cell>
        </row>
        <row r="13">
          <cell r="L13">
            <v>0</v>
          </cell>
          <cell r="N13" t="str">
            <v xml:space="preserve"> </v>
          </cell>
          <cell r="P13" t="str">
            <v xml:space="preserve"> </v>
          </cell>
        </row>
        <row r="14">
          <cell r="L14">
            <v>0</v>
          </cell>
          <cell r="N14" t="str">
            <v xml:space="preserve"> </v>
          </cell>
          <cell r="P14" t="str">
            <v xml:space="preserve"> </v>
          </cell>
        </row>
        <row r="15">
          <cell r="L15">
            <v>0</v>
          </cell>
          <cell r="N15" t="str">
            <v xml:space="preserve"> </v>
          </cell>
          <cell r="P15" t="str">
            <v xml:space="preserve"> </v>
          </cell>
        </row>
        <row r="18">
          <cell r="L18">
            <v>0</v>
          </cell>
          <cell r="N18" t="str">
            <v xml:space="preserve"> </v>
          </cell>
          <cell r="P18" t="str">
            <v xml:space="preserve"> </v>
          </cell>
        </row>
        <row r="19">
          <cell r="L19">
            <v>0</v>
          </cell>
          <cell r="N19" t="str">
            <v xml:space="preserve"> </v>
          </cell>
          <cell r="P19" t="str">
            <v xml:space="preserve"> </v>
          </cell>
        </row>
        <row r="20">
          <cell r="L20">
            <v>0</v>
          </cell>
          <cell r="N20" t="str">
            <v xml:space="preserve"> </v>
          </cell>
          <cell r="P20" t="str">
            <v xml:space="preserve"> </v>
          </cell>
        </row>
        <row r="21">
          <cell r="L21">
            <v>0</v>
          </cell>
          <cell r="N21" t="str">
            <v xml:space="preserve"> </v>
          </cell>
          <cell r="P21" t="str">
            <v xml:space="preserve"> </v>
          </cell>
        </row>
        <row r="22">
          <cell r="L22">
            <v>0</v>
          </cell>
          <cell r="N22" t="str">
            <v xml:space="preserve"> </v>
          </cell>
          <cell r="P22" t="str">
            <v xml:space="preserve"> </v>
          </cell>
        </row>
        <row r="23">
          <cell r="N23" t="str">
            <v xml:space="preserve"> </v>
          </cell>
          <cell r="P23" t="str">
            <v xml:space="preserve"> </v>
          </cell>
        </row>
        <row r="24">
          <cell r="L24">
            <v>0</v>
          </cell>
          <cell r="N24" t="str">
            <v xml:space="preserve"> </v>
          </cell>
          <cell r="P24" t="str">
            <v xml:space="preserve"> </v>
          </cell>
        </row>
        <row r="25">
          <cell r="L25">
            <v>0</v>
          </cell>
          <cell r="N25" t="str">
            <v xml:space="preserve"> </v>
          </cell>
          <cell r="P25" t="str">
            <v xml:space="preserve"> </v>
          </cell>
        </row>
        <row r="26">
          <cell r="L26">
            <v>0</v>
          </cell>
          <cell r="N26" t="str">
            <v xml:space="preserve"> </v>
          </cell>
          <cell r="P26" t="str">
            <v xml:space="preserve"> </v>
          </cell>
        </row>
        <row r="27">
          <cell r="L27">
            <v>0</v>
          </cell>
          <cell r="N27" t="str">
            <v xml:space="preserve"> </v>
          </cell>
          <cell r="P27" t="str">
            <v xml:space="preserve"> </v>
          </cell>
        </row>
        <row r="28">
          <cell r="L28">
            <v>0</v>
          </cell>
          <cell r="N28" t="str">
            <v xml:space="preserve"> </v>
          </cell>
          <cell r="P28" t="str">
            <v xml:space="preserve"> </v>
          </cell>
        </row>
        <row r="33">
          <cell r="L33">
            <v>0</v>
          </cell>
          <cell r="N33" t="str">
            <v xml:space="preserve"> </v>
          </cell>
          <cell r="P33" t="str">
            <v xml:space="preserve"> </v>
          </cell>
        </row>
        <row r="34">
          <cell r="L34">
            <v>0</v>
          </cell>
          <cell r="N34" t="str">
            <v xml:space="preserve"> </v>
          </cell>
          <cell r="P34" t="str">
            <v xml:space="preserve"> </v>
          </cell>
        </row>
      </sheetData>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C1:C181">
  <tableColumns count="1">
    <tableColumn id="1" xr3:uid="{00000000-0010-0000-0000-000001000000}" name="ID RIESGO"/>
  </tableColumns>
  <tableStyleInfo name="VALIDACIÓN DE DATOS-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E1:E201">
  <tableColumns count="1">
    <tableColumn id="1" xr3:uid="{00000000-0010-0000-0100-000001000000}" name="N° RIESGO"/>
  </tableColumns>
  <tableStyleInfo name="VALIDACIÓN DE DATOS-style 2" showFirstColumn="1" showLastColumn="1"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_3" displayName="Table_3" ref="G1:G31">
  <tableColumns count="1">
    <tableColumn id="1" xr3:uid="{00000000-0010-0000-0200-000001000000}" name="N° CONTROL"/>
  </tableColumns>
  <tableStyleInfo name="VALIDACIÓN DE DATOS-style 3" showFirstColumn="1" showLastColumn="1"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_4" displayName="Table_4" ref="I1:I31">
  <tableColumns count="1">
    <tableColumn id="1" xr3:uid="{00000000-0010-0000-0300-000001000000}" name="N° CAUSA"/>
  </tableColumns>
  <tableStyleInfo name="VALIDACIÓN DE DATOS-style 4" showFirstColumn="1" showLastColumn="1"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_5" displayName="Table_5" ref="K1:K16">
  <tableColumns count="1">
    <tableColumn id="1" xr3:uid="{00000000-0010-0000-0400-000001000000}" name="PROCESOS"/>
  </tableColumns>
  <tableStyleInfo name="VALIDACIÓN DE DATOS-style 5" showFirstColumn="1" showLastColumn="1"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_6" displayName="Table_6" ref="O1:O6">
  <tableColumns count="1">
    <tableColumn id="1" xr3:uid="{00000000-0010-0000-0500-000001000000}" name="IMPACTO"/>
  </tableColumns>
  <tableStyleInfo name="VALIDACIÓN DE DATOS-style 6" showFirstColumn="1" showLastColumn="1"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_7" displayName="Table_7" ref="Q1:Q6">
  <tableColumns count="1">
    <tableColumn id="1" xr3:uid="{00000000-0010-0000-0600-000001000000}" name="FRECUENCIA"/>
  </tableColumns>
  <tableStyleInfo name="VALIDACIÓN DE DATOS-style 7" showFirstColumn="1" showLastColumn="1"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_8" displayName="Table_8" ref="O9:O22">
  <tableColumns count="1">
    <tableColumn id="1" xr3:uid="{00000000-0010-0000-0700-000001000000}" name="TIPO DE RIESGO"/>
  </tableColumns>
  <tableStyleInfo name="VALIDACIÓN DE DATOS-style 8" showFirstColumn="1" showLastColumn="1"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_9" displayName="Table_9" ref="K20:K23">
  <tableColumns count="1">
    <tableColumn id="1" xr3:uid="{00000000-0010-0000-0800-000001000000}" name="RIESGOS"/>
  </tableColumns>
  <tableStyleInfo name="VALIDACIÓN DE DATOS-style 9" showFirstColumn="1" showLastColumn="1"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_10" displayName="Table_10" ref="AB21:AE42">
  <tableColumns count="4">
    <tableColumn id="1" xr3:uid="{00000000-0010-0000-0900-000001000000}" name="PROCESOS"/>
    <tableColumn id="2" xr3:uid="{00000000-0010-0000-0900-000002000000}" name="OBJETIVO"/>
    <tableColumn id="3" xr3:uid="{00000000-0010-0000-0900-000003000000}" name="ALCANCE"/>
    <tableColumn id="4" xr3:uid="{00000000-0010-0000-0900-000004000000}" name="TIPO DE PROCESO"/>
  </tableColumns>
  <tableStyleInfo name="VALIDACIÓN DE DATOS-style 10" showFirstColumn="1" showLastColumn="1"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_11" displayName="Table_11" ref="K26:K29">
  <tableColumns count="1">
    <tableColumn id="1" xr3:uid="{00000000-0010-0000-0A00-000001000000}" name="RANGO"/>
  </tableColumns>
  <tableStyleInfo name="VALIDACIÓN DE DATOS-style 11" showFirstColumn="1" showLastColumn="1"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able_12" displayName="Table_12" ref="B209:C219">
  <tableColumns count="2">
    <tableColumn id="1" xr3:uid="{00000000-0010-0000-0B00-000001000000}" name="Criterios"/>
    <tableColumn id="2" xr3:uid="{00000000-0010-0000-0B00-000002000000}" name="Subcriterios"/>
  </tableColumns>
  <tableStyleInfo name="Tabla Impacto-style" showFirstColumn="1" showLastColumn="1"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Gestión" displayName="Gestión" ref="B36:B39">
  <tableColumns count="1">
    <tableColumn id="1" xr3:uid="{00000000-0010-0000-0C00-000001000000}" name="Gestión"/>
  </tableColumns>
  <tableStyleInfo name="Opciones Tratamiento-style" showFirstColumn="1" showLastColumn="1"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Fiscal" displayName="Fiscal" ref="C36:C37">
  <tableColumns count="1">
    <tableColumn id="1" xr3:uid="{00000000-0010-0000-0D00-000001000000}" name="Fiscal"/>
  </tableColumns>
  <tableStyleInfo name="Opciones Tratamiento-style 2" showFirstColumn="1" showLastColumn="1"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E000000}" name="Seguridad_Información" displayName="Seguridad_Información" ref="D36:D39">
  <tableColumns count="1">
    <tableColumn id="1" xr3:uid="{00000000-0010-0000-0E00-000001000000}" name="Seguridad_Información"/>
  </tableColumns>
  <tableStyleInfo name="Opciones Tratamiento-style 3" showFirstColumn="1" showLastColumn="1"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F000000}" name="Económico_" displayName="Económico_" ref="B42:B45">
  <tableColumns count="1">
    <tableColumn id="1" xr3:uid="{00000000-0010-0000-0F00-000001000000}" name="Económico_"/>
  </tableColumns>
  <tableStyleInfo name="Opciones Tratamiento-style 4" showFirstColumn="1" showLastColumn="1"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0000000}" name="Reputacional_" displayName="Reputacional_" ref="C42:C45">
  <tableColumns count="1">
    <tableColumn id="1" xr3:uid="{00000000-0010-0000-1000-000001000000}" name="Reputacional_"/>
  </tableColumns>
  <tableStyleInfo name="Opciones Tratamiento-style 5" showFirstColumn="1" showLastColumn="1"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1000000}" name="Económico_y_Reputacional" displayName="Económico_y_Reputacional" ref="D42:D45">
  <tableColumns count="1">
    <tableColumn id="1" xr3:uid="{00000000-0010-0000-1100-000001000000}" name="Económico_y_Reputacional"/>
  </tableColumns>
  <tableStyleInfo name="Opciones Tratamiento-style 6" showFirstColumn="1" showLastColumn="1"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2000000}" name="Económico" displayName="Económico" ref="E42:E49">
  <tableColumns count="1">
    <tableColumn id="1" xr3:uid="{00000000-0010-0000-1200-000001000000}" name="Económico"/>
  </tableColumns>
  <tableStyleInfo name="Opciones Tratamiento-style 7" showFirstColumn="1" showLastColumn="1"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3000000}" name="Reputacional" displayName="Reputacional" ref="F42:F49">
  <tableColumns count="1">
    <tableColumn id="1" xr3:uid="{00000000-0010-0000-1300-000001000000}" name="Reputacional"/>
  </tableColumns>
  <tableStyleInfo name="Opciones Tratamiento-style 8" showFirstColumn="1" showLastColumn="1"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4000000}" name="EconómicoyReputacional" displayName="EconómicoyReputacional" ref="G42:G49">
  <tableColumns count="1">
    <tableColumn id="1" xr3:uid="{00000000-0010-0000-1400-000001000000}" name="EconómicoyReputacional"/>
  </tableColumns>
  <tableStyleInfo name="Opciones Tratamiento-style 9"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8" Type="http://schemas.openxmlformats.org/officeDocument/2006/relationships/table" Target="../tables/table20.xml"/><Relationship Id="rId3" Type="http://schemas.openxmlformats.org/officeDocument/2006/relationships/table" Target="../tables/table15.xml"/><Relationship Id="rId7" Type="http://schemas.openxmlformats.org/officeDocument/2006/relationships/table" Target="../tables/table19.xml"/><Relationship Id="rId2" Type="http://schemas.openxmlformats.org/officeDocument/2006/relationships/table" Target="../tables/table14.xml"/><Relationship Id="rId1" Type="http://schemas.openxmlformats.org/officeDocument/2006/relationships/table" Target="../tables/table13.xml"/><Relationship Id="rId6" Type="http://schemas.openxmlformats.org/officeDocument/2006/relationships/table" Target="../tables/table18.xml"/><Relationship Id="rId5" Type="http://schemas.openxmlformats.org/officeDocument/2006/relationships/table" Target="../tables/table17.xml"/><Relationship Id="rId4" Type="http://schemas.openxmlformats.org/officeDocument/2006/relationships/table" Target="../tables/table16.xml"/><Relationship Id="rId9" Type="http://schemas.openxmlformats.org/officeDocument/2006/relationships/table" Target="../tables/table2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0"/>
  <sheetViews>
    <sheetView workbookViewId="0"/>
  </sheetViews>
  <sheetFormatPr baseColWidth="10" defaultColWidth="14.42578125" defaultRowHeight="15" customHeight="1"/>
  <cols>
    <col min="1" max="1" width="20" customWidth="1"/>
    <col min="2" max="2" width="15.85546875" customWidth="1"/>
    <col min="3" max="3" width="21.85546875" customWidth="1"/>
    <col min="4" max="4" width="52.28515625" customWidth="1"/>
    <col min="5" max="26" width="10.7109375" customWidth="1"/>
  </cols>
  <sheetData>
    <row r="1" spans="1:3">
      <c r="A1" s="1" t="s">
        <v>0</v>
      </c>
      <c r="B1" s="1" t="s">
        <v>1</v>
      </c>
      <c r="C1" s="1" t="s">
        <v>2</v>
      </c>
    </row>
    <row r="2" spans="1:3">
      <c r="A2" s="339" t="s">
        <v>3</v>
      </c>
    </row>
    <row r="3" spans="1:3" ht="38.25">
      <c r="A3" s="340"/>
      <c r="B3" s="2" t="s">
        <v>4</v>
      </c>
      <c r="C3" s="2" t="s">
        <v>5</v>
      </c>
    </row>
    <row r="4" spans="1:3" ht="51">
      <c r="A4" s="340"/>
      <c r="B4" s="2" t="s">
        <v>6</v>
      </c>
      <c r="C4" s="2" t="s">
        <v>7</v>
      </c>
    </row>
    <row r="5" spans="1:3" ht="38.25">
      <c r="A5" s="340"/>
      <c r="B5" s="2" t="s">
        <v>8</v>
      </c>
      <c r="C5" s="2" t="s">
        <v>9</v>
      </c>
    </row>
    <row r="6" spans="1:3" ht="51">
      <c r="A6" s="340"/>
      <c r="B6" s="2" t="s">
        <v>10</v>
      </c>
      <c r="C6" s="2" t="s">
        <v>11</v>
      </c>
    </row>
    <row r="7" spans="1:3" ht="51">
      <c r="A7" s="340"/>
      <c r="B7" s="2" t="s">
        <v>12</v>
      </c>
      <c r="C7" s="2" t="s">
        <v>13</v>
      </c>
    </row>
    <row r="8" spans="1:3" ht="38.25">
      <c r="A8" s="341"/>
      <c r="B8" s="2" t="s">
        <v>14</v>
      </c>
      <c r="C8" s="2" t="s">
        <v>15</v>
      </c>
    </row>
    <row r="9" spans="1:3" ht="63.75">
      <c r="A9" s="339" t="s">
        <v>16</v>
      </c>
      <c r="B9" s="2" t="s">
        <v>17</v>
      </c>
      <c r="C9" s="2" t="s">
        <v>18</v>
      </c>
    </row>
    <row r="10" spans="1:3" ht="51">
      <c r="A10" s="340"/>
      <c r="B10" s="2" t="s">
        <v>19</v>
      </c>
      <c r="C10" s="2" t="s">
        <v>20</v>
      </c>
    </row>
    <row r="11" spans="1:3" ht="51">
      <c r="A11" s="340"/>
      <c r="B11" s="2" t="s">
        <v>21</v>
      </c>
      <c r="C11" s="2" t="s">
        <v>22</v>
      </c>
    </row>
    <row r="12" spans="1:3" ht="76.5">
      <c r="A12" s="340"/>
      <c r="B12" s="2" t="s">
        <v>23</v>
      </c>
      <c r="C12" s="2" t="s">
        <v>24</v>
      </c>
    </row>
    <row r="13" spans="1:3" ht="51">
      <c r="A13" s="340"/>
      <c r="B13" s="2" t="s">
        <v>25</v>
      </c>
      <c r="C13" s="2" t="s">
        <v>26</v>
      </c>
    </row>
    <row r="14" spans="1:3" ht="63.75">
      <c r="A14" s="341"/>
      <c r="B14" s="2" t="s">
        <v>27</v>
      </c>
      <c r="C14" s="2" t="s">
        <v>28</v>
      </c>
    </row>
    <row r="15" spans="1:3" ht="38.25">
      <c r="A15" s="342" t="s">
        <v>29</v>
      </c>
      <c r="B15" s="2" t="s">
        <v>30</v>
      </c>
      <c r="C15" s="2" t="s">
        <v>31</v>
      </c>
    </row>
    <row r="16" spans="1:3" ht="63.75">
      <c r="A16" s="343"/>
      <c r="B16" s="2" t="s">
        <v>32</v>
      </c>
      <c r="C16" s="2" t="s">
        <v>33</v>
      </c>
    </row>
    <row r="17" spans="1:3" ht="63.75">
      <c r="A17" s="343"/>
      <c r="B17" s="2" t="s">
        <v>34</v>
      </c>
      <c r="C17" s="2" t="s">
        <v>35</v>
      </c>
    </row>
    <row r="18" spans="1:3" ht="38.25">
      <c r="A18" s="343"/>
      <c r="B18" s="2" t="s">
        <v>36</v>
      </c>
      <c r="C18" s="2" t="s">
        <v>37</v>
      </c>
    </row>
    <row r="19" spans="1:3" ht="51">
      <c r="A19" s="343"/>
      <c r="B19" s="2" t="s">
        <v>38</v>
      </c>
      <c r="C19" s="2" t="s">
        <v>39</v>
      </c>
    </row>
    <row r="20" spans="1:3" ht="63.75">
      <c r="A20" s="343"/>
      <c r="B20" s="2" t="s">
        <v>40</v>
      </c>
      <c r="C20" s="2" t="s">
        <v>41</v>
      </c>
    </row>
    <row r="21" spans="1:3" ht="15.75" customHeight="1">
      <c r="A21" s="344"/>
      <c r="B21" s="3" t="s">
        <v>42</v>
      </c>
      <c r="C21" s="3" t="s">
        <v>43</v>
      </c>
    </row>
    <row r="22" spans="1:3" ht="15.75" customHeight="1"/>
    <row r="23" spans="1:3" ht="15.75" customHeight="1"/>
    <row r="24" spans="1:3" ht="15.75" customHeight="1"/>
    <row r="25" spans="1:3" ht="15.75" customHeight="1"/>
    <row r="26" spans="1:3" ht="15.75" customHeight="1"/>
    <row r="27" spans="1:3" ht="15.75" customHeight="1"/>
    <row r="28" spans="1:3" ht="15.75" customHeight="1">
      <c r="A28" s="4" t="s">
        <v>44</v>
      </c>
    </row>
    <row r="29" spans="1:3" ht="15.75" customHeight="1">
      <c r="A29" s="4" t="s">
        <v>45</v>
      </c>
    </row>
    <row r="30" spans="1:3" ht="15.75" customHeight="1">
      <c r="A30" s="4" t="s">
        <v>46</v>
      </c>
    </row>
  </sheetData>
  <mergeCells count="3">
    <mergeCell ref="A2:A8"/>
    <mergeCell ref="A9:A14"/>
    <mergeCell ref="A15:A2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
  <sheetViews>
    <sheetView workbookViewId="0"/>
  </sheetViews>
  <sheetFormatPr baseColWidth="10" defaultColWidth="14.42578125" defaultRowHeight="15" customHeight="1"/>
  <cols>
    <col min="1" max="1" width="26.7109375" customWidth="1"/>
    <col min="2" max="2" width="38.42578125" customWidth="1"/>
    <col min="3" max="3" width="2" customWidth="1"/>
    <col min="4" max="4" width="38.42578125" customWidth="1"/>
    <col min="5" max="26" width="10.7109375" customWidth="1"/>
  </cols>
  <sheetData>
    <row r="1" spans="1:2">
      <c r="A1" s="345" t="s">
        <v>47</v>
      </c>
      <c r="B1" s="346"/>
    </row>
    <row r="2" spans="1:2" ht="75">
      <c r="A2" s="6" t="s">
        <v>48</v>
      </c>
      <c r="B2" s="7" t="s">
        <v>49</v>
      </c>
    </row>
    <row r="3" spans="1:2" ht="81" customHeight="1">
      <c r="A3" s="6" t="s">
        <v>50</v>
      </c>
      <c r="B3" s="7" t="s">
        <v>51</v>
      </c>
    </row>
    <row r="4" spans="1:2" ht="45">
      <c r="A4" s="6" t="s">
        <v>52</v>
      </c>
      <c r="B4" s="7" t="s">
        <v>53</v>
      </c>
    </row>
    <row r="5" spans="1:2" ht="105">
      <c r="A5" s="6" t="s">
        <v>54</v>
      </c>
      <c r="B5" s="7" t="s">
        <v>55</v>
      </c>
    </row>
    <row r="6" spans="1:2" ht="119.25" customHeight="1">
      <c r="A6" s="6" t="s">
        <v>56</v>
      </c>
      <c r="B6" s="7" t="s">
        <v>57</v>
      </c>
    </row>
    <row r="7" spans="1:2" ht="90">
      <c r="A7" s="8" t="s">
        <v>58</v>
      </c>
      <c r="B7" s="7" t="s">
        <v>59</v>
      </c>
    </row>
    <row r="8" spans="1:2" ht="75">
      <c r="A8" s="8" t="s">
        <v>60</v>
      </c>
      <c r="B8" s="7" t="s">
        <v>61</v>
      </c>
    </row>
    <row r="9" spans="1:2" ht="60">
      <c r="A9" s="6" t="s">
        <v>62</v>
      </c>
      <c r="B9" s="7" t="s">
        <v>63</v>
      </c>
    </row>
    <row r="10" spans="1:2" ht="150">
      <c r="A10" s="6" t="s">
        <v>64</v>
      </c>
      <c r="B10" s="7" t="s">
        <v>65</v>
      </c>
    </row>
  </sheetData>
  <mergeCells count="1">
    <mergeCell ref="A1:B1"/>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1:AE201"/>
  <sheetViews>
    <sheetView workbookViewId="0"/>
  </sheetViews>
  <sheetFormatPr baseColWidth="10" defaultColWidth="14.42578125" defaultRowHeight="15" customHeight="1"/>
  <cols>
    <col min="1" max="2" width="10.7109375" customWidth="1"/>
    <col min="3" max="3" width="12" customWidth="1"/>
    <col min="4" max="6" width="10.7109375" customWidth="1"/>
    <col min="7" max="9" width="16.28515625" customWidth="1"/>
    <col min="10" max="10" width="19.140625" customWidth="1"/>
    <col min="11" max="11" width="83.7109375" customWidth="1"/>
    <col min="12" max="12" width="10.7109375" customWidth="1"/>
    <col min="13" max="13" width="63.140625" customWidth="1"/>
    <col min="14" max="14" width="11.85546875" customWidth="1"/>
    <col min="15" max="15" width="32.5703125" customWidth="1"/>
    <col min="16" max="16" width="10.7109375" customWidth="1"/>
    <col min="17" max="17" width="18.28515625" customWidth="1"/>
    <col min="18" max="18" width="18" customWidth="1"/>
    <col min="19" max="22" width="10.7109375" customWidth="1"/>
    <col min="23" max="23" width="18.85546875" customWidth="1"/>
    <col min="24" max="27" width="10.7109375" customWidth="1"/>
    <col min="28" max="28" width="55.85546875" customWidth="1"/>
    <col min="29" max="29" width="78.85546875" customWidth="1"/>
    <col min="30" max="30" width="106.140625" customWidth="1"/>
    <col min="31" max="31" width="26.140625" customWidth="1"/>
  </cols>
  <sheetData>
    <row r="1" spans="3:25">
      <c r="C1" s="5" t="s">
        <v>66</v>
      </c>
      <c r="E1" s="5" t="s">
        <v>67</v>
      </c>
      <c r="F1" s="5"/>
      <c r="G1" s="5" t="s">
        <v>68</v>
      </c>
      <c r="H1" s="5"/>
      <c r="I1" s="5" t="s">
        <v>69</v>
      </c>
      <c r="K1" s="5" t="s">
        <v>70</v>
      </c>
      <c r="M1" s="9" t="s">
        <v>70</v>
      </c>
      <c r="O1" s="10" t="s">
        <v>71</v>
      </c>
      <c r="Q1" s="4" t="s">
        <v>72</v>
      </c>
    </row>
    <row r="2" spans="3:25">
      <c r="C2" s="4">
        <v>9000</v>
      </c>
      <c r="E2" s="11" t="s">
        <v>73</v>
      </c>
      <c r="F2" s="11"/>
      <c r="G2" s="11" t="s">
        <v>74</v>
      </c>
      <c r="H2" s="11"/>
      <c r="I2" s="11" t="s">
        <v>75</v>
      </c>
      <c r="K2" s="12" t="s">
        <v>76</v>
      </c>
      <c r="M2" s="13" t="s">
        <v>76</v>
      </c>
      <c r="O2" s="10" t="s">
        <v>77</v>
      </c>
      <c r="Q2" s="4" t="s">
        <v>78</v>
      </c>
    </row>
    <row r="3" spans="3:25">
      <c r="C3" s="4">
        <v>9001</v>
      </c>
      <c r="E3" s="11" t="s">
        <v>79</v>
      </c>
      <c r="F3" s="11"/>
      <c r="G3" s="11" t="s">
        <v>80</v>
      </c>
      <c r="H3" s="11"/>
      <c r="I3" s="11" t="s">
        <v>81</v>
      </c>
      <c r="K3" s="12" t="s">
        <v>82</v>
      </c>
      <c r="M3" s="13" t="s">
        <v>82</v>
      </c>
      <c r="O3" s="10" t="s">
        <v>83</v>
      </c>
      <c r="Q3" s="4" t="s">
        <v>84</v>
      </c>
    </row>
    <row r="4" spans="3:25">
      <c r="C4" s="4">
        <v>9002</v>
      </c>
      <c r="E4" s="11" t="s">
        <v>85</v>
      </c>
      <c r="F4" s="11"/>
      <c r="G4" s="11" t="s">
        <v>86</v>
      </c>
      <c r="H4" s="11"/>
      <c r="I4" s="11" t="s">
        <v>87</v>
      </c>
      <c r="K4" s="12" t="s">
        <v>88</v>
      </c>
      <c r="M4" s="13" t="s">
        <v>89</v>
      </c>
      <c r="O4" s="10" t="s">
        <v>90</v>
      </c>
      <c r="Q4" s="4" t="s">
        <v>91</v>
      </c>
      <c r="S4" s="4" t="s">
        <v>92</v>
      </c>
    </row>
    <row r="5" spans="3:25">
      <c r="C5" s="4">
        <v>9003</v>
      </c>
      <c r="E5" s="11" t="s">
        <v>93</v>
      </c>
      <c r="F5" s="11"/>
      <c r="G5" s="11" t="s">
        <v>94</v>
      </c>
      <c r="H5" s="11"/>
      <c r="I5" s="11" t="s">
        <v>95</v>
      </c>
      <c r="K5" s="12" t="s">
        <v>96</v>
      </c>
      <c r="M5" s="13" t="s">
        <v>96</v>
      </c>
      <c r="O5" s="10" t="s">
        <v>97</v>
      </c>
      <c r="Q5" s="4" t="s">
        <v>98</v>
      </c>
      <c r="S5" s="4" t="s">
        <v>99</v>
      </c>
    </row>
    <row r="6" spans="3:25" ht="30">
      <c r="C6" s="4">
        <v>9004</v>
      </c>
      <c r="E6" s="11" t="s">
        <v>100</v>
      </c>
      <c r="F6" s="11"/>
      <c r="G6" s="11" t="s">
        <v>101</v>
      </c>
      <c r="H6" s="11"/>
      <c r="I6" s="11" t="s">
        <v>102</v>
      </c>
      <c r="K6" s="12" t="s">
        <v>103</v>
      </c>
      <c r="M6" s="13" t="s">
        <v>103</v>
      </c>
      <c r="O6" s="10" t="s">
        <v>104</v>
      </c>
      <c r="Q6" s="4" t="s">
        <v>105</v>
      </c>
      <c r="S6" s="4" t="s">
        <v>106</v>
      </c>
      <c r="V6" s="14" t="s">
        <v>107</v>
      </c>
      <c r="W6" s="4" t="s">
        <v>108</v>
      </c>
    </row>
    <row r="7" spans="3:25" ht="15.75" customHeight="1">
      <c r="C7" s="4">
        <v>9005</v>
      </c>
      <c r="E7" s="11" t="s">
        <v>109</v>
      </c>
      <c r="F7" s="11"/>
      <c r="G7" s="11" t="s">
        <v>110</v>
      </c>
      <c r="H7" s="11"/>
      <c r="I7" s="11" t="s">
        <v>111</v>
      </c>
      <c r="K7" s="12" t="s">
        <v>112</v>
      </c>
      <c r="M7" s="13" t="s">
        <v>112</v>
      </c>
      <c r="S7" s="4" t="s">
        <v>113</v>
      </c>
      <c r="V7" s="15" t="s">
        <v>73</v>
      </c>
      <c r="W7" s="4">
        <v>0</v>
      </c>
      <c r="Y7" s="4">
        <f t="shared" ref="Y7:Y13" si="0">SUMIFS($W$7:$W$15,$V$7:$V$15,V7)</f>
        <v>2</v>
      </c>
    </row>
    <row r="8" spans="3:25">
      <c r="C8" s="4">
        <v>9006</v>
      </c>
      <c r="E8" s="11" t="s">
        <v>114</v>
      </c>
      <c r="F8" s="11"/>
      <c r="G8" s="11" t="s">
        <v>115</v>
      </c>
      <c r="H8" s="11"/>
      <c r="I8" s="11" t="s">
        <v>116</v>
      </c>
      <c r="K8" s="12" t="s">
        <v>117</v>
      </c>
      <c r="M8" s="13" t="s">
        <v>118</v>
      </c>
      <c r="S8" s="4" t="s">
        <v>119</v>
      </c>
      <c r="V8" s="15" t="s">
        <v>73</v>
      </c>
      <c r="W8" s="4">
        <v>0</v>
      </c>
      <c r="Y8" s="4">
        <f t="shared" si="0"/>
        <v>2</v>
      </c>
    </row>
    <row r="9" spans="3:25">
      <c r="C9" s="4">
        <v>9007</v>
      </c>
      <c r="E9" s="11" t="s">
        <v>120</v>
      </c>
      <c r="F9" s="11"/>
      <c r="G9" s="11" t="s">
        <v>121</v>
      </c>
      <c r="H9" s="11"/>
      <c r="I9" s="11" t="s">
        <v>122</v>
      </c>
      <c r="K9" s="12" t="s">
        <v>123</v>
      </c>
      <c r="M9" s="13" t="s">
        <v>124</v>
      </c>
      <c r="O9" s="11" t="s">
        <v>125</v>
      </c>
      <c r="S9" s="4" t="s">
        <v>126</v>
      </c>
      <c r="V9" s="15" t="s">
        <v>73</v>
      </c>
      <c r="W9" s="4">
        <v>1</v>
      </c>
      <c r="Y9" s="4">
        <f t="shared" si="0"/>
        <v>2</v>
      </c>
    </row>
    <row r="10" spans="3:25">
      <c r="C10" s="4">
        <v>9008</v>
      </c>
      <c r="E10" s="11" t="s">
        <v>127</v>
      </c>
      <c r="F10" s="11"/>
      <c r="G10" s="11" t="s">
        <v>128</v>
      </c>
      <c r="H10" s="11"/>
      <c r="I10" s="11" t="s">
        <v>129</v>
      </c>
      <c r="K10" s="12" t="s">
        <v>130</v>
      </c>
      <c r="M10" s="13" t="s">
        <v>130</v>
      </c>
      <c r="O10" s="11" t="s">
        <v>131</v>
      </c>
      <c r="S10" s="4" t="s">
        <v>132</v>
      </c>
      <c r="V10" s="15" t="s">
        <v>73</v>
      </c>
      <c r="W10" s="4">
        <v>0</v>
      </c>
      <c r="Y10" s="4">
        <f t="shared" si="0"/>
        <v>2</v>
      </c>
    </row>
    <row r="11" spans="3:25">
      <c r="C11" s="4">
        <v>9009</v>
      </c>
      <c r="E11" s="11" t="s">
        <v>133</v>
      </c>
      <c r="F11" s="11"/>
      <c r="G11" s="11" t="s">
        <v>134</v>
      </c>
      <c r="H11" s="11"/>
      <c r="I11" s="11" t="s">
        <v>135</v>
      </c>
      <c r="K11" s="12" t="s">
        <v>136</v>
      </c>
      <c r="M11" s="13" t="s">
        <v>136</v>
      </c>
      <c r="O11" s="11" t="s">
        <v>137</v>
      </c>
      <c r="S11" s="4" t="s">
        <v>138</v>
      </c>
      <c r="V11" s="15" t="s">
        <v>73</v>
      </c>
      <c r="W11" s="4">
        <v>0</v>
      </c>
      <c r="Y11" s="4">
        <f t="shared" si="0"/>
        <v>2</v>
      </c>
    </row>
    <row r="12" spans="3:25" ht="15.75" customHeight="1">
      <c r="C12" s="4">
        <v>9010</v>
      </c>
      <c r="E12" s="11" t="s">
        <v>139</v>
      </c>
      <c r="F12" s="11"/>
      <c r="G12" s="11" t="s">
        <v>140</v>
      </c>
      <c r="H12" s="11"/>
      <c r="I12" s="11" t="s">
        <v>141</v>
      </c>
      <c r="K12" s="12" t="s">
        <v>142</v>
      </c>
      <c r="M12" s="13" t="s">
        <v>143</v>
      </c>
      <c r="O12" s="11" t="s">
        <v>144</v>
      </c>
      <c r="S12" s="4" t="s">
        <v>145</v>
      </c>
      <c r="V12" s="15" t="s">
        <v>73</v>
      </c>
      <c r="W12" s="4">
        <v>1</v>
      </c>
      <c r="Y12" s="4">
        <f t="shared" si="0"/>
        <v>2</v>
      </c>
    </row>
    <row r="13" spans="3:25" ht="17.25" customHeight="1">
      <c r="C13" s="4">
        <v>9011</v>
      </c>
      <c r="E13" s="11" t="s">
        <v>146</v>
      </c>
      <c r="F13" s="11"/>
      <c r="G13" s="11" t="s">
        <v>147</v>
      </c>
      <c r="H13" s="11"/>
      <c r="I13" s="11" t="s">
        <v>148</v>
      </c>
      <c r="K13" s="12" t="s">
        <v>149</v>
      </c>
      <c r="M13" s="13" t="s">
        <v>149</v>
      </c>
      <c r="O13" s="11" t="s">
        <v>150</v>
      </c>
      <c r="S13" s="4" t="s">
        <v>151</v>
      </c>
      <c r="V13" s="15" t="s">
        <v>79</v>
      </c>
      <c r="W13" s="4">
        <v>2</v>
      </c>
      <c r="Y13" s="4">
        <f t="shared" si="0"/>
        <v>10</v>
      </c>
    </row>
    <row r="14" spans="3:25">
      <c r="C14" s="4">
        <v>9012</v>
      </c>
      <c r="E14" s="11" t="s">
        <v>152</v>
      </c>
      <c r="F14" s="11"/>
      <c r="G14" s="11" t="s">
        <v>153</v>
      </c>
      <c r="H14" s="11"/>
      <c r="I14" s="11" t="s">
        <v>154</v>
      </c>
      <c r="K14" s="12"/>
      <c r="O14" s="11"/>
      <c r="S14" s="4" t="s">
        <v>155</v>
      </c>
      <c r="V14" s="15" t="s">
        <v>79</v>
      </c>
      <c r="W14" s="4">
        <v>8</v>
      </c>
      <c r="Y14" s="4">
        <v>7</v>
      </c>
    </row>
    <row r="15" spans="3:25">
      <c r="C15" s="4">
        <v>9013</v>
      </c>
      <c r="E15" s="11" t="s">
        <v>156</v>
      </c>
      <c r="F15" s="11"/>
      <c r="G15" s="11" t="s">
        <v>157</v>
      </c>
      <c r="H15" s="11"/>
      <c r="I15" s="11" t="s">
        <v>158</v>
      </c>
      <c r="K15" s="4"/>
      <c r="O15" s="11"/>
      <c r="S15" s="4" t="s">
        <v>159</v>
      </c>
      <c r="V15" s="15" t="s">
        <v>79</v>
      </c>
    </row>
    <row r="16" spans="3:25">
      <c r="C16" s="4">
        <v>9014</v>
      </c>
      <c r="E16" s="11" t="s">
        <v>160</v>
      </c>
      <c r="F16" s="11"/>
      <c r="G16" s="11" t="s">
        <v>161</v>
      </c>
      <c r="H16" s="11"/>
      <c r="I16" s="11" t="s">
        <v>162</v>
      </c>
      <c r="K16" s="4"/>
      <c r="O16" s="11"/>
      <c r="S16" s="4" t="s">
        <v>163</v>
      </c>
    </row>
    <row r="17" spans="3:31">
      <c r="C17" s="4">
        <v>9015</v>
      </c>
      <c r="E17" s="11" t="s">
        <v>164</v>
      </c>
      <c r="F17" s="11"/>
      <c r="G17" s="11" t="s">
        <v>165</v>
      </c>
      <c r="H17" s="11"/>
      <c r="I17" s="11" t="s">
        <v>166</v>
      </c>
      <c r="O17" s="11"/>
      <c r="S17" s="4" t="s">
        <v>167</v>
      </c>
    </row>
    <row r="18" spans="3:31" ht="15.75" customHeight="1">
      <c r="C18" s="4">
        <v>9016</v>
      </c>
      <c r="E18" s="11" t="s">
        <v>168</v>
      </c>
      <c r="F18" s="11"/>
      <c r="G18" s="11" t="s">
        <v>169</v>
      </c>
      <c r="H18" s="11"/>
      <c r="I18" s="11" t="s">
        <v>170</v>
      </c>
      <c r="O18" s="11"/>
      <c r="S18" s="4" t="s">
        <v>171</v>
      </c>
      <c r="U18" s="7"/>
      <c r="W18" s="4" t="b">
        <f>IF((W14&lt;Y14),"ESCRITORIO")</f>
        <v>0</v>
      </c>
    </row>
    <row r="19" spans="3:31">
      <c r="C19" s="4">
        <v>9017</v>
      </c>
      <c r="E19" s="11" t="s">
        <v>172</v>
      </c>
      <c r="F19" s="11"/>
      <c r="G19" s="11" t="s">
        <v>173</v>
      </c>
      <c r="H19" s="11"/>
      <c r="I19" s="11" t="s">
        <v>174</v>
      </c>
      <c r="O19" s="11"/>
      <c r="S19" s="4" t="s">
        <v>175</v>
      </c>
    </row>
    <row r="20" spans="3:31" ht="21">
      <c r="C20" s="4">
        <v>9018</v>
      </c>
      <c r="E20" s="11" t="s">
        <v>176</v>
      </c>
      <c r="F20" s="11"/>
      <c r="G20" s="11" t="s">
        <v>177</v>
      </c>
      <c r="H20" s="11"/>
      <c r="I20" s="11" t="s">
        <v>178</v>
      </c>
      <c r="K20" s="10" t="s">
        <v>179</v>
      </c>
      <c r="O20" s="11"/>
      <c r="S20" s="4" t="s">
        <v>180</v>
      </c>
      <c r="X20" s="4">
        <f>ABS(W15-Y15)</f>
        <v>0</v>
      </c>
      <c r="AB20" s="16">
        <v>1</v>
      </c>
      <c r="AC20" s="16">
        <v>2</v>
      </c>
      <c r="AD20" s="16">
        <v>3</v>
      </c>
      <c r="AE20" s="16">
        <v>4</v>
      </c>
    </row>
    <row r="21" spans="3:31" ht="15.75" customHeight="1">
      <c r="C21" s="4">
        <v>9019</v>
      </c>
      <c r="E21" s="11" t="s">
        <v>181</v>
      </c>
      <c r="F21" s="11"/>
      <c r="G21" s="11" t="s">
        <v>182</v>
      </c>
      <c r="H21" s="11"/>
      <c r="I21" s="11" t="s">
        <v>183</v>
      </c>
      <c r="K21" s="4" t="s">
        <v>184</v>
      </c>
      <c r="O21" s="11"/>
      <c r="S21" s="4" t="s">
        <v>185</v>
      </c>
      <c r="AB21" s="17" t="s">
        <v>70</v>
      </c>
      <c r="AC21" s="17" t="s">
        <v>186</v>
      </c>
      <c r="AD21" s="17" t="s">
        <v>187</v>
      </c>
      <c r="AE21" s="17" t="s">
        <v>188</v>
      </c>
    </row>
    <row r="22" spans="3:31" ht="79.5" customHeight="1">
      <c r="C22" s="4">
        <v>9020</v>
      </c>
      <c r="E22" s="11" t="s">
        <v>189</v>
      </c>
      <c r="G22" s="11" t="s">
        <v>190</v>
      </c>
      <c r="H22" s="11"/>
      <c r="I22" s="11" t="s">
        <v>191</v>
      </c>
      <c r="K22" s="4" t="s">
        <v>192</v>
      </c>
      <c r="O22" s="11"/>
      <c r="S22" s="4" t="s">
        <v>193</v>
      </c>
      <c r="AA22" s="16">
        <v>1</v>
      </c>
      <c r="AB22" s="18" t="s">
        <v>194</v>
      </c>
      <c r="AC22" s="19" t="s">
        <v>195</v>
      </c>
      <c r="AD22" s="20" t="s">
        <v>196</v>
      </c>
      <c r="AE22" s="21" t="s">
        <v>197</v>
      </c>
    </row>
    <row r="23" spans="3:31" ht="87" customHeight="1">
      <c r="C23" s="4">
        <v>9021</v>
      </c>
      <c r="E23" s="11" t="s">
        <v>198</v>
      </c>
      <c r="G23" s="11" t="s">
        <v>199</v>
      </c>
      <c r="H23" s="11"/>
      <c r="I23" s="11" t="s">
        <v>200</v>
      </c>
      <c r="K23" s="4" t="s">
        <v>201</v>
      </c>
      <c r="S23" s="4" t="s">
        <v>202</v>
      </c>
      <c r="AA23" s="16">
        <v>2</v>
      </c>
      <c r="AB23" s="18" t="s">
        <v>203</v>
      </c>
      <c r="AC23" s="19" t="s">
        <v>204</v>
      </c>
      <c r="AD23" s="20" t="s">
        <v>205</v>
      </c>
      <c r="AE23" s="21" t="s">
        <v>197</v>
      </c>
    </row>
    <row r="24" spans="3:31" ht="108" customHeight="1">
      <c r="C24" s="4">
        <v>9022</v>
      </c>
      <c r="E24" s="11" t="s">
        <v>206</v>
      </c>
      <c r="G24" s="11" t="s">
        <v>207</v>
      </c>
      <c r="H24" s="11"/>
      <c r="I24" s="11" t="s">
        <v>208</v>
      </c>
      <c r="S24" s="4" t="s">
        <v>209</v>
      </c>
      <c r="AA24" s="16">
        <v>3</v>
      </c>
      <c r="AB24" s="18" t="s">
        <v>210</v>
      </c>
      <c r="AC24" s="22" t="s">
        <v>211</v>
      </c>
      <c r="AD24" s="23" t="s">
        <v>212</v>
      </c>
      <c r="AE24" s="21" t="s">
        <v>197</v>
      </c>
    </row>
    <row r="25" spans="3:31" ht="93.75" customHeight="1">
      <c r="C25" s="4">
        <v>9023</v>
      </c>
      <c r="E25" s="11" t="s">
        <v>213</v>
      </c>
      <c r="G25" s="11" t="s">
        <v>214</v>
      </c>
      <c r="H25" s="11"/>
      <c r="I25" s="11" t="s">
        <v>215</v>
      </c>
      <c r="S25" s="4" t="s">
        <v>216</v>
      </c>
      <c r="AA25" s="16">
        <v>4</v>
      </c>
      <c r="AB25" s="18" t="s">
        <v>217</v>
      </c>
      <c r="AC25" s="19" t="s">
        <v>218</v>
      </c>
      <c r="AD25" s="20" t="s">
        <v>219</v>
      </c>
      <c r="AE25" s="21" t="s">
        <v>197</v>
      </c>
    </row>
    <row r="26" spans="3:31" ht="81" customHeight="1">
      <c r="C26" s="4">
        <v>9024</v>
      </c>
      <c r="E26" s="11" t="s">
        <v>220</v>
      </c>
      <c r="G26" s="11" t="s">
        <v>221</v>
      </c>
      <c r="H26" s="11"/>
      <c r="I26" s="11" t="s">
        <v>222</v>
      </c>
      <c r="K26" s="4" t="s">
        <v>223</v>
      </c>
      <c r="S26" s="4" t="s">
        <v>224</v>
      </c>
      <c r="AA26" s="16">
        <v>5</v>
      </c>
      <c r="AB26" s="18" t="s">
        <v>225</v>
      </c>
      <c r="AC26" s="19" t="s">
        <v>226</v>
      </c>
      <c r="AD26" s="20" t="s">
        <v>227</v>
      </c>
      <c r="AE26" s="21" t="s">
        <v>228</v>
      </c>
    </row>
    <row r="27" spans="3:31" ht="135.75" customHeight="1">
      <c r="C27" s="4">
        <v>9025</v>
      </c>
      <c r="E27" s="11" t="s">
        <v>229</v>
      </c>
      <c r="G27" s="11" t="s">
        <v>230</v>
      </c>
      <c r="H27" s="11"/>
      <c r="I27" s="11" t="s">
        <v>231</v>
      </c>
      <c r="K27" s="4" t="s">
        <v>232</v>
      </c>
      <c r="S27" s="4" t="s">
        <v>233</v>
      </c>
      <c r="AA27" s="16">
        <v>6</v>
      </c>
      <c r="AB27" s="18" t="s">
        <v>234</v>
      </c>
      <c r="AC27" s="19" t="s">
        <v>235</v>
      </c>
      <c r="AD27" s="20" t="s">
        <v>236</v>
      </c>
      <c r="AE27" s="21" t="s">
        <v>228</v>
      </c>
    </row>
    <row r="28" spans="3:31" ht="93.75" customHeight="1">
      <c r="C28" s="4">
        <v>9026</v>
      </c>
      <c r="E28" s="11" t="s">
        <v>237</v>
      </c>
      <c r="G28" s="11" t="s">
        <v>238</v>
      </c>
      <c r="H28" s="11"/>
      <c r="I28" s="11" t="s">
        <v>239</v>
      </c>
      <c r="K28" s="4" t="s">
        <v>240</v>
      </c>
      <c r="S28" s="4" t="s">
        <v>241</v>
      </c>
      <c r="AA28" s="16">
        <v>7</v>
      </c>
      <c r="AB28" s="18" t="s">
        <v>242</v>
      </c>
      <c r="AC28" s="19" t="s">
        <v>243</v>
      </c>
      <c r="AD28" s="20" t="s">
        <v>244</v>
      </c>
      <c r="AE28" s="21" t="s">
        <v>228</v>
      </c>
    </row>
    <row r="29" spans="3:31" ht="62.25" customHeight="1">
      <c r="C29" s="4">
        <v>9027</v>
      </c>
      <c r="E29" s="11" t="s">
        <v>245</v>
      </c>
      <c r="G29" s="11" t="s">
        <v>246</v>
      </c>
      <c r="H29" s="11"/>
      <c r="I29" s="11" t="s">
        <v>247</v>
      </c>
      <c r="K29" s="4" t="s">
        <v>248</v>
      </c>
      <c r="AA29" s="16">
        <v>8</v>
      </c>
      <c r="AB29" s="18" t="s">
        <v>249</v>
      </c>
      <c r="AC29" s="19" t="s">
        <v>250</v>
      </c>
      <c r="AD29" s="20" t="s">
        <v>251</v>
      </c>
      <c r="AE29" s="21" t="s">
        <v>228</v>
      </c>
    </row>
    <row r="30" spans="3:31" ht="114.75" customHeight="1">
      <c r="C30" s="4">
        <v>9028</v>
      </c>
      <c r="E30" s="11" t="s">
        <v>252</v>
      </c>
      <c r="G30" s="11" t="s">
        <v>253</v>
      </c>
      <c r="H30" s="11"/>
      <c r="I30" s="11" t="s">
        <v>254</v>
      </c>
      <c r="Q30" s="11">
        <v>1</v>
      </c>
      <c r="R30" s="11">
        <v>2</v>
      </c>
      <c r="AA30" s="16">
        <v>9</v>
      </c>
      <c r="AB30" s="18" t="s">
        <v>255</v>
      </c>
      <c r="AC30" s="19" t="s">
        <v>256</v>
      </c>
      <c r="AD30" s="20" t="s">
        <v>257</v>
      </c>
      <c r="AE30" s="21" t="s">
        <v>228</v>
      </c>
    </row>
    <row r="31" spans="3:31" ht="56.25" customHeight="1">
      <c r="C31" s="4">
        <v>9029</v>
      </c>
      <c r="E31" s="11" t="s">
        <v>258</v>
      </c>
      <c r="G31" s="11" t="s">
        <v>259</v>
      </c>
      <c r="H31" s="11"/>
      <c r="I31" s="11" t="s">
        <v>260</v>
      </c>
      <c r="Q31" s="24" t="s">
        <v>261</v>
      </c>
      <c r="R31" s="24" t="s">
        <v>262</v>
      </c>
      <c r="AA31" s="16">
        <v>10</v>
      </c>
      <c r="AB31" s="18" t="s">
        <v>263</v>
      </c>
      <c r="AC31" s="19" t="s">
        <v>264</v>
      </c>
      <c r="AD31" s="20" t="s">
        <v>265</v>
      </c>
      <c r="AE31" s="21" t="s">
        <v>228</v>
      </c>
    </row>
    <row r="32" spans="3:31" ht="15.75" customHeight="1">
      <c r="C32" s="4">
        <v>9030</v>
      </c>
      <c r="E32" s="11" t="s">
        <v>266</v>
      </c>
      <c r="P32" s="10">
        <v>1</v>
      </c>
      <c r="Q32" s="25" t="s">
        <v>93</v>
      </c>
      <c r="R32" s="25" t="s">
        <v>267</v>
      </c>
      <c r="AA32" s="16">
        <v>11</v>
      </c>
      <c r="AB32" s="18" t="s">
        <v>268</v>
      </c>
      <c r="AC32" s="19" t="s">
        <v>269</v>
      </c>
      <c r="AD32" s="20" t="s">
        <v>270</v>
      </c>
      <c r="AE32" s="21" t="s">
        <v>228</v>
      </c>
    </row>
    <row r="33" spans="3:31" ht="15.75" customHeight="1">
      <c r="C33" s="4">
        <v>9031</v>
      </c>
      <c r="E33" s="11" t="s">
        <v>271</v>
      </c>
      <c r="P33" s="10">
        <v>2</v>
      </c>
      <c r="Q33" s="25" t="s">
        <v>79</v>
      </c>
      <c r="R33" s="25" t="s">
        <v>272</v>
      </c>
      <c r="AA33" s="16">
        <v>12</v>
      </c>
      <c r="AB33" s="18" t="s">
        <v>273</v>
      </c>
      <c r="AC33" s="26" t="s">
        <v>274</v>
      </c>
      <c r="AD33" s="20" t="s">
        <v>275</v>
      </c>
      <c r="AE33" s="21" t="s">
        <v>228</v>
      </c>
    </row>
    <row r="34" spans="3:31" ht="15.75" customHeight="1">
      <c r="C34" s="4">
        <v>9032</v>
      </c>
      <c r="E34" s="11" t="s">
        <v>276</v>
      </c>
      <c r="P34" s="10">
        <v>3</v>
      </c>
      <c r="Q34" s="25" t="s">
        <v>85</v>
      </c>
      <c r="R34" s="25" t="s">
        <v>277</v>
      </c>
      <c r="AA34" s="16">
        <v>13</v>
      </c>
      <c r="AB34" s="18" t="s">
        <v>117</v>
      </c>
      <c r="AC34" s="19" t="s">
        <v>278</v>
      </c>
      <c r="AD34" s="20" t="s">
        <v>279</v>
      </c>
      <c r="AE34" s="21" t="s">
        <v>280</v>
      </c>
    </row>
    <row r="35" spans="3:31" ht="15.75" customHeight="1">
      <c r="C35" s="4">
        <v>9033</v>
      </c>
      <c r="E35" s="11" t="s">
        <v>281</v>
      </c>
      <c r="P35" s="10">
        <v>4</v>
      </c>
      <c r="Q35" s="25" t="s">
        <v>93</v>
      </c>
      <c r="R35" s="25" t="s">
        <v>282</v>
      </c>
      <c r="AA35" s="16">
        <v>14</v>
      </c>
      <c r="AB35" s="18" t="s">
        <v>136</v>
      </c>
      <c r="AC35" s="19" t="s">
        <v>283</v>
      </c>
      <c r="AD35" s="20" t="s">
        <v>284</v>
      </c>
      <c r="AE35" s="21" t="s">
        <v>280</v>
      </c>
    </row>
    <row r="36" spans="3:31" ht="15.75" customHeight="1">
      <c r="C36" s="4">
        <v>9034</v>
      </c>
      <c r="E36" s="11" t="s">
        <v>285</v>
      </c>
      <c r="P36" s="10">
        <v>5</v>
      </c>
      <c r="Q36" s="25" t="s">
        <v>100</v>
      </c>
      <c r="R36" s="25" t="s">
        <v>286</v>
      </c>
      <c r="AA36" s="16">
        <v>15</v>
      </c>
      <c r="AB36" s="27" t="s">
        <v>287</v>
      </c>
      <c r="AC36" s="19" t="s">
        <v>288</v>
      </c>
      <c r="AD36" s="20" t="s">
        <v>289</v>
      </c>
      <c r="AE36" s="21" t="s">
        <v>280</v>
      </c>
    </row>
    <row r="37" spans="3:31" ht="15.75" customHeight="1">
      <c r="C37" s="4">
        <v>9035</v>
      </c>
      <c r="E37" s="11" t="s">
        <v>290</v>
      </c>
      <c r="AA37" s="16">
        <v>16</v>
      </c>
      <c r="AB37" s="27" t="s">
        <v>291</v>
      </c>
      <c r="AC37" s="19" t="s">
        <v>292</v>
      </c>
      <c r="AD37" s="20" t="s">
        <v>293</v>
      </c>
      <c r="AE37" s="21" t="s">
        <v>280</v>
      </c>
    </row>
    <row r="38" spans="3:31" ht="15.75" customHeight="1">
      <c r="C38" s="4">
        <v>9036</v>
      </c>
      <c r="E38" s="11" t="s">
        <v>294</v>
      </c>
      <c r="AA38" s="16">
        <v>17</v>
      </c>
      <c r="AB38" s="27" t="s">
        <v>295</v>
      </c>
      <c r="AC38" s="19" t="s">
        <v>296</v>
      </c>
      <c r="AD38" s="20" t="s">
        <v>297</v>
      </c>
      <c r="AE38" s="21" t="s">
        <v>280</v>
      </c>
    </row>
    <row r="39" spans="3:31" ht="15.75" customHeight="1">
      <c r="C39" s="4">
        <v>9037</v>
      </c>
      <c r="E39" s="11" t="s">
        <v>298</v>
      </c>
      <c r="P39" s="4" t="s">
        <v>299</v>
      </c>
      <c r="Q39" s="4">
        <v>5</v>
      </c>
      <c r="AA39" s="16">
        <v>18</v>
      </c>
      <c r="AB39" s="27" t="s">
        <v>124</v>
      </c>
      <c r="AC39" s="19" t="s">
        <v>300</v>
      </c>
      <c r="AD39" s="20" t="s">
        <v>301</v>
      </c>
      <c r="AE39" s="21" t="s">
        <v>280</v>
      </c>
    </row>
    <row r="40" spans="3:31" ht="15.75" customHeight="1">
      <c r="C40" s="4">
        <v>9038</v>
      </c>
      <c r="E40" s="11" t="s">
        <v>302</v>
      </c>
      <c r="P40" s="4" t="s">
        <v>303</v>
      </c>
      <c r="Q40" s="4">
        <v>2</v>
      </c>
      <c r="AA40" s="16">
        <v>19</v>
      </c>
      <c r="AB40" s="27" t="s">
        <v>304</v>
      </c>
      <c r="AC40" s="19" t="s">
        <v>305</v>
      </c>
      <c r="AD40" s="20" t="s">
        <v>306</v>
      </c>
      <c r="AE40" s="21" t="s">
        <v>280</v>
      </c>
    </row>
    <row r="41" spans="3:31" ht="15.75" customHeight="1">
      <c r="C41" s="4">
        <v>9039</v>
      </c>
      <c r="E41" s="11" t="s">
        <v>307</v>
      </c>
      <c r="AA41" s="16">
        <v>20</v>
      </c>
      <c r="AB41" s="27" t="s">
        <v>308</v>
      </c>
      <c r="AC41" s="19" t="s">
        <v>309</v>
      </c>
      <c r="AD41" s="20" t="s">
        <v>309</v>
      </c>
      <c r="AE41" s="21" t="s">
        <v>310</v>
      </c>
    </row>
    <row r="42" spans="3:31" ht="15.75" customHeight="1">
      <c r="C42" s="4">
        <v>9040</v>
      </c>
      <c r="E42" s="11" t="s">
        <v>311</v>
      </c>
      <c r="P42" s="4" t="s">
        <v>312</v>
      </c>
      <c r="Q42" s="4" t="str">
        <f t="array" ref="Q42">INDEX(Q31:R36,Q39,Q40)</f>
        <v>TIO</v>
      </c>
      <c r="AA42" s="16">
        <v>21</v>
      </c>
      <c r="AB42" s="27" t="s">
        <v>313</v>
      </c>
      <c r="AC42" s="19" t="s">
        <v>314</v>
      </c>
      <c r="AD42" s="20" t="s">
        <v>315</v>
      </c>
      <c r="AE42" s="21" t="s">
        <v>310</v>
      </c>
    </row>
    <row r="43" spans="3:31" ht="15.75" customHeight="1">
      <c r="C43" s="4">
        <v>9041</v>
      </c>
      <c r="E43" s="11" t="s">
        <v>316</v>
      </c>
    </row>
    <row r="44" spans="3:31" ht="15.75" customHeight="1">
      <c r="C44" s="4">
        <v>9042</v>
      </c>
      <c r="E44" s="11" t="s">
        <v>317</v>
      </c>
    </row>
    <row r="45" spans="3:31" ht="15.75" customHeight="1">
      <c r="C45" s="4">
        <v>9043</v>
      </c>
      <c r="E45" s="11" t="s">
        <v>318</v>
      </c>
      <c r="P45" s="4" t="s">
        <v>319</v>
      </c>
      <c r="Q45" s="28" t="s">
        <v>73</v>
      </c>
      <c r="R45" s="4" t="e">
        <f t="shared" ref="R45:R50" si="1">INDEX($Q$32:$R$36,MATCH(Q45,$Q$32:$Q$36,0),2)</f>
        <v>#N/A</v>
      </c>
    </row>
    <row r="46" spans="3:31" ht="15.75" customHeight="1">
      <c r="C46" s="4">
        <v>9044</v>
      </c>
      <c r="E46" s="11" t="s">
        <v>320</v>
      </c>
      <c r="Q46" s="28" t="s">
        <v>73</v>
      </c>
      <c r="R46" s="4" t="e">
        <f t="shared" si="1"/>
        <v>#N/A</v>
      </c>
    </row>
    <row r="47" spans="3:31" ht="15.75" customHeight="1">
      <c r="C47" s="4">
        <v>9045</v>
      </c>
      <c r="E47" s="11" t="s">
        <v>321</v>
      </c>
      <c r="Q47" s="28" t="s">
        <v>73</v>
      </c>
      <c r="R47" s="4" t="e">
        <f t="shared" si="1"/>
        <v>#N/A</v>
      </c>
    </row>
    <row r="48" spans="3:31" ht="15.75" customHeight="1">
      <c r="C48" s="4">
        <v>9046</v>
      </c>
      <c r="E48" s="11" t="s">
        <v>322</v>
      </c>
      <c r="Q48" s="28" t="s">
        <v>93</v>
      </c>
      <c r="R48" s="4" t="str">
        <f t="shared" si="1"/>
        <v>MAMA</v>
      </c>
    </row>
    <row r="49" spans="3:18" ht="15.75" customHeight="1">
      <c r="C49" s="4">
        <v>9047</v>
      </c>
      <c r="E49" s="11" t="s">
        <v>323</v>
      </c>
      <c r="Q49" s="28" t="s">
        <v>100</v>
      </c>
      <c r="R49" s="4" t="str">
        <f t="shared" si="1"/>
        <v>CAMI</v>
      </c>
    </row>
    <row r="50" spans="3:18" ht="15.75" customHeight="1">
      <c r="C50" s="4">
        <v>9048</v>
      </c>
      <c r="E50" s="11" t="s">
        <v>324</v>
      </c>
      <c r="Q50" s="28" t="s">
        <v>109</v>
      </c>
      <c r="R50" s="4" t="e">
        <f t="shared" si="1"/>
        <v>#N/A</v>
      </c>
    </row>
    <row r="51" spans="3:18" ht="15.75" customHeight="1">
      <c r="C51" s="4">
        <v>9049</v>
      </c>
      <c r="E51" s="11" t="s">
        <v>325</v>
      </c>
    </row>
    <row r="52" spans="3:18" ht="15.75" customHeight="1">
      <c r="C52" s="4">
        <v>9050</v>
      </c>
      <c r="E52" s="11" t="s">
        <v>326</v>
      </c>
    </row>
    <row r="53" spans="3:18" ht="15.75" customHeight="1">
      <c r="C53" s="4">
        <v>9051</v>
      </c>
      <c r="E53" s="11" t="s">
        <v>327</v>
      </c>
    </row>
    <row r="54" spans="3:18" ht="15.75" customHeight="1">
      <c r="C54" s="4">
        <v>9052</v>
      </c>
      <c r="E54" s="11" t="s">
        <v>328</v>
      </c>
    </row>
    <row r="55" spans="3:18" ht="15.75" customHeight="1">
      <c r="C55" s="4">
        <v>9053</v>
      </c>
      <c r="E55" s="11" t="s">
        <v>329</v>
      </c>
    </row>
    <row r="56" spans="3:18" ht="15.75" customHeight="1">
      <c r="C56" s="4">
        <v>9054</v>
      </c>
      <c r="E56" s="11" t="s">
        <v>330</v>
      </c>
    </row>
    <row r="57" spans="3:18" ht="15.75" customHeight="1">
      <c r="C57" s="4">
        <v>9055</v>
      </c>
      <c r="E57" s="11" t="s">
        <v>331</v>
      </c>
    </row>
    <row r="58" spans="3:18" ht="15.75" customHeight="1">
      <c r="C58" s="4">
        <v>9056</v>
      </c>
      <c r="E58" s="11" t="s">
        <v>332</v>
      </c>
    </row>
    <row r="59" spans="3:18" ht="15.75" customHeight="1">
      <c r="C59" s="4">
        <v>9057</v>
      </c>
      <c r="E59" s="11" t="s">
        <v>333</v>
      </c>
    </row>
    <row r="60" spans="3:18" ht="15.75" customHeight="1">
      <c r="C60" s="4">
        <v>9058</v>
      </c>
      <c r="E60" s="11" t="s">
        <v>334</v>
      </c>
    </row>
    <row r="61" spans="3:18" ht="15.75" customHeight="1">
      <c r="C61" s="4">
        <v>9059</v>
      </c>
      <c r="E61" s="11" t="s">
        <v>335</v>
      </c>
    </row>
    <row r="62" spans="3:18" ht="15.75" customHeight="1">
      <c r="C62" s="4">
        <v>9060</v>
      </c>
      <c r="E62" s="11" t="s">
        <v>336</v>
      </c>
    </row>
    <row r="63" spans="3:18" ht="15.75" customHeight="1">
      <c r="C63" s="4">
        <v>9061</v>
      </c>
      <c r="E63" s="11" t="s">
        <v>337</v>
      </c>
    </row>
    <row r="64" spans="3:18" ht="15.75" customHeight="1">
      <c r="C64" s="4">
        <v>9062</v>
      </c>
      <c r="E64" s="11" t="s">
        <v>338</v>
      </c>
    </row>
    <row r="65" spans="3:5" ht="15.75" customHeight="1">
      <c r="C65" s="4">
        <v>9063</v>
      </c>
      <c r="E65" s="11" t="s">
        <v>339</v>
      </c>
    </row>
    <row r="66" spans="3:5" ht="15.75" customHeight="1">
      <c r="C66" s="4">
        <v>9064</v>
      </c>
      <c r="E66" s="11" t="s">
        <v>340</v>
      </c>
    </row>
    <row r="67" spans="3:5" ht="15.75" customHeight="1">
      <c r="C67" s="4">
        <v>9065</v>
      </c>
      <c r="E67" s="11" t="s">
        <v>341</v>
      </c>
    </row>
    <row r="68" spans="3:5" ht="15.75" customHeight="1">
      <c r="C68" s="4">
        <v>9066</v>
      </c>
      <c r="E68" s="11" t="s">
        <v>342</v>
      </c>
    </row>
    <row r="69" spans="3:5" ht="15.75" customHeight="1">
      <c r="C69" s="4">
        <v>9067</v>
      </c>
      <c r="E69" s="11" t="s">
        <v>343</v>
      </c>
    </row>
    <row r="70" spans="3:5" ht="15.75" customHeight="1">
      <c r="C70" s="4">
        <v>9068</v>
      </c>
      <c r="E70" s="11" t="s">
        <v>344</v>
      </c>
    </row>
    <row r="71" spans="3:5" ht="15.75" customHeight="1">
      <c r="C71" s="4">
        <v>9069</v>
      </c>
      <c r="E71" s="11" t="s">
        <v>345</v>
      </c>
    </row>
    <row r="72" spans="3:5" ht="15.75" customHeight="1">
      <c r="C72" s="4">
        <v>9070</v>
      </c>
      <c r="E72" s="11" t="s">
        <v>346</v>
      </c>
    </row>
    <row r="73" spans="3:5" ht="15.75" customHeight="1">
      <c r="C73" s="4">
        <v>9071</v>
      </c>
      <c r="E73" s="11" t="s">
        <v>347</v>
      </c>
    </row>
    <row r="74" spans="3:5" ht="15.75" customHeight="1">
      <c r="C74" s="4">
        <v>9072</v>
      </c>
      <c r="E74" s="11" t="s">
        <v>348</v>
      </c>
    </row>
    <row r="75" spans="3:5" ht="15.75" customHeight="1">
      <c r="C75" s="4">
        <v>9073</v>
      </c>
      <c r="E75" s="11" t="s">
        <v>349</v>
      </c>
    </row>
    <row r="76" spans="3:5" ht="15.75" customHeight="1">
      <c r="C76" s="4">
        <v>9074</v>
      </c>
      <c r="E76" s="11" t="s">
        <v>350</v>
      </c>
    </row>
    <row r="77" spans="3:5" ht="15.75" customHeight="1">
      <c r="C77" s="4">
        <v>9075</v>
      </c>
      <c r="E77" s="11" t="s">
        <v>351</v>
      </c>
    </row>
    <row r="78" spans="3:5" ht="15.75" customHeight="1">
      <c r="C78" s="4">
        <v>9076</v>
      </c>
      <c r="E78" s="11" t="s">
        <v>352</v>
      </c>
    </row>
    <row r="79" spans="3:5" ht="15.75" customHeight="1">
      <c r="C79" s="4">
        <v>9077</v>
      </c>
      <c r="E79" s="11" t="s">
        <v>353</v>
      </c>
    </row>
    <row r="80" spans="3:5" ht="15.75" customHeight="1">
      <c r="C80" s="4">
        <v>9078</v>
      </c>
      <c r="E80" s="11" t="s">
        <v>354</v>
      </c>
    </row>
    <row r="81" spans="3:5" ht="15.75" customHeight="1">
      <c r="C81" s="4">
        <v>9079</v>
      </c>
      <c r="E81" s="11" t="s">
        <v>355</v>
      </c>
    </row>
    <row r="82" spans="3:5" ht="15.75" customHeight="1">
      <c r="C82" s="4">
        <v>9080</v>
      </c>
      <c r="E82" s="11" t="s">
        <v>356</v>
      </c>
    </row>
    <row r="83" spans="3:5" ht="15.75" customHeight="1">
      <c r="C83" s="4">
        <v>9081</v>
      </c>
      <c r="E83" s="11" t="s">
        <v>357</v>
      </c>
    </row>
    <row r="84" spans="3:5" ht="15.75" customHeight="1">
      <c r="C84" s="4">
        <v>9082</v>
      </c>
      <c r="E84" s="11" t="s">
        <v>358</v>
      </c>
    </row>
    <row r="85" spans="3:5" ht="15.75" customHeight="1">
      <c r="C85" s="4">
        <v>9083</v>
      </c>
      <c r="E85" s="11" t="s">
        <v>359</v>
      </c>
    </row>
    <row r="86" spans="3:5" ht="15.75" customHeight="1">
      <c r="C86" s="4">
        <v>9084</v>
      </c>
      <c r="E86" s="11" t="s">
        <v>360</v>
      </c>
    </row>
    <row r="87" spans="3:5" ht="15.75" customHeight="1">
      <c r="C87" s="4">
        <v>9085</v>
      </c>
      <c r="E87" s="11" t="s">
        <v>361</v>
      </c>
    </row>
    <row r="88" spans="3:5" ht="15.75" customHeight="1">
      <c r="C88" s="4">
        <v>9086</v>
      </c>
      <c r="E88" s="11" t="s">
        <v>362</v>
      </c>
    </row>
    <row r="89" spans="3:5" ht="15.75" customHeight="1">
      <c r="C89" s="4">
        <v>9087</v>
      </c>
      <c r="E89" s="11" t="s">
        <v>363</v>
      </c>
    </row>
    <row r="90" spans="3:5" ht="15.75" customHeight="1">
      <c r="C90" s="4">
        <v>9088</v>
      </c>
      <c r="E90" s="11" t="s">
        <v>364</v>
      </c>
    </row>
    <row r="91" spans="3:5" ht="15.75" customHeight="1">
      <c r="C91" s="4">
        <v>9089</v>
      </c>
      <c r="E91" s="11" t="s">
        <v>365</v>
      </c>
    </row>
    <row r="92" spans="3:5" ht="15.75" customHeight="1">
      <c r="C92" s="4">
        <v>9090</v>
      </c>
      <c r="E92" s="11" t="s">
        <v>366</v>
      </c>
    </row>
    <row r="93" spans="3:5" ht="15.75" customHeight="1">
      <c r="C93" s="4">
        <v>9091</v>
      </c>
      <c r="E93" s="11" t="s">
        <v>367</v>
      </c>
    </row>
    <row r="94" spans="3:5" ht="15.75" customHeight="1">
      <c r="C94" s="4">
        <v>9092</v>
      </c>
      <c r="E94" s="11" t="s">
        <v>368</v>
      </c>
    </row>
    <row r="95" spans="3:5" ht="15.75" customHeight="1">
      <c r="C95" s="4">
        <v>9093</v>
      </c>
      <c r="E95" s="11" t="s">
        <v>369</v>
      </c>
    </row>
    <row r="96" spans="3:5" ht="15.75" customHeight="1">
      <c r="C96" s="4">
        <v>9094</v>
      </c>
      <c r="E96" s="11" t="s">
        <v>370</v>
      </c>
    </row>
    <row r="97" spans="3:5" ht="15.75" customHeight="1">
      <c r="C97" s="4">
        <v>9095</v>
      </c>
      <c r="E97" s="11" t="s">
        <v>371</v>
      </c>
    </row>
    <row r="98" spans="3:5" ht="15.75" customHeight="1">
      <c r="C98" s="4">
        <v>9096</v>
      </c>
      <c r="E98" s="11" t="s">
        <v>372</v>
      </c>
    </row>
    <row r="99" spans="3:5" ht="15.75" customHeight="1">
      <c r="C99" s="4">
        <v>9097</v>
      </c>
      <c r="E99" s="11" t="s">
        <v>373</v>
      </c>
    </row>
    <row r="100" spans="3:5" ht="15.75" customHeight="1">
      <c r="C100" s="4">
        <v>9098</v>
      </c>
      <c r="E100" s="11" t="s">
        <v>374</v>
      </c>
    </row>
    <row r="101" spans="3:5" ht="15.75" customHeight="1">
      <c r="C101" s="4">
        <v>9099</v>
      </c>
      <c r="E101" s="11" t="s">
        <v>375</v>
      </c>
    </row>
    <row r="102" spans="3:5" ht="15.75" customHeight="1">
      <c r="C102" s="4">
        <v>9100</v>
      </c>
      <c r="E102" s="11" t="s">
        <v>376</v>
      </c>
    </row>
    <row r="103" spans="3:5" ht="15.75" customHeight="1">
      <c r="C103" s="4"/>
      <c r="E103" s="11" t="s">
        <v>377</v>
      </c>
    </row>
    <row r="104" spans="3:5" ht="15.75" customHeight="1">
      <c r="C104" s="4"/>
      <c r="E104" s="11" t="s">
        <v>378</v>
      </c>
    </row>
    <row r="105" spans="3:5" ht="15.75" customHeight="1">
      <c r="C105" s="4"/>
      <c r="E105" s="11" t="s">
        <v>379</v>
      </c>
    </row>
    <row r="106" spans="3:5" ht="15.75" customHeight="1">
      <c r="C106" s="4"/>
      <c r="E106" s="11" t="s">
        <v>380</v>
      </c>
    </row>
    <row r="107" spans="3:5" ht="15.75" customHeight="1">
      <c r="C107" s="4"/>
      <c r="E107" s="11" t="s">
        <v>381</v>
      </c>
    </row>
    <row r="108" spans="3:5" ht="15.75" customHeight="1">
      <c r="C108" s="4"/>
      <c r="E108" s="11" t="s">
        <v>382</v>
      </c>
    </row>
    <row r="109" spans="3:5" ht="15.75" customHeight="1">
      <c r="C109" s="4"/>
      <c r="E109" s="11" t="s">
        <v>383</v>
      </c>
    </row>
    <row r="110" spans="3:5" ht="15.75" customHeight="1">
      <c r="C110" s="4"/>
      <c r="E110" s="11" t="s">
        <v>384</v>
      </c>
    </row>
    <row r="111" spans="3:5" ht="15.75" customHeight="1">
      <c r="C111" s="4"/>
      <c r="E111" s="11" t="s">
        <v>385</v>
      </c>
    </row>
    <row r="112" spans="3:5" ht="15.75" customHeight="1">
      <c r="C112" s="4"/>
      <c r="E112" s="11" t="s">
        <v>386</v>
      </c>
    </row>
    <row r="113" spans="3:5" ht="15.75" customHeight="1">
      <c r="C113" s="4"/>
      <c r="E113" s="11" t="s">
        <v>387</v>
      </c>
    </row>
    <row r="114" spans="3:5" ht="15.75" customHeight="1">
      <c r="C114" s="4"/>
      <c r="E114" s="11" t="s">
        <v>388</v>
      </c>
    </row>
    <row r="115" spans="3:5" ht="15.75" customHeight="1">
      <c r="C115" s="4"/>
      <c r="E115" s="11" t="s">
        <v>389</v>
      </c>
    </row>
    <row r="116" spans="3:5" ht="15.75" customHeight="1">
      <c r="C116" s="4"/>
      <c r="E116" s="11" t="s">
        <v>390</v>
      </c>
    </row>
    <row r="117" spans="3:5" ht="15.75" customHeight="1">
      <c r="C117" s="4"/>
      <c r="E117" s="11" t="s">
        <v>391</v>
      </c>
    </row>
    <row r="118" spans="3:5" ht="15.75" customHeight="1">
      <c r="C118" s="4"/>
      <c r="E118" s="11" t="s">
        <v>392</v>
      </c>
    </row>
    <row r="119" spans="3:5" ht="15.75" customHeight="1">
      <c r="C119" s="4"/>
      <c r="E119" s="11" t="s">
        <v>393</v>
      </c>
    </row>
    <row r="120" spans="3:5" ht="15.75" customHeight="1">
      <c r="C120" s="4"/>
      <c r="E120" s="11" t="s">
        <v>394</v>
      </c>
    </row>
    <row r="121" spans="3:5" ht="15.75" customHeight="1">
      <c r="C121" s="4"/>
      <c r="E121" s="11" t="s">
        <v>395</v>
      </c>
    </row>
    <row r="122" spans="3:5" ht="15.75" customHeight="1">
      <c r="C122" s="4"/>
      <c r="E122" s="11" t="s">
        <v>396</v>
      </c>
    </row>
    <row r="123" spans="3:5" ht="15.75" customHeight="1">
      <c r="C123" s="4"/>
      <c r="E123" s="11" t="s">
        <v>397</v>
      </c>
    </row>
    <row r="124" spans="3:5" ht="15.75" customHeight="1">
      <c r="C124" s="4"/>
      <c r="E124" s="11" t="s">
        <v>398</v>
      </c>
    </row>
    <row r="125" spans="3:5" ht="15.75" customHeight="1">
      <c r="C125" s="4"/>
      <c r="E125" s="11" t="s">
        <v>399</v>
      </c>
    </row>
    <row r="126" spans="3:5" ht="15.75" customHeight="1">
      <c r="C126" s="4"/>
      <c r="E126" s="11" t="s">
        <v>400</v>
      </c>
    </row>
    <row r="127" spans="3:5" ht="15.75" customHeight="1">
      <c r="C127" s="4"/>
      <c r="E127" s="11" t="s">
        <v>401</v>
      </c>
    </row>
    <row r="128" spans="3:5" ht="15.75" customHeight="1">
      <c r="C128" s="4"/>
      <c r="E128" s="11" t="s">
        <v>402</v>
      </c>
    </row>
    <row r="129" spans="3:15" ht="15.75" customHeight="1">
      <c r="C129" s="4"/>
      <c r="E129" s="11" t="s">
        <v>403</v>
      </c>
    </row>
    <row r="130" spans="3:15" ht="15.75" customHeight="1">
      <c r="C130" s="4"/>
      <c r="E130" s="11" t="s">
        <v>404</v>
      </c>
    </row>
    <row r="131" spans="3:15" ht="15.75" customHeight="1">
      <c r="C131" s="4"/>
      <c r="E131" s="11" t="s">
        <v>405</v>
      </c>
    </row>
    <row r="132" spans="3:15" ht="15.75" customHeight="1">
      <c r="C132" s="4"/>
      <c r="E132" s="11" t="s">
        <v>406</v>
      </c>
    </row>
    <row r="133" spans="3:15" ht="15.75" customHeight="1">
      <c r="C133" s="4"/>
      <c r="E133" s="11" t="s">
        <v>407</v>
      </c>
    </row>
    <row r="134" spans="3:15" ht="15.75" customHeight="1">
      <c r="C134" s="4"/>
      <c r="E134" s="11" t="s">
        <v>408</v>
      </c>
    </row>
    <row r="135" spans="3:15" ht="15.75" customHeight="1">
      <c r="C135" s="4"/>
      <c r="E135" s="11" t="s">
        <v>409</v>
      </c>
    </row>
    <row r="136" spans="3:15" ht="15.75" customHeight="1">
      <c r="C136" s="4"/>
      <c r="E136" s="11" t="s">
        <v>410</v>
      </c>
    </row>
    <row r="137" spans="3:15" ht="15.75" customHeight="1">
      <c r="C137" s="4"/>
      <c r="E137" s="11" t="s">
        <v>411</v>
      </c>
    </row>
    <row r="138" spans="3:15" ht="15.75" customHeight="1">
      <c r="C138" s="4"/>
      <c r="E138" s="11" t="s">
        <v>412</v>
      </c>
    </row>
    <row r="139" spans="3:15" ht="15.75" customHeight="1">
      <c r="C139" s="4"/>
      <c r="E139" s="11" t="s">
        <v>413</v>
      </c>
    </row>
    <row r="140" spans="3:15" ht="15.75" customHeight="1">
      <c r="C140" s="4"/>
      <c r="E140" s="11" t="s">
        <v>414</v>
      </c>
      <c r="O140" s="29" t="s">
        <v>143</v>
      </c>
    </row>
    <row r="141" spans="3:15" ht="15.75" customHeight="1">
      <c r="C141" s="4"/>
      <c r="E141" s="11" t="s">
        <v>415</v>
      </c>
      <c r="O141" s="29" t="s">
        <v>143</v>
      </c>
    </row>
    <row r="142" spans="3:15" ht="15.75" customHeight="1">
      <c r="C142" s="4"/>
      <c r="E142" s="11" t="s">
        <v>416</v>
      </c>
      <c r="O142" s="29" t="s">
        <v>143</v>
      </c>
    </row>
    <row r="143" spans="3:15" ht="15.75" customHeight="1">
      <c r="C143" s="4"/>
      <c r="E143" s="11" t="s">
        <v>417</v>
      </c>
      <c r="O143" s="29" t="s">
        <v>143</v>
      </c>
    </row>
    <row r="144" spans="3:15" ht="15.75" customHeight="1">
      <c r="C144" s="4"/>
      <c r="E144" s="11" t="s">
        <v>418</v>
      </c>
      <c r="O144" s="29" t="s">
        <v>143</v>
      </c>
    </row>
    <row r="145" spans="3:15" ht="15.75" customHeight="1">
      <c r="C145" s="4"/>
      <c r="E145" s="11" t="s">
        <v>419</v>
      </c>
      <c r="O145" s="29" t="s">
        <v>143</v>
      </c>
    </row>
    <row r="146" spans="3:15" ht="15.75" customHeight="1">
      <c r="C146" s="4"/>
      <c r="E146" s="11" t="s">
        <v>420</v>
      </c>
      <c r="O146" s="29" t="s">
        <v>143</v>
      </c>
    </row>
    <row r="147" spans="3:15" ht="15.75" customHeight="1">
      <c r="C147" s="4"/>
      <c r="E147" s="11" t="s">
        <v>421</v>
      </c>
      <c r="O147" s="29" t="s">
        <v>143</v>
      </c>
    </row>
    <row r="148" spans="3:15" ht="15.75" customHeight="1">
      <c r="C148" s="4"/>
      <c r="E148" s="11" t="s">
        <v>422</v>
      </c>
      <c r="O148" s="30" t="s">
        <v>423</v>
      </c>
    </row>
    <row r="149" spans="3:15" ht="15.75" customHeight="1">
      <c r="C149" s="4"/>
      <c r="E149" s="11" t="s">
        <v>424</v>
      </c>
      <c r="O149" s="30" t="s">
        <v>423</v>
      </c>
    </row>
    <row r="150" spans="3:15" ht="15.75" customHeight="1">
      <c r="C150" s="4"/>
      <c r="E150" s="11" t="s">
        <v>425</v>
      </c>
      <c r="O150" s="30" t="s">
        <v>423</v>
      </c>
    </row>
    <row r="151" spans="3:15" ht="15.75" customHeight="1">
      <c r="C151" s="4"/>
      <c r="E151" s="11" t="s">
        <v>426</v>
      </c>
      <c r="O151" s="31" t="s">
        <v>423</v>
      </c>
    </row>
    <row r="152" spans="3:15" ht="15.75" customHeight="1">
      <c r="C152" s="4"/>
      <c r="E152" s="11" t="s">
        <v>427</v>
      </c>
      <c r="O152" s="31" t="s">
        <v>423</v>
      </c>
    </row>
    <row r="153" spans="3:15" ht="15.75" customHeight="1">
      <c r="C153" s="4"/>
      <c r="E153" s="11" t="s">
        <v>428</v>
      </c>
    </row>
    <row r="154" spans="3:15" ht="15.75" customHeight="1">
      <c r="C154" s="4"/>
      <c r="E154" s="11" t="s">
        <v>429</v>
      </c>
    </row>
    <row r="155" spans="3:15" ht="15.75" customHeight="1">
      <c r="C155" s="4"/>
      <c r="E155" s="11" t="s">
        <v>430</v>
      </c>
    </row>
    <row r="156" spans="3:15" ht="15.75" customHeight="1">
      <c r="C156" s="4"/>
      <c r="E156" s="11" t="s">
        <v>431</v>
      </c>
    </row>
    <row r="157" spans="3:15" ht="15.75" customHeight="1">
      <c r="C157" s="4"/>
      <c r="E157" s="11" t="s">
        <v>432</v>
      </c>
    </row>
    <row r="158" spans="3:15" ht="15.75" customHeight="1">
      <c r="C158" s="4"/>
      <c r="E158" s="11" t="s">
        <v>433</v>
      </c>
    </row>
    <row r="159" spans="3:15" ht="15.75" customHeight="1">
      <c r="C159" s="4"/>
      <c r="E159" s="11" t="s">
        <v>434</v>
      </c>
    </row>
    <row r="160" spans="3:15" ht="15.75" customHeight="1">
      <c r="C160" s="4"/>
      <c r="E160" s="11" t="s">
        <v>435</v>
      </c>
    </row>
    <row r="161" spans="3:5" ht="15.75" customHeight="1">
      <c r="C161" s="4"/>
      <c r="E161" s="11" t="s">
        <v>436</v>
      </c>
    </row>
    <row r="162" spans="3:5" ht="15.75" customHeight="1">
      <c r="C162" s="4"/>
      <c r="E162" s="11" t="s">
        <v>437</v>
      </c>
    </row>
    <row r="163" spans="3:5" ht="15.75" customHeight="1">
      <c r="C163" s="4"/>
      <c r="E163" s="11" t="s">
        <v>438</v>
      </c>
    </row>
    <row r="164" spans="3:5" ht="15.75" customHeight="1">
      <c r="C164" s="4"/>
      <c r="E164" s="11" t="s">
        <v>439</v>
      </c>
    </row>
    <row r="165" spans="3:5" ht="15.75" customHeight="1">
      <c r="C165" s="4"/>
      <c r="E165" s="11" t="s">
        <v>440</v>
      </c>
    </row>
    <row r="166" spans="3:5" ht="15.75" customHeight="1">
      <c r="C166" s="4"/>
      <c r="E166" s="11" t="s">
        <v>441</v>
      </c>
    </row>
    <row r="167" spans="3:5" ht="15.75" customHeight="1">
      <c r="C167" s="4"/>
      <c r="E167" s="11" t="s">
        <v>442</v>
      </c>
    </row>
    <row r="168" spans="3:5" ht="15.75" customHeight="1">
      <c r="C168" s="4"/>
      <c r="E168" s="11" t="s">
        <v>443</v>
      </c>
    </row>
    <row r="169" spans="3:5" ht="15.75" customHeight="1">
      <c r="C169" s="4"/>
      <c r="E169" s="11" t="s">
        <v>444</v>
      </c>
    </row>
    <row r="170" spans="3:5" ht="15.75" customHeight="1">
      <c r="C170" s="4"/>
      <c r="E170" s="11" t="s">
        <v>445</v>
      </c>
    </row>
    <row r="171" spans="3:5" ht="15.75" customHeight="1">
      <c r="C171" s="4"/>
      <c r="E171" s="11" t="s">
        <v>446</v>
      </c>
    </row>
    <row r="172" spans="3:5" ht="15.75" customHeight="1">
      <c r="C172" s="4"/>
      <c r="E172" s="11" t="s">
        <v>447</v>
      </c>
    </row>
    <row r="173" spans="3:5" ht="15.75" customHeight="1">
      <c r="C173" s="4"/>
      <c r="E173" s="11" t="s">
        <v>448</v>
      </c>
    </row>
    <row r="174" spans="3:5" ht="15.75" customHeight="1">
      <c r="C174" s="4"/>
      <c r="E174" s="11" t="s">
        <v>449</v>
      </c>
    </row>
    <row r="175" spans="3:5" ht="15.75" customHeight="1">
      <c r="C175" s="4"/>
      <c r="E175" s="11" t="s">
        <v>450</v>
      </c>
    </row>
    <row r="176" spans="3:5" ht="15.75" customHeight="1">
      <c r="C176" s="4"/>
      <c r="E176" s="11" t="s">
        <v>451</v>
      </c>
    </row>
    <row r="177" spans="3:5" ht="15.75" customHeight="1">
      <c r="C177" s="4"/>
      <c r="E177" s="11" t="s">
        <v>452</v>
      </c>
    </row>
    <row r="178" spans="3:5" ht="15.75" customHeight="1">
      <c r="C178" s="4"/>
      <c r="E178" s="11" t="s">
        <v>453</v>
      </c>
    </row>
    <row r="179" spans="3:5" ht="15.75" customHeight="1">
      <c r="C179" s="4"/>
      <c r="E179" s="11" t="s">
        <v>454</v>
      </c>
    </row>
    <row r="180" spans="3:5" ht="15.75" customHeight="1">
      <c r="C180" s="4"/>
      <c r="E180" s="11" t="s">
        <v>455</v>
      </c>
    </row>
    <row r="181" spans="3:5" ht="15.75" customHeight="1">
      <c r="C181" s="4"/>
      <c r="E181" s="11" t="s">
        <v>456</v>
      </c>
    </row>
    <row r="182" spans="3:5" ht="15.75" customHeight="1">
      <c r="E182" s="11" t="s">
        <v>457</v>
      </c>
    </row>
    <row r="183" spans="3:5" ht="15.75" customHeight="1">
      <c r="E183" s="11" t="s">
        <v>458</v>
      </c>
    </row>
    <row r="184" spans="3:5" ht="15.75" customHeight="1">
      <c r="E184" s="11" t="s">
        <v>459</v>
      </c>
    </row>
    <row r="185" spans="3:5" ht="15.75" customHeight="1">
      <c r="E185" s="11" t="s">
        <v>460</v>
      </c>
    </row>
    <row r="186" spans="3:5" ht="15.75" customHeight="1">
      <c r="E186" s="11" t="s">
        <v>461</v>
      </c>
    </row>
    <row r="187" spans="3:5" ht="15.75" customHeight="1">
      <c r="E187" s="11" t="s">
        <v>462</v>
      </c>
    </row>
    <row r="188" spans="3:5" ht="15.75" customHeight="1">
      <c r="E188" s="11" t="s">
        <v>463</v>
      </c>
    </row>
    <row r="189" spans="3:5" ht="15.75" customHeight="1">
      <c r="E189" s="11" t="s">
        <v>464</v>
      </c>
    </row>
    <row r="190" spans="3:5" ht="15.75" customHeight="1">
      <c r="E190" s="11" t="s">
        <v>465</v>
      </c>
    </row>
    <row r="191" spans="3:5" ht="15.75" customHeight="1">
      <c r="E191" s="11" t="s">
        <v>466</v>
      </c>
    </row>
    <row r="192" spans="3:5" ht="15.75" customHeight="1">
      <c r="E192" s="11" t="s">
        <v>467</v>
      </c>
    </row>
    <row r="193" spans="5:5" ht="15.75" customHeight="1">
      <c r="E193" s="11" t="s">
        <v>468</v>
      </c>
    </row>
    <row r="194" spans="5:5" ht="15.75" customHeight="1">
      <c r="E194" s="11" t="s">
        <v>469</v>
      </c>
    </row>
    <row r="195" spans="5:5" ht="15.75" customHeight="1">
      <c r="E195" s="11" t="s">
        <v>470</v>
      </c>
    </row>
    <row r="196" spans="5:5" ht="15.75" customHeight="1">
      <c r="E196" s="11" t="s">
        <v>471</v>
      </c>
    </row>
    <row r="197" spans="5:5" ht="15.75" customHeight="1">
      <c r="E197" s="11" t="s">
        <v>472</v>
      </c>
    </row>
    <row r="198" spans="5:5" ht="15.75" customHeight="1">
      <c r="E198" s="11" t="s">
        <v>473</v>
      </c>
    </row>
    <row r="199" spans="5:5" ht="15.75" customHeight="1">
      <c r="E199" s="11" t="s">
        <v>474</v>
      </c>
    </row>
    <row r="200" spans="5:5" ht="15.75" customHeight="1">
      <c r="E200" s="11" t="s">
        <v>475</v>
      </c>
    </row>
    <row r="201" spans="5:5" ht="15.75" customHeight="1">
      <c r="E201" s="11" t="s">
        <v>476</v>
      </c>
    </row>
  </sheetData>
  <dataValidations count="5">
    <dataValidation type="list" allowBlank="1" showErrorMessage="1" sqref="Q45:Q50" xr:uid="{00000000-0002-0000-0200-000000000000}">
      <formula1>$Q$32:$Q$36</formula1>
    </dataValidation>
    <dataValidation type="list" allowBlank="1" showErrorMessage="1" sqref="Q39" xr:uid="{00000000-0002-0000-0200-000001000000}">
      <formula1>$P$32:$P$36</formula1>
    </dataValidation>
    <dataValidation type="list" allowBlank="1" showErrorMessage="1" sqref="O140" xr:uid="{00000000-0002-0000-0200-000002000000}">
      <formula1>$K$2:$K$16</formula1>
    </dataValidation>
    <dataValidation type="list" allowBlank="1" showErrorMessage="1" sqref="Q40" xr:uid="{00000000-0002-0000-0200-000003000000}">
      <formula1>$Q$30:$R$30</formula1>
    </dataValidation>
    <dataValidation type="list" allowBlank="1" showErrorMessage="1" sqref="V7:V15 Q32:Q36" xr:uid="{00000000-0002-0000-0200-000004000000}">
      <formula1>$E$2:$E$201</formula1>
    </dataValidation>
  </dataValidations>
  <pageMargins left="0.7" right="0.7" top="0.75" bottom="0.75" header="0" footer="0"/>
  <pageSetup orientation="portrait"/>
  <tableParts count="11">
    <tablePart r:id="rId1"/>
    <tablePart r:id="rId2"/>
    <tablePart r:id="rId3"/>
    <tablePart r:id="rId4"/>
    <tablePart r:id="rId5"/>
    <tablePart r:id="rId6"/>
    <tablePart r:id="rId7"/>
    <tablePart r:id="rId8"/>
    <tablePart r:id="rId9"/>
    <tablePart r:id="rId10"/>
    <tablePart r:id="rId1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499984740745262"/>
  </sheetPr>
  <dimension ref="B2:H44"/>
  <sheetViews>
    <sheetView topLeftCell="A18" workbookViewId="0">
      <selection activeCell="C22" sqref="C22:D22"/>
    </sheetView>
  </sheetViews>
  <sheetFormatPr baseColWidth="10" defaultColWidth="14.42578125" defaultRowHeight="15" customHeight="1"/>
  <cols>
    <col min="1" max="1" width="2.85546875" customWidth="1"/>
    <col min="2" max="3" width="24.7109375" customWidth="1"/>
    <col min="4" max="4" width="16" customWidth="1"/>
    <col min="5" max="5" width="24.7109375" customWidth="1"/>
    <col min="6" max="6" width="27.7109375" customWidth="1"/>
    <col min="7" max="8" width="24.7109375" customWidth="1"/>
    <col min="9" max="26" width="10.7109375" customWidth="1"/>
  </cols>
  <sheetData>
    <row r="2" spans="2:8">
      <c r="B2" s="389" t="s">
        <v>477</v>
      </c>
      <c r="C2" s="390"/>
      <c r="D2" s="390"/>
      <c r="E2" s="390"/>
      <c r="F2" s="390"/>
      <c r="G2" s="390"/>
      <c r="H2" s="391"/>
    </row>
    <row r="3" spans="2:8">
      <c r="B3" s="32"/>
      <c r="C3" s="33"/>
      <c r="D3" s="33"/>
      <c r="E3" s="33"/>
      <c r="F3" s="33"/>
      <c r="G3" s="33"/>
      <c r="H3" s="34"/>
    </row>
    <row r="4" spans="2:8" ht="63" customHeight="1">
      <c r="B4" s="392" t="s">
        <v>478</v>
      </c>
      <c r="C4" s="346"/>
      <c r="D4" s="346"/>
      <c r="E4" s="346"/>
      <c r="F4" s="346"/>
      <c r="G4" s="346"/>
      <c r="H4" s="393"/>
    </row>
    <row r="5" spans="2:8" ht="63" customHeight="1">
      <c r="B5" s="394"/>
      <c r="C5" s="395"/>
      <c r="D5" s="395"/>
      <c r="E5" s="395"/>
      <c r="F5" s="395"/>
      <c r="G5" s="395"/>
      <c r="H5" s="396"/>
    </row>
    <row r="6" spans="2:8">
      <c r="B6" s="397" t="s">
        <v>479</v>
      </c>
      <c r="C6" s="398"/>
      <c r="D6" s="398"/>
      <c r="E6" s="398"/>
      <c r="F6" s="398"/>
      <c r="G6" s="398"/>
      <c r="H6" s="399"/>
    </row>
    <row r="7" spans="2:8" ht="102.75" customHeight="1">
      <c r="B7" s="400" t="s">
        <v>480</v>
      </c>
      <c r="C7" s="401"/>
      <c r="D7" s="401"/>
      <c r="E7" s="401"/>
      <c r="F7" s="401"/>
      <c r="G7" s="401"/>
      <c r="H7" s="402"/>
    </row>
    <row r="8" spans="2:8" ht="16.5">
      <c r="B8" s="35"/>
      <c r="C8" s="36"/>
      <c r="D8" s="36"/>
      <c r="E8" s="36"/>
      <c r="F8" s="36"/>
      <c r="G8" s="36"/>
      <c r="H8" s="37"/>
    </row>
    <row r="9" spans="2:8" ht="16.5" customHeight="1">
      <c r="B9" s="403" t="s">
        <v>481</v>
      </c>
      <c r="C9" s="346"/>
      <c r="D9" s="346"/>
      <c r="E9" s="346"/>
      <c r="F9" s="346"/>
      <c r="G9" s="346"/>
      <c r="H9" s="393"/>
    </row>
    <row r="10" spans="2:8" ht="61.5" customHeight="1">
      <c r="B10" s="404"/>
      <c r="C10" s="346"/>
      <c r="D10" s="346"/>
      <c r="E10" s="346"/>
      <c r="F10" s="346"/>
      <c r="G10" s="346"/>
      <c r="H10" s="393"/>
    </row>
    <row r="11" spans="2:8">
      <c r="B11" s="38"/>
      <c r="C11" s="39"/>
      <c r="D11" s="40"/>
      <c r="E11" s="41"/>
      <c r="F11" s="41"/>
      <c r="G11" s="41"/>
      <c r="H11" s="42"/>
    </row>
    <row r="12" spans="2:8">
      <c r="B12" s="38"/>
      <c r="C12" s="405" t="s">
        <v>482</v>
      </c>
      <c r="D12" s="406"/>
      <c r="E12" s="407" t="s">
        <v>483</v>
      </c>
      <c r="F12" s="408"/>
      <c r="G12" s="39"/>
      <c r="H12" s="42"/>
    </row>
    <row r="13" spans="2:8" ht="35.25" customHeight="1">
      <c r="B13" s="38"/>
      <c r="C13" s="409" t="s">
        <v>484</v>
      </c>
      <c r="D13" s="410"/>
      <c r="E13" s="411" t="s">
        <v>485</v>
      </c>
      <c r="F13" s="412"/>
      <c r="G13" s="39"/>
      <c r="H13" s="42"/>
    </row>
    <row r="14" spans="2:8" ht="28.5" customHeight="1">
      <c r="B14" s="38"/>
      <c r="C14" s="413" t="s">
        <v>486</v>
      </c>
      <c r="D14" s="414"/>
      <c r="E14" s="415" t="s">
        <v>487</v>
      </c>
      <c r="F14" s="358"/>
      <c r="G14" s="39"/>
      <c r="H14" s="42"/>
    </row>
    <row r="15" spans="2:8" ht="36.75" customHeight="1">
      <c r="B15" s="38"/>
      <c r="C15" s="413" t="s">
        <v>488</v>
      </c>
      <c r="D15" s="414"/>
      <c r="E15" s="418" t="s">
        <v>487</v>
      </c>
      <c r="F15" s="360"/>
      <c r="G15" s="39"/>
      <c r="H15" s="42"/>
    </row>
    <row r="16" spans="2:8" ht="80.25" customHeight="1">
      <c r="B16" s="38"/>
      <c r="C16" s="420" t="s">
        <v>489</v>
      </c>
      <c r="D16" s="421"/>
      <c r="E16" s="419" t="s">
        <v>490</v>
      </c>
      <c r="F16" s="356"/>
      <c r="G16" s="39"/>
      <c r="H16" s="42"/>
    </row>
    <row r="17" spans="3:6" ht="31.5" customHeight="1">
      <c r="C17" s="420" t="s">
        <v>491</v>
      </c>
      <c r="D17" s="375"/>
      <c r="E17" s="424" t="s">
        <v>492</v>
      </c>
      <c r="F17" s="356"/>
    </row>
    <row r="18" spans="3:6" ht="120" customHeight="1">
      <c r="C18" s="363" t="s">
        <v>493</v>
      </c>
      <c r="D18" s="364"/>
      <c r="E18" s="425" t="s">
        <v>494</v>
      </c>
      <c r="F18" s="426"/>
    </row>
    <row r="19" spans="3:6" ht="156.75" customHeight="1">
      <c r="C19" s="422" t="s">
        <v>495</v>
      </c>
      <c r="D19" s="423"/>
      <c r="E19" s="383" t="s">
        <v>496</v>
      </c>
      <c r="F19" s="384"/>
    </row>
    <row r="20" spans="3:6" ht="155.25" customHeight="1">
      <c r="C20" s="374" t="s">
        <v>497</v>
      </c>
      <c r="D20" s="375"/>
      <c r="E20" s="357" t="s">
        <v>498</v>
      </c>
      <c r="F20" s="385"/>
    </row>
    <row r="21" spans="3:6" ht="72.75" customHeight="1">
      <c r="C21" s="374" t="s">
        <v>499</v>
      </c>
      <c r="D21" s="421"/>
      <c r="E21" s="359" t="s">
        <v>500</v>
      </c>
      <c r="F21" s="386"/>
    </row>
    <row r="22" spans="3:6" ht="145.5" customHeight="1">
      <c r="C22" s="374" t="s">
        <v>501</v>
      </c>
      <c r="D22" s="375"/>
      <c r="E22" s="387" t="s">
        <v>502</v>
      </c>
      <c r="F22" s="351"/>
    </row>
    <row r="23" spans="3:6" ht="69" customHeight="1">
      <c r="C23" s="374" t="s">
        <v>503</v>
      </c>
      <c r="D23" s="375"/>
      <c r="E23" s="388" t="s">
        <v>504</v>
      </c>
      <c r="F23" s="372"/>
    </row>
    <row r="24" spans="3:6" ht="96" customHeight="1">
      <c r="C24" s="376" t="s">
        <v>505</v>
      </c>
      <c r="D24" s="377"/>
      <c r="E24" s="367" t="s">
        <v>506</v>
      </c>
      <c r="F24" s="368"/>
    </row>
    <row r="25" spans="3:6" ht="71.25" customHeight="1">
      <c r="C25" s="378" t="s">
        <v>507</v>
      </c>
      <c r="D25" s="379"/>
      <c r="E25" s="369" t="s">
        <v>508</v>
      </c>
      <c r="F25" s="370"/>
    </row>
    <row r="26" spans="3:6" ht="55.5" customHeight="1">
      <c r="C26" s="380" t="s">
        <v>509</v>
      </c>
      <c r="D26" s="381"/>
      <c r="E26" s="371" t="s">
        <v>510</v>
      </c>
      <c r="F26" s="372"/>
    </row>
    <row r="27" spans="3:6" ht="42" customHeight="1">
      <c r="C27" s="382" t="s">
        <v>511</v>
      </c>
      <c r="D27" s="354"/>
      <c r="E27" s="352" t="s">
        <v>512</v>
      </c>
      <c r="F27" s="351"/>
    </row>
    <row r="28" spans="3:6" ht="209.25" customHeight="1">
      <c r="C28" s="363" t="s">
        <v>513</v>
      </c>
      <c r="D28" s="364"/>
      <c r="E28" s="373" t="s">
        <v>1520</v>
      </c>
      <c r="F28" s="358"/>
    </row>
    <row r="29" spans="3:6" ht="23.25" customHeight="1">
      <c r="C29" s="365" t="s">
        <v>514</v>
      </c>
      <c r="D29" s="366"/>
      <c r="E29" s="355" t="s">
        <v>515</v>
      </c>
      <c r="F29" s="356"/>
    </row>
    <row r="30" spans="3:6" ht="30.75" customHeight="1">
      <c r="C30" s="365" t="s">
        <v>516</v>
      </c>
      <c r="D30" s="366"/>
      <c r="E30" s="355" t="s">
        <v>517</v>
      </c>
      <c r="F30" s="356"/>
    </row>
    <row r="31" spans="3:6" ht="35.25" customHeight="1">
      <c r="C31" s="353" t="s">
        <v>518</v>
      </c>
      <c r="D31" s="354"/>
      <c r="E31" s="350" t="s">
        <v>519</v>
      </c>
      <c r="F31" s="351"/>
    </row>
    <row r="32" spans="3:6" ht="33" customHeight="1">
      <c r="C32" s="353" t="s">
        <v>520</v>
      </c>
      <c r="D32" s="354"/>
      <c r="E32" s="352" t="s">
        <v>519</v>
      </c>
      <c r="F32" s="351"/>
    </row>
    <row r="33" spans="2:8" ht="30" customHeight="1">
      <c r="B33" s="38"/>
      <c r="C33" s="353" t="s">
        <v>521</v>
      </c>
      <c r="D33" s="354"/>
      <c r="E33" s="352" t="s">
        <v>522</v>
      </c>
      <c r="F33" s="351"/>
      <c r="G33" s="39"/>
      <c r="H33" s="42"/>
    </row>
    <row r="34" spans="2:8" ht="35.25" customHeight="1">
      <c r="B34" s="38"/>
      <c r="C34" s="353" t="s">
        <v>523</v>
      </c>
      <c r="D34" s="354"/>
      <c r="E34" s="352" t="s">
        <v>524</v>
      </c>
      <c r="F34" s="351"/>
      <c r="G34" s="39"/>
      <c r="H34" s="42"/>
    </row>
    <row r="35" spans="2:8" ht="31.5" customHeight="1">
      <c r="B35" s="38"/>
      <c r="C35" s="353" t="s">
        <v>525</v>
      </c>
      <c r="D35" s="354"/>
      <c r="E35" s="352" t="s">
        <v>526</v>
      </c>
      <c r="F35" s="351"/>
      <c r="G35" s="39"/>
      <c r="H35" s="42"/>
    </row>
    <row r="36" spans="2:8" ht="35.25" customHeight="1">
      <c r="B36" s="38"/>
      <c r="C36" s="353" t="s">
        <v>527</v>
      </c>
      <c r="D36" s="354"/>
      <c r="E36" s="352" t="s">
        <v>528</v>
      </c>
      <c r="F36" s="351"/>
      <c r="G36" s="39"/>
      <c r="H36" s="42"/>
    </row>
    <row r="37" spans="2:8" ht="59.25" customHeight="1">
      <c r="B37" s="38"/>
      <c r="C37" s="353" t="s">
        <v>529</v>
      </c>
      <c r="D37" s="354"/>
      <c r="E37" s="352" t="s">
        <v>530</v>
      </c>
      <c r="F37" s="351"/>
      <c r="G37" s="39"/>
      <c r="H37" s="42"/>
    </row>
    <row r="38" spans="2:8" ht="51.75" customHeight="1">
      <c r="B38" s="38"/>
      <c r="C38" s="353" t="s">
        <v>531</v>
      </c>
      <c r="D38" s="354"/>
      <c r="E38" s="352" t="s">
        <v>532</v>
      </c>
      <c r="F38" s="351"/>
      <c r="G38" s="39"/>
      <c r="H38" s="42"/>
    </row>
    <row r="39" spans="2:8" ht="107.25" customHeight="1">
      <c r="B39" s="38"/>
      <c r="C39" s="353" t="s">
        <v>533</v>
      </c>
      <c r="D39" s="354"/>
      <c r="E39" s="357" t="s">
        <v>534</v>
      </c>
      <c r="F39" s="358"/>
      <c r="G39" s="39"/>
      <c r="H39" s="42"/>
    </row>
    <row r="40" spans="2:8" ht="63.75" customHeight="1">
      <c r="B40" s="38"/>
      <c r="C40" s="363" t="s">
        <v>535</v>
      </c>
      <c r="D40" s="364"/>
      <c r="E40" s="359" t="s">
        <v>536</v>
      </c>
      <c r="F40" s="360"/>
      <c r="G40" s="39"/>
      <c r="H40" s="42"/>
    </row>
    <row r="41" spans="2:8" ht="96.75" customHeight="1">
      <c r="B41" s="44"/>
      <c r="C41" s="416" t="s">
        <v>537</v>
      </c>
      <c r="D41" s="417"/>
      <c r="E41" s="361" t="s">
        <v>538</v>
      </c>
      <c r="F41" s="362"/>
      <c r="G41" s="39"/>
      <c r="H41" s="42"/>
    </row>
    <row r="42" spans="2:8" ht="15.75" customHeight="1">
      <c r="B42" s="38"/>
      <c r="C42" s="45"/>
      <c r="D42" s="45"/>
      <c r="E42" s="46"/>
      <c r="F42" s="46"/>
      <c r="G42" s="39"/>
      <c r="H42" s="42"/>
    </row>
    <row r="43" spans="2:8" ht="15.75" customHeight="1">
      <c r="B43" s="38"/>
      <c r="C43" s="45"/>
      <c r="D43" s="45"/>
      <c r="E43" s="46"/>
      <c r="F43" s="46"/>
      <c r="G43" s="39"/>
      <c r="H43" s="42"/>
    </row>
    <row r="44" spans="2:8" ht="48.75" customHeight="1">
      <c r="B44" s="347" t="s">
        <v>539</v>
      </c>
      <c r="C44" s="348"/>
      <c r="D44" s="348"/>
      <c r="E44" s="348"/>
      <c r="F44" s="348"/>
      <c r="G44" s="348"/>
      <c r="H44" s="349"/>
    </row>
  </sheetData>
  <mergeCells count="66">
    <mergeCell ref="C40:D40"/>
    <mergeCell ref="C41:D41"/>
    <mergeCell ref="C15:D15"/>
    <mergeCell ref="E15:F15"/>
    <mergeCell ref="E16:F16"/>
    <mergeCell ref="C30:D30"/>
    <mergeCell ref="C31:D31"/>
    <mergeCell ref="C16:D16"/>
    <mergeCell ref="C17:D17"/>
    <mergeCell ref="C18:D18"/>
    <mergeCell ref="C19:D19"/>
    <mergeCell ref="C20:D20"/>
    <mergeCell ref="C21:D21"/>
    <mergeCell ref="C22:D22"/>
    <mergeCell ref="E17:F17"/>
    <mergeCell ref="E18:F18"/>
    <mergeCell ref="C12:D12"/>
    <mergeCell ref="E12:F12"/>
    <mergeCell ref="C13:D13"/>
    <mergeCell ref="E13:F13"/>
    <mergeCell ref="C14:D14"/>
    <mergeCell ref="E14:F14"/>
    <mergeCell ref="B2:H2"/>
    <mergeCell ref="B4:H5"/>
    <mergeCell ref="B6:H6"/>
    <mergeCell ref="B7:H7"/>
    <mergeCell ref="B9:H10"/>
    <mergeCell ref="E19:F19"/>
    <mergeCell ref="E20:F20"/>
    <mergeCell ref="E21:F21"/>
    <mergeCell ref="E22:F22"/>
    <mergeCell ref="E23:F23"/>
    <mergeCell ref="C23:D23"/>
    <mergeCell ref="C24:D24"/>
    <mergeCell ref="C25:D25"/>
    <mergeCell ref="C26:D26"/>
    <mergeCell ref="C27:D27"/>
    <mergeCell ref="C28:D28"/>
    <mergeCell ref="C29:D29"/>
    <mergeCell ref="E24:F24"/>
    <mergeCell ref="E25:F25"/>
    <mergeCell ref="E26:F26"/>
    <mergeCell ref="E27:F27"/>
    <mergeCell ref="E28:F28"/>
    <mergeCell ref="E29:F29"/>
    <mergeCell ref="E30:F30"/>
    <mergeCell ref="E38:F38"/>
    <mergeCell ref="E39:F39"/>
    <mergeCell ref="E40:F40"/>
    <mergeCell ref="E41:F41"/>
    <mergeCell ref="B44:H44"/>
    <mergeCell ref="E31:F31"/>
    <mergeCell ref="E32:F32"/>
    <mergeCell ref="E33:F33"/>
    <mergeCell ref="E34:F34"/>
    <mergeCell ref="E35:F35"/>
    <mergeCell ref="E36:F36"/>
    <mergeCell ref="E37:F37"/>
    <mergeCell ref="C35:D35"/>
    <mergeCell ref="C36:D36"/>
    <mergeCell ref="C32:D32"/>
    <mergeCell ref="C33:D33"/>
    <mergeCell ref="C34:D34"/>
    <mergeCell ref="C37:D37"/>
    <mergeCell ref="C38:D38"/>
    <mergeCell ref="C39:D39"/>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499984740745262"/>
  </sheetPr>
  <dimension ref="A2:W103"/>
  <sheetViews>
    <sheetView showGridLines="0" topLeftCell="A15" zoomScale="60" zoomScaleNormal="60" workbookViewId="0">
      <selection activeCell="M23" sqref="M23"/>
    </sheetView>
  </sheetViews>
  <sheetFormatPr baseColWidth="10" defaultColWidth="14.42578125" defaultRowHeight="15" customHeight="1"/>
  <cols>
    <col min="1" max="1" width="10.7109375" customWidth="1"/>
    <col min="2" max="2" width="15.85546875" customWidth="1"/>
    <col min="3" max="3" width="42.42578125" customWidth="1"/>
    <col min="4" max="4" width="60.42578125" customWidth="1"/>
    <col min="5" max="5" width="61.7109375" customWidth="1"/>
    <col min="6" max="6" width="10.7109375" customWidth="1"/>
    <col min="7" max="7" width="6" customWidth="1"/>
    <col min="8" max="8" width="2.42578125" customWidth="1"/>
    <col min="9" max="10" width="7.5703125" customWidth="1"/>
    <col min="11" max="11" width="8.7109375" customWidth="1"/>
    <col min="12" max="12" width="38.42578125" customWidth="1"/>
    <col min="13" max="13" width="71.28515625" customWidth="1"/>
    <col min="14" max="14" width="37.7109375" customWidth="1"/>
    <col min="15" max="15" width="29" customWidth="1"/>
    <col min="16" max="16" width="19.5703125" customWidth="1"/>
    <col min="17" max="17" width="7.5703125" customWidth="1"/>
    <col min="18" max="18" width="2.42578125" customWidth="1"/>
    <col min="19" max="19" width="7.5703125" customWidth="1"/>
    <col min="20" max="20" width="7.140625" customWidth="1"/>
    <col min="21" max="21" width="19.85546875" customWidth="1"/>
    <col min="22" max="22" width="57.140625" customWidth="1"/>
    <col min="23" max="23" width="81.42578125" customWidth="1"/>
    <col min="24" max="24" width="10.7109375" customWidth="1"/>
    <col min="25" max="25" width="11.42578125" customWidth="1"/>
    <col min="26" max="26" width="16.7109375" customWidth="1"/>
    <col min="27" max="43" width="10.7109375" customWidth="1"/>
  </cols>
  <sheetData>
    <row r="2" spans="2:23" ht="28.5">
      <c r="B2" s="454" t="s">
        <v>540</v>
      </c>
      <c r="C2" s="348"/>
      <c r="D2" s="348"/>
      <c r="E2" s="348"/>
      <c r="F2" s="442"/>
      <c r="G2" s="49"/>
      <c r="H2" s="47"/>
      <c r="J2" s="455" t="s">
        <v>541</v>
      </c>
      <c r="K2" s="348"/>
      <c r="L2" s="348"/>
      <c r="M2" s="348"/>
      <c r="N2" s="348"/>
      <c r="O2" s="348"/>
      <c r="P2" s="442"/>
      <c r="R2" s="47"/>
      <c r="U2" s="456" t="s">
        <v>542</v>
      </c>
      <c r="V2" s="348"/>
      <c r="W2" s="442"/>
    </row>
    <row r="3" spans="2:23">
      <c r="H3" s="47"/>
      <c r="R3" s="47"/>
      <c r="U3" s="10"/>
      <c r="V3" s="48"/>
      <c r="W3" s="48"/>
    </row>
    <row r="4" spans="2:23" ht="83.25" customHeight="1">
      <c r="B4" s="457" t="s">
        <v>543</v>
      </c>
      <c r="C4" s="458"/>
      <c r="D4" s="458"/>
      <c r="E4" s="458"/>
      <c r="F4" s="459"/>
      <c r="H4" s="47"/>
      <c r="J4" s="457" t="s">
        <v>544</v>
      </c>
      <c r="K4" s="458"/>
      <c r="L4" s="458"/>
      <c r="M4" s="458"/>
      <c r="N4" s="458"/>
      <c r="O4" s="458"/>
      <c r="P4" s="459"/>
      <c r="R4" s="47"/>
      <c r="U4" s="460" t="s">
        <v>545</v>
      </c>
      <c r="V4" s="458"/>
      <c r="W4" s="459"/>
    </row>
    <row r="5" spans="2:23">
      <c r="H5" s="47"/>
      <c r="R5" s="47"/>
      <c r="U5" s="10"/>
      <c r="V5" s="48"/>
      <c r="W5" s="48"/>
    </row>
    <row r="6" spans="2:23">
      <c r="H6" s="47"/>
      <c r="R6" s="47"/>
      <c r="U6" s="10"/>
      <c r="V6" s="48"/>
      <c r="W6" s="48"/>
    </row>
    <row r="7" spans="2:23">
      <c r="H7" s="47"/>
      <c r="R7" s="47"/>
      <c r="U7" s="10"/>
      <c r="V7" s="48"/>
      <c r="W7" s="48"/>
    </row>
    <row r="8" spans="2:23" ht="51.75" customHeight="1">
      <c r="C8" s="50" t="s">
        <v>546</v>
      </c>
      <c r="D8" s="50"/>
      <c r="E8" s="12"/>
      <c r="F8" s="12"/>
      <c r="G8" s="12"/>
      <c r="H8" s="47"/>
      <c r="J8" s="451" t="s">
        <v>547</v>
      </c>
      <c r="K8" s="346"/>
      <c r="L8" s="346"/>
      <c r="M8" s="346"/>
      <c r="N8" s="346"/>
      <c r="O8" s="346"/>
      <c r="P8" s="346"/>
      <c r="R8" s="47"/>
      <c r="T8" s="12"/>
      <c r="U8" s="450" t="s">
        <v>548</v>
      </c>
      <c r="V8" s="346"/>
      <c r="W8" s="346"/>
    </row>
    <row r="9" spans="2:23" ht="30" customHeight="1">
      <c r="B9" s="12"/>
      <c r="C9" s="12"/>
      <c r="D9" s="12"/>
      <c r="F9" s="12"/>
      <c r="G9" s="12"/>
      <c r="H9" s="47"/>
      <c r="L9" s="430" t="s">
        <v>549</v>
      </c>
      <c r="M9" s="346"/>
      <c r="N9" s="346"/>
      <c r="R9" s="47"/>
      <c r="T9" s="12"/>
      <c r="U9" s="51"/>
      <c r="V9" s="52"/>
      <c r="W9" s="52"/>
    </row>
    <row r="10" spans="2:23" ht="25.5" customHeight="1">
      <c r="B10" s="53"/>
      <c r="D10" s="54" t="s">
        <v>550</v>
      </c>
      <c r="E10" s="54" t="s">
        <v>551</v>
      </c>
      <c r="F10" s="12"/>
      <c r="G10" s="12"/>
      <c r="H10" s="47"/>
      <c r="L10" s="55" t="s">
        <v>552</v>
      </c>
      <c r="M10" s="55" t="s">
        <v>553</v>
      </c>
      <c r="N10" s="55" t="s">
        <v>554</v>
      </c>
      <c r="R10" s="47"/>
      <c r="T10" s="12"/>
      <c r="U10" s="452" t="s">
        <v>555</v>
      </c>
      <c r="V10" s="56" t="s">
        <v>556</v>
      </c>
      <c r="W10" s="56" t="s">
        <v>557</v>
      </c>
    </row>
    <row r="11" spans="2:23" ht="57.75" customHeight="1">
      <c r="C11" s="57" t="s">
        <v>558</v>
      </c>
      <c r="D11" s="58" t="s">
        <v>559</v>
      </c>
      <c r="E11" s="59">
        <v>0.2</v>
      </c>
      <c r="F11" s="12"/>
      <c r="G11" s="12"/>
      <c r="H11" s="47"/>
      <c r="L11" s="453" t="s">
        <v>560</v>
      </c>
      <c r="M11" s="60" t="s">
        <v>561</v>
      </c>
      <c r="N11" s="60" t="s">
        <v>562</v>
      </c>
      <c r="R11" s="47"/>
      <c r="T11" s="12"/>
      <c r="U11" s="438"/>
      <c r="V11" s="61" t="s">
        <v>563</v>
      </c>
      <c r="W11" s="62" t="s">
        <v>564</v>
      </c>
    </row>
    <row r="12" spans="2:23" ht="63" customHeight="1">
      <c r="C12" s="63" t="s">
        <v>565</v>
      </c>
      <c r="D12" s="58" t="s">
        <v>566</v>
      </c>
      <c r="E12" s="59">
        <v>0.4</v>
      </c>
      <c r="F12" s="12"/>
      <c r="G12" s="12"/>
      <c r="H12" s="47"/>
      <c r="L12" s="438"/>
      <c r="M12" s="60" t="s">
        <v>567</v>
      </c>
      <c r="N12" s="60" t="s">
        <v>562</v>
      </c>
      <c r="R12" s="47"/>
      <c r="T12" s="12"/>
      <c r="U12" s="60">
        <v>1</v>
      </c>
      <c r="V12" s="64" t="s">
        <v>568</v>
      </c>
      <c r="W12" s="64" t="s">
        <v>569</v>
      </c>
    </row>
    <row r="13" spans="2:23" ht="77.25" customHeight="1">
      <c r="C13" s="65" t="s">
        <v>570</v>
      </c>
      <c r="D13" s="58" t="s">
        <v>571</v>
      </c>
      <c r="E13" s="59">
        <v>0.6</v>
      </c>
      <c r="F13" s="12"/>
      <c r="G13" s="12"/>
      <c r="H13" s="47"/>
      <c r="L13" s="445" t="s">
        <v>572</v>
      </c>
      <c r="M13" s="60" t="s">
        <v>573</v>
      </c>
      <c r="N13" s="60" t="s">
        <v>574</v>
      </c>
      <c r="R13" s="47"/>
      <c r="T13" s="12"/>
      <c r="U13" s="60">
        <v>2</v>
      </c>
      <c r="V13" s="64" t="s">
        <v>575</v>
      </c>
      <c r="W13" s="64" t="s">
        <v>576</v>
      </c>
    </row>
    <row r="14" spans="2:23" ht="76.5" customHeight="1">
      <c r="C14" s="66" t="s">
        <v>577</v>
      </c>
      <c r="D14" s="58" t="s">
        <v>578</v>
      </c>
      <c r="E14" s="59">
        <v>0.8</v>
      </c>
      <c r="F14" s="12"/>
      <c r="G14" s="12"/>
      <c r="H14" s="47"/>
      <c r="L14" s="438"/>
      <c r="M14" s="60" t="s">
        <v>579</v>
      </c>
      <c r="N14" s="60" t="s">
        <v>574</v>
      </c>
      <c r="R14" s="47"/>
      <c r="T14" s="12"/>
      <c r="U14" s="60">
        <v>3</v>
      </c>
      <c r="V14" s="64" t="s">
        <v>580</v>
      </c>
      <c r="W14" s="64" t="s">
        <v>581</v>
      </c>
    </row>
    <row r="15" spans="2:23" ht="51" customHeight="1">
      <c r="C15" s="67" t="s">
        <v>582</v>
      </c>
      <c r="D15" s="58" t="s">
        <v>583</v>
      </c>
      <c r="E15" s="59">
        <v>1</v>
      </c>
      <c r="F15" s="12"/>
      <c r="G15" s="12"/>
      <c r="H15" s="47"/>
      <c r="L15" s="445" t="s">
        <v>584</v>
      </c>
      <c r="M15" s="60" t="s">
        <v>585</v>
      </c>
      <c r="N15" s="60" t="s">
        <v>574</v>
      </c>
      <c r="R15" s="47"/>
      <c r="T15" s="12"/>
      <c r="U15" s="60">
        <v>4</v>
      </c>
      <c r="V15" s="64" t="s">
        <v>586</v>
      </c>
      <c r="W15" s="64" t="s">
        <v>587</v>
      </c>
    </row>
    <row r="16" spans="2:23" ht="42" customHeight="1">
      <c r="B16" s="12"/>
      <c r="C16" s="12"/>
      <c r="D16" s="12"/>
      <c r="E16" s="12"/>
      <c r="F16" s="12"/>
      <c r="G16" s="12"/>
      <c r="H16" s="47"/>
      <c r="L16" s="438"/>
      <c r="M16" s="60" t="s">
        <v>588</v>
      </c>
      <c r="N16" s="60" t="s">
        <v>562</v>
      </c>
      <c r="R16" s="47"/>
      <c r="T16" s="12"/>
      <c r="U16" s="60">
        <v>5</v>
      </c>
      <c r="V16" s="64" t="s">
        <v>589</v>
      </c>
      <c r="W16" s="64" t="s">
        <v>590</v>
      </c>
    </row>
    <row r="17" spans="1:23" ht="37.5" customHeight="1">
      <c r="A17" s="68"/>
      <c r="B17" s="69"/>
      <c r="C17" s="68"/>
      <c r="D17" s="68"/>
      <c r="E17" s="68"/>
      <c r="F17" s="68"/>
      <c r="G17" s="68"/>
      <c r="H17" s="70"/>
      <c r="I17" s="71"/>
      <c r="L17" s="445" t="s">
        <v>591</v>
      </c>
      <c r="M17" s="60" t="s">
        <v>592</v>
      </c>
      <c r="N17" s="60" t="s">
        <v>562</v>
      </c>
      <c r="Q17" s="71"/>
      <c r="R17" s="70"/>
      <c r="S17" s="71"/>
      <c r="T17" s="68"/>
      <c r="U17" s="60">
        <v>6</v>
      </c>
      <c r="V17" s="64" t="s">
        <v>593</v>
      </c>
      <c r="W17" s="64" t="s">
        <v>594</v>
      </c>
    </row>
    <row r="18" spans="1:23" ht="28.5" customHeight="1">
      <c r="A18" s="449"/>
      <c r="B18" s="346"/>
      <c r="C18" s="346"/>
      <c r="D18" s="68"/>
      <c r="E18" s="68"/>
      <c r="F18" s="68"/>
      <c r="G18" s="68"/>
      <c r="H18" s="70"/>
      <c r="I18" s="71"/>
      <c r="L18" s="438"/>
      <c r="M18" s="60" t="s">
        <v>595</v>
      </c>
      <c r="N18" s="60" t="s">
        <v>562</v>
      </c>
      <c r="Q18" s="71"/>
      <c r="R18" s="70"/>
      <c r="S18" s="71"/>
      <c r="T18" s="68"/>
      <c r="U18" s="60">
        <v>7</v>
      </c>
      <c r="V18" s="64" t="s">
        <v>596</v>
      </c>
      <c r="W18" s="64" t="s">
        <v>597</v>
      </c>
    </row>
    <row r="19" spans="1:23" ht="35.25" customHeight="1">
      <c r="A19" s="68"/>
      <c r="C19" s="72" t="s">
        <v>598</v>
      </c>
      <c r="D19" s="72"/>
      <c r="E19" s="72"/>
      <c r="F19" s="68"/>
      <c r="G19" s="68"/>
      <c r="H19" s="70"/>
      <c r="I19" s="71"/>
      <c r="L19" s="445" t="s">
        <v>599</v>
      </c>
      <c r="M19" s="60" t="s">
        <v>600</v>
      </c>
      <c r="N19" s="60" t="s">
        <v>601</v>
      </c>
      <c r="Q19" s="71"/>
      <c r="R19" s="70"/>
      <c r="S19" s="71"/>
      <c r="T19" s="68"/>
      <c r="U19" s="60">
        <v>8</v>
      </c>
      <c r="V19" s="332" t="s">
        <v>593</v>
      </c>
      <c r="W19" s="64" t="s">
        <v>602</v>
      </c>
    </row>
    <row r="20" spans="1:23" ht="63" customHeight="1">
      <c r="A20" s="68"/>
      <c r="E20" s="68"/>
      <c r="F20" s="68"/>
      <c r="G20" s="68"/>
      <c r="H20" s="70"/>
      <c r="I20" s="71"/>
      <c r="L20" s="437"/>
      <c r="M20" s="60" t="s">
        <v>603</v>
      </c>
      <c r="N20" s="60" t="s">
        <v>601</v>
      </c>
      <c r="Q20" s="71"/>
      <c r="R20" s="70"/>
      <c r="S20" s="71"/>
      <c r="T20" s="68"/>
      <c r="U20" s="60">
        <v>9</v>
      </c>
      <c r="V20" s="64" t="s">
        <v>604</v>
      </c>
      <c r="W20" s="64" t="s">
        <v>605</v>
      </c>
    </row>
    <row r="21" spans="1:23" ht="65.25" customHeight="1">
      <c r="A21" s="68"/>
      <c r="B21" s="68"/>
      <c r="D21" s="54" t="s">
        <v>606</v>
      </c>
      <c r="E21" s="54" t="s">
        <v>607</v>
      </c>
      <c r="F21" s="68"/>
      <c r="G21" s="68"/>
      <c r="H21" s="70"/>
      <c r="I21" s="71"/>
      <c r="L21" s="437"/>
      <c r="M21" s="60" t="s">
        <v>608</v>
      </c>
      <c r="N21" s="60" t="s">
        <v>609</v>
      </c>
      <c r="Q21" s="71"/>
      <c r="R21" s="70"/>
      <c r="S21" s="71"/>
      <c r="T21" s="68"/>
      <c r="U21" s="60">
        <v>10</v>
      </c>
      <c r="V21" s="64" t="s">
        <v>610</v>
      </c>
      <c r="W21" s="64" t="s">
        <v>611</v>
      </c>
    </row>
    <row r="22" spans="1:23" ht="60" customHeight="1">
      <c r="A22" s="68"/>
      <c r="B22" s="73"/>
      <c r="C22" s="57" t="s">
        <v>612</v>
      </c>
      <c r="D22" s="74" t="s">
        <v>613</v>
      </c>
      <c r="E22" s="58" t="s">
        <v>614</v>
      </c>
      <c r="F22" s="68"/>
      <c r="G22" s="68"/>
      <c r="H22" s="70"/>
      <c r="I22" s="71"/>
      <c r="J22" s="71"/>
      <c r="K22" s="71"/>
      <c r="L22" s="438"/>
      <c r="M22" s="60" t="s">
        <v>615</v>
      </c>
      <c r="N22" s="60" t="s">
        <v>609</v>
      </c>
      <c r="O22" s="75"/>
      <c r="P22" s="75"/>
      <c r="Q22" s="71"/>
      <c r="R22" s="70"/>
      <c r="S22" s="71"/>
      <c r="T22" s="68"/>
      <c r="U22" s="60">
        <v>11</v>
      </c>
      <c r="V22" s="64" t="s">
        <v>616</v>
      </c>
      <c r="W22" s="64" t="s">
        <v>617</v>
      </c>
    </row>
    <row r="23" spans="1:23" ht="74.25" customHeight="1">
      <c r="A23" s="68"/>
      <c r="C23" s="63" t="s">
        <v>618</v>
      </c>
      <c r="D23" s="74" t="s">
        <v>619</v>
      </c>
      <c r="E23" s="58" t="s">
        <v>620</v>
      </c>
      <c r="F23" s="68"/>
      <c r="G23" s="68"/>
      <c r="H23" s="70"/>
      <c r="I23" s="71"/>
      <c r="J23" s="71"/>
      <c r="K23" s="71"/>
      <c r="L23" s="445" t="s">
        <v>621</v>
      </c>
      <c r="M23" s="60" t="s">
        <v>622</v>
      </c>
      <c r="N23" s="60" t="s">
        <v>609</v>
      </c>
      <c r="O23" s="71"/>
      <c r="P23" s="71"/>
      <c r="Q23" s="71"/>
      <c r="R23" s="70"/>
      <c r="S23" s="71"/>
      <c r="T23" s="68"/>
      <c r="U23" s="60">
        <v>12</v>
      </c>
      <c r="V23" s="64" t="s">
        <v>623</v>
      </c>
      <c r="W23" s="64" t="s">
        <v>624</v>
      </c>
    </row>
    <row r="24" spans="1:23" ht="129.75" customHeight="1">
      <c r="A24" s="68"/>
      <c r="C24" s="65" t="s">
        <v>625</v>
      </c>
      <c r="D24" s="74" t="s">
        <v>626</v>
      </c>
      <c r="E24" s="58" t="s">
        <v>627</v>
      </c>
      <c r="F24" s="68"/>
      <c r="G24" s="68"/>
      <c r="H24" s="70"/>
      <c r="I24" s="71"/>
      <c r="J24" s="71"/>
      <c r="K24" s="71"/>
      <c r="L24" s="437"/>
      <c r="M24" s="60" t="s">
        <v>628</v>
      </c>
      <c r="N24" s="60" t="s">
        <v>609</v>
      </c>
      <c r="O24" s="71"/>
      <c r="P24" s="71"/>
      <c r="Q24" s="71"/>
      <c r="R24" s="70"/>
      <c r="S24" s="71"/>
      <c r="T24" s="68"/>
      <c r="U24" s="60">
        <v>13</v>
      </c>
      <c r="V24" s="64" t="s">
        <v>629</v>
      </c>
      <c r="W24" s="64" t="s">
        <v>630</v>
      </c>
    </row>
    <row r="25" spans="1:23" ht="115.5" customHeight="1">
      <c r="A25" s="68"/>
      <c r="C25" s="66" t="s">
        <v>631</v>
      </c>
      <c r="D25" s="74" t="s">
        <v>632</v>
      </c>
      <c r="E25" s="58" t="s">
        <v>633</v>
      </c>
      <c r="F25" s="68"/>
      <c r="G25" s="68"/>
      <c r="H25" s="70"/>
      <c r="I25" s="71"/>
      <c r="J25" s="71"/>
      <c r="K25" s="71"/>
      <c r="L25" s="438"/>
      <c r="M25" s="60" t="s">
        <v>634</v>
      </c>
      <c r="N25" s="60" t="s">
        <v>609</v>
      </c>
      <c r="O25" s="71"/>
      <c r="P25" s="71"/>
      <c r="Q25" s="71"/>
      <c r="R25" s="70"/>
      <c r="S25" s="71"/>
      <c r="T25" s="68"/>
      <c r="U25" s="60">
        <v>14</v>
      </c>
      <c r="V25" s="64" t="s">
        <v>635</v>
      </c>
      <c r="W25" s="64" t="s">
        <v>636</v>
      </c>
    </row>
    <row r="26" spans="1:23" ht="83.25" customHeight="1">
      <c r="A26" s="68"/>
      <c r="C26" s="67" t="s">
        <v>637</v>
      </c>
      <c r="D26" s="74" t="s">
        <v>638</v>
      </c>
      <c r="E26" s="58" t="s">
        <v>639</v>
      </c>
      <c r="F26" s="68"/>
      <c r="G26" s="68"/>
      <c r="H26" s="70"/>
      <c r="I26" s="71"/>
      <c r="J26" s="71"/>
      <c r="K26" s="71"/>
      <c r="L26" s="445" t="s">
        <v>640</v>
      </c>
      <c r="M26" s="60" t="s">
        <v>641</v>
      </c>
      <c r="N26" s="60" t="s">
        <v>609</v>
      </c>
      <c r="O26" s="71"/>
      <c r="P26" s="71"/>
      <c r="Q26" s="71"/>
      <c r="R26" s="70"/>
      <c r="S26" s="71"/>
      <c r="T26" s="68"/>
      <c r="U26" s="60">
        <v>15</v>
      </c>
      <c r="V26" s="64" t="s">
        <v>642</v>
      </c>
      <c r="W26" s="64" t="s">
        <v>643</v>
      </c>
    </row>
    <row r="27" spans="1:23" ht="35.25" customHeight="1">
      <c r="A27" s="68"/>
      <c r="F27" s="68"/>
      <c r="G27" s="68"/>
      <c r="H27" s="70"/>
      <c r="I27" s="71"/>
      <c r="J27" s="71"/>
      <c r="K27" s="71"/>
      <c r="L27" s="438"/>
      <c r="M27" s="60" t="s">
        <v>644</v>
      </c>
      <c r="N27" s="60" t="s">
        <v>609</v>
      </c>
      <c r="O27" s="71"/>
      <c r="P27" s="71"/>
      <c r="Q27" s="71"/>
      <c r="R27" s="70"/>
      <c r="S27" s="71"/>
      <c r="T27" s="68"/>
      <c r="U27" s="60">
        <v>16</v>
      </c>
      <c r="V27" s="64" t="s">
        <v>645</v>
      </c>
      <c r="W27" s="64" t="s">
        <v>646</v>
      </c>
    </row>
    <row r="28" spans="1:23" ht="54.75" customHeight="1">
      <c r="A28" s="68"/>
      <c r="B28" s="68"/>
      <c r="C28" s="446" t="s">
        <v>647</v>
      </c>
      <c r="D28" s="346"/>
      <c r="E28" s="68"/>
      <c r="F28" s="68"/>
      <c r="G28" s="68"/>
      <c r="H28" s="70"/>
      <c r="I28" s="71"/>
      <c r="J28" s="71"/>
      <c r="K28" s="71"/>
      <c r="L28" s="447" t="s">
        <v>648</v>
      </c>
      <c r="M28" s="60" t="s">
        <v>649</v>
      </c>
      <c r="N28" s="60" t="s">
        <v>609</v>
      </c>
      <c r="O28" s="71"/>
      <c r="P28" s="71"/>
      <c r="Q28" s="71"/>
      <c r="R28" s="70"/>
      <c r="S28" s="71"/>
      <c r="T28" s="68"/>
      <c r="U28" s="60">
        <v>17</v>
      </c>
      <c r="V28" s="64" t="s">
        <v>650</v>
      </c>
      <c r="W28" s="64" t="s">
        <v>651</v>
      </c>
    </row>
    <row r="29" spans="1:23" ht="54" customHeight="1">
      <c r="A29" s="68"/>
      <c r="B29" s="68"/>
      <c r="C29" s="68"/>
      <c r="D29" s="68"/>
      <c r="E29" s="68"/>
      <c r="F29" s="68"/>
      <c r="G29" s="68"/>
      <c r="H29" s="70"/>
      <c r="I29" s="71"/>
      <c r="J29" s="71"/>
      <c r="K29" s="71"/>
      <c r="L29" s="438"/>
      <c r="M29" s="60" t="s">
        <v>652</v>
      </c>
      <c r="N29" s="60" t="s">
        <v>601</v>
      </c>
      <c r="O29" s="71"/>
      <c r="P29" s="71"/>
      <c r="Q29" s="71"/>
      <c r="R29" s="70"/>
      <c r="S29" s="71"/>
      <c r="T29" s="68"/>
      <c r="U29" s="60">
        <v>18</v>
      </c>
      <c r="V29" s="64" t="s">
        <v>650</v>
      </c>
      <c r="W29" s="64" t="s">
        <v>653</v>
      </c>
    </row>
    <row r="30" spans="1:23" ht="60" customHeight="1">
      <c r="A30" s="68"/>
      <c r="B30" s="448" t="s">
        <v>654</v>
      </c>
      <c r="C30" s="428"/>
      <c r="D30" s="375"/>
      <c r="E30" s="76" t="s">
        <v>655</v>
      </c>
      <c r="F30" s="76" t="s">
        <v>656</v>
      </c>
      <c r="G30" s="77"/>
      <c r="H30" s="70"/>
      <c r="I30" s="71"/>
      <c r="J30" s="71"/>
      <c r="K30" s="71"/>
      <c r="L30" s="78" t="s">
        <v>657</v>
      </c>
      <c r="O30" s="71"/>
      <c r="P30" s="71"/>
      <c r="Q30" s="71"/>
      <c r="R30" s="70"/>
      <c r="S30" s="71"/>
      <c r="T30" s="68"/>
      <c r="U30" s="60">
        <v>19</v>
      </c>
      <c r="V30" s="64" t="s">
        <v>650</v>
      </c>
      <c r="W30" s="64" t="s">
        <v>658</v>
      </c>
    </row>
    <row r="31" spans="1:23" ht="54.75" customHeight="1">
      <c r="A31" s="68"/>
      <c r="B31" s="443" t="s">
        <v>659</v>
      </c>
      <c r="C31" s="444" t="s">
        <v>552</v>
      </c>
      <c r="D31" s="79" t="s">
        <v>660</v>
      </c>
      <c r="E31" s="80" t="s">
        <v>661</v>
      </c>
      <c r="F31" s="81">
        <v>0.25</v>
      </c>
      <c r="G31" s="82"/>
      <c r="H31" s="70"/>
      <c r="I31" s="71"/>
      <c r="J31" s="71"/>
      <c r="K31" s="71"/>
      <c r="L31" s="430" t="s">
        <v>662</v>
      </c>
      <c r="M31" s="346"/>
      <c r="O31" s="71"/>
      <c r="P31" s="71"/>
      <c r="Q31" s="71"/>
      <c r="R31" s="70"/>
      <c r="S31" s="71"/>
      <c r="T31" s="68"/>
      <c r="U31" s="60">
        <v>20</v>
      </c>
      <c r="V31" s="64" t="s">
        <v>650</v>
      </c>
      <c r="W31" s="64" t="s">
        <v>663</v>
      </c>
    </row>
    <row r="32" spans="1:23" ht="72.75" customHeight="1">
      <c r="A32" s="68"/>
      <c r="B32" s="437"/>
      <c r="C32" s="437"/>
      <c r="D32" s="79" t="s">
        <v>664</v>
      </c>
      <c r="E32" s="80" t="s">
        <v>665</v>
      </c>
      <c r="F32" s="81">
        <v>0.15</v>
      </c>
      <c r="G32" s="82"/>
      <c r="H32" s="70"/>
      <c r="I32" s="71"/>
      <c r="J32" s="71"/>
      <c r="K32" s="71"/>
      <c r="L32" s="55" t="s">
        <v>552</v>
      </c>
      <c r="M32" s="55" t="s">
        <v>553</v>
      </c>
      <c r="O32" s="71"/>
      <c r="P32" s="71"/>
      <c r="Q32" s="71"/>
      <c r="R32" s="70"/>
      <c r="S32" s="71"/>
      <c r="T32" s="68"/>
      <c r="U32" s="60">
        <v>21</v>
      </c>
      <c r="V32" s="64" t="s">
        <v>666</v>
      </c>
      <c r="W32" s="64" t="s">
        <v>667</v>
      </c>
    </row>
    <row r="33" spans="2:23" ht="15.75" customHeight="1">
      <c r="B33" s="437"/>
      <c r="C33" s="438"/>
      <c r="D33" s="79" t="s">
        <v>668</v>
      </c>
      <c r="E33" s="80" t="s">
        <v>669</v>
      </c>
      <c r="F33" s="81">
        <v>0.1</v>
      </c>
      <c r="G33" s="82"/>
      <c r="H33" s="70"/>
      <c r="I33" s="71"/>
      <c r="J33" s="71"/>
      <c r="K33" s="71"/>
      <c r="L33" s="436" t="s">
        <v>670</v>
      </c>
      <c r="M33" s="60" t="s">
        <v>671</v>
      </c>
      <c r="O33" s="71"/>
      <c r="P33" s="71"/>
      <c r="Q33" s="71"/>
      <c r="R33" s="70"/>
      <c r="S33" s="71"/>
      <c r="T33" s="68"/>
      <c r="U33" s="60">
        <v>22</v>
      </c>
      <c r="V33" s="64" t="s">
        <v>672</v>
      </c>
      <c r="W33" s="64" t="s">
        <v>673</v>
      </c>
    </row>
    <row r="34" spans="2:23" ht="15.75" customHeight="1">
      <c r="B34" s="437"/>
      <c r="C34" s="444" t="s">
        <v>674</v>
      </c>
      <c r="D34" s="79" t="s">
        <v>675</v>
      </c>
      <c r="E34" s="80" t="s">
        <v>676</v>
      </c>
      <c r="F34" s="81">
        <v>0.25</v>
      </c>
      <c r="G34" s="82"/>
      <c r="H34" s="70"/>
      <c r="I34" s="71"/>
      <c r="J34" s="71"/>
      <c r="K34" s="71"/>
      <c r="L34" s="437"/>
      <c r="M34" s="60" t="s">
        <v>677</v>
      </c>
      <c r="O34" s="71"/>
      <c r="P34" s="71"/>
      <c r="Q34" s="71"/>
      <c r="R34" s="70"/>
      <c r="S34" s="71"/>
      <c r="T34" s="68"/>
      <c r="U34" s="60">
        <v>23</v>
      </c>
      <c r="V34" s="64" t="s">
        <v>678</v>
      </c>
      <c r="W34" s="64" t="s">
        <v>679</v>
      </c>
    </row>
    <row r="35" spans="2:23" ht="15.75" customHeight="1">
      <c r="B35" s="438"/>
      <c r="C35" s="438"/>
      <c r="D35" s="79" t="s">
        <v>680</v>
      </c>
      <c r="E35" s="80" t="s">
        <v>681</v>
      </c>
      <c r="F35" s="81">
        <v>0.15</v>
      </c>
      <c r="G35" s="82"/>
      <c r="H35" s="70"/>
      <c r="I35" s="71"/>
      <c r="J35" s="71"/>
      <c r="K35" s="71"/>
      <c r="L35" s="437"/>
      <c r="M35" s="60" t="s">
        <v>682</v>
      </c>
      <c r="O35" s="71"/>
      <c r="P35" s="71"/>
      <c r="Q35" s="71"/>
      <c r="R35" s="70"/>
      <c r="S35" s="71"/>
      <c r="T35" s="68"/>
      <c r="U35" s="60">
        <v>24</v>
      </c>
      <c r="V35" s="64" t="s">
        <v>683</v>
      </c>
      <c r="W35" s="64" t="s">
        <v>684</v>
      </c>
    </row>
    <row r="36" spans="2:23" ht="60" customHeight="1">
      <c r="B36" s="443" t="s">
        <v>685</v>
      </c>
      <c r="C36" s="444" t="s">
        <v>686</v>
      </c>
      <c r="D36" s="79" t="s">
        <v>687</v>
      </c>
      <c r="E36" s="80" t="s">
        <v>688</v>
      </c>
      <c r="F36" s="83" t="s">
        <v>689</v>
      </c>
      <c r="G36" s="84"/>
      <c r="H36" s="47"/>
      <c r="L36" s="437"/>
      <c r="M36" s="60" t="s">
        <v>690</v>
      </c>
      <c r="R36" s="47"/>
      <c r="U36" s="60">
        <v>25</v>
      </c>
      <c r="V36" s="64" t="s">
        <v>691</v>
      </c>
      <c r="W36" s="64" t="s">
        <v>692</v>
      </c>
    </row>
    <row r="37" spans="2:23" ht="15.75" customHeight="1">
      <c r="B37" s="437"/>
      <c r="C37" s="438"/>
      <c r="D37" s="79" t="s">
        <v>693</v>
      </c>
      <c r="E37" s="80" t="s">
        <v>694</v>
      </c>
      <c r="F37" s="83" t="s">
        <v>689</v>
      </c>
      <c r="G37" s="84"/>
      <c r="H37" s="47"/>
      <c r="L37" s="437"/>
      <c r="M37" s="85" t="s">
        <v>695</v>
      </c>
      <c r="R37" s="47"/>
      <c r="U37" s="60">
        <v>26</v>
      </c>
      <c r="V37" s="64" t="s">
        <v>696</v>
      </c>
      <c r="W37" s="64" t="s">
        <v>697</v>
      </c>
    </row>
    <row r="38" spans="2:23" ht="15.75" customHeight="1">
      <c r="B38" s="437"/>
      <c r="C38" s="444" t="s">
        <v>698</v>
      </c>
      <c r="D38" s="79" t="s">
        <v>699</v>
      </c>
      <c r="E38" s="80" t="s">
        <v>700</v>
      </c>
      <c r="F38" s="83" t="s">
        <v>689</v>
      </c>
      <c r="G38" s="84"/>
      <c r="H38" s="47"/>
      <c r="L38" s="437"/>
      <c r="M38" s="85" t="s">
        <v>701</v>
      </c>
      <c r="R38" s="47"/>
      <c r="U38" s="60">
        <v>27</v>
      </c>
      <c r="V38" s="64" t="s">
        <v>702</v>
      </c>
      <c r="W38" s="64" t="s">
        <v>703</v>
      </c>
    </row>
    <row r="39" spans="2:23" ht="15.75" customHeight="1">
      <c r="B39" s="437"/>
      <c r="C39" s="438"/>
      <c r="D39" s="79" t="s">
        <v>704</v>
      </c>
      <c r="E39" s="80" t="s">
        <v>705</v>
      </c>
      <c r="F39" s="83" t="s">
        <v>689</v>
      </c>
      <c r="G39" s="84"/>
      <c r="H39" s="47"/>
      <c r="L39" s="438"/>
      <c r="M39" s="85" t="s">
        <v>706</v>
      </c>
      <c r="R39" s="47"/>
      <c r="U39" s="60">
        <v>28</v>
      </c>
      <c r="V39" s="64" t="s">
        <v>707</v>
      </c>
      <c r="W39" s="64" t="s">
        <v>708</v>
      </c>
    </row>
    <row r="40" spans="2:23" ht="15.75" customHeight="1">
      <c r="B40" s="437"/>
      <c r="C40" s="444" t="s">
        <v>709</v>
      </c>
      <c r="D40" s="79" t="s">
        <v>710</v>
      </c>
      <c r="E40" s="80" t="s">
        <v>711</v>
      </c>
      <c r="F40" s="83" t="s">
        <v>689</v>
      </c>
      <c r="G40" s="84"/>
      <c r="H40" s="47"/>
      <c r="L40" s="436" t="s">
        <v>712</v>
      </c>
      <c r="M40" s="60" t="s">
        <v>713</v>
      </c>
      <c r="R40" s="47"/>
      <c r="U40" s="60">
        <v>29</v>
      </c>
      <c r="V40" s="64" t="s">
        <v>714</v>
      </c>
      <c r="W40" s="64" t="s">
        <v>715</v>
      </c>
    </row>
    <row r="41" spans="2:23" ht="60.75" customHeight="1">
      <c r="B41" s="438"/>
      <c r="C41" s="438"/>
      <c r="D41" s="79" t="s">
        <v>716</v>
      </c>
      <c r="E41" s="80" t="s">
        <v>717</v>
      </c>
      <c r="F41" s="83" t="s">
        <v>689</v>
      </c>
      <c r="G41" s="84"/>
      <c r="H41" s="47"/>
      <c r="L41" s="437"/>
      <c r="M41" s="85" t="s">
        <v>718</v>
      </c>
      <c r="R41" s="47"/>
      <c r="U41" s="60">
        <v>30</v>
      </c>
      <c r="V41" s="64" t="s">
        <v>719</v>
      </c>
      <c r="W41" s="64" t="s">
        <v>720</v>
      </c>
    </row>
    <row r="42" spans="2:23" ht="15.75" customHeight="1">
      <c r="B42" s="441" t="s">
        <v>721</v>
      </c>
      <c r="C42" s="348"/>
      <c r="D42" s="348"/>
      <c r="E42" s="348"/>
      <c r="F42" s="442"/>
      <c r="G42" s="86"/>
      <c r="H42" s="47"/>
      <c r="L42" s="437"/>
      <c r="M42" s="85" t="s">
        <v>722</v>
      </c>
      <c r="R42" s="47"/>
      <c r="U42" s="60">
        <v>31</v>
      </c>
      <c r="V42" s="64" t="s">
        <v>723</v>
      </c>
      <c r="W42" s="64" t="s">
        <v>724</v>
      </c>
    </row>
    <row r="43" spans="2:23" ht="30" customHeight="1">
      <c r="H43" s="47"/>
      <c r="L43" s="437"/>
      <c r="M43" s="60" t="s">
        <v>725</v>
      </c>
      <c r="R43" s="47"/>
      <c r="U43" s="60">
        <v>32</v>
      </c>
      <c r="V43" s="64" t="s">
        <v>726</v>
      </c>
      <c r="W43" s="64" t="s">
        <v>727</v>
      </c>
    </row>
    <row r="44" spans="2:23" ht="15.75" customHeight="1">
      <c r="H44" s="47"/>
      <c r="L44" s="437"/>
      <c r="M44" s="85" t="s">
        <v>728</v>
      </c>
      <c r="R44" s="47"/>
      <c r="U44" s="60">
        <v>33</v>
      </c>
      <c r="V44" s="64" t="s">
        <v>729</v>
      </c>
      <c r="W44" s="64" t="s">
        <v>730</v>
      </c>
    </row>
    <row r="45" spans="2:23" ht="32.25" customHeight="1">
      <c r="H45" s="47"/>
      <c r="L45" s="437"/>
      <c r="M45" s="85" t="s">
        <v>731</v>
      </c>
      <c r="R45" s="47"/>
      <c r="U45" s="60">
        <v>34</v>
      </c>
      <c r="V45" s="64" t="s">
        <v>732</v>
      </c>
      <c r="W45" s="64" t="s">
        <v>733</v>
      </c>
    </row>
    <row r="46" spans="2:23" ht="15.75" customHeight="1">
      <c r="H46" s="47"/>
      <c r="L46" s="437"/>
      <c r="M46" s="85" t="s">
        <v>734</v>
      </c>
      <c r="R46" s="47"/>
      <c r="U46" s="60">
        <v>35</v>
      </c>
      <c r="V46" s="64" t="s">
        <v>735</v>
      </c>
      <c r="W46" s="64" t="s">
        <v>736</v>
      </c>
    </row>
    <row r="47" spans="2:23" ht="63" customHeight="1">
      <c r="H47" s="47"/>
      <c r="L47" s="437"/>
      <c r="M47" s="60" t="s">
        <v>737</v>
      </c>
      <c r="R47" s="47"/>
      <c r="U47" s="60">
        <v>36</v>
      </c>
      <c r="V47" s="64" t="s">
        <v>672</v>
      </c>
      <c r="W47" s="64" t="s">
        <v>738</v>
      </c>
    </row>
    <row r="48" spans="2:23" ht="26.25" customHeight="1">
      <c r="H48" s="47"/>
      <c r="L48" s="437"/>
      <c r="M48" s="85" t="s">
        <v>739</v>
      </c>
      <c r="R48" s="47"/>
      <c r="U48" s="60">
        <v>37</v>
      </c>
      <c r="V48" s="64" t="s">
        <v>740</v>
      </c>
      <c r="W48" s="64" t="s">
        <v>741</v>
      </c>
    </row>
    <row r="49" spans="12:23" ht="28.5" customHeight="1">
      <c r="L49" s="438"/>
      <c r="M49" s="85" t="s">
        <v>742</v>
      </c>
      <c r="R49" s="47"/>
      <c r="U49" s="60">
        <v>38</v>
      </c>
      <c r="V49" s="64" t="s">
        <v>743</v>
      </c>
      <c r="W49" s="64" t="s">
        <v>744</v>
      </c>
    </row>
    <row r="50" spans="12:23" ht="15.75" customHeight="1">
      <c r="L50" s="436" t="s">
        <v>745</v>
      </c>
      <c r="M50" s="60" t="s">
        <v>746</v>
      </c>
      <c r="R50" s="47"/>
      <c r="U50" s="60">
        <v>39</v>
      </c>
      <c r="V50" s="64" t="s">
        <v>747</v>
      </c>
      <c r="W50" s="64" t="s">
        <v>748</v>
      </c>
    </row>
    <row r="51" spans="12:23" ht="36" customHeight="1">
      <c r="L51" s="437"/>
      <c r="M51" s="85" t="s">
        <v>749</v>
      </c>
      <c r="R51" s="47"/>
      <c r="U51" s="60">
        <v>40</v>
      </c>
      <c r="V51" s="64" t="s">
        <v>750</v>
      </c>
      <c r="W51" s="64" t="s">
        <v>751</v>
      </c>
    </row>
    <row r="52" spans="12:23" ht="41.25" customHeight="1">
      <c r="L52" s="437"/>
      <c r="M52" s="85" t="s">
        <v>752</v>
      </c>
      <c r="R52" s="47"/>
      <c r="U52" s="60">
        <v>41</v>
      </c>
      <c r="V52" s="64" t="s">
        <v>747</v>
      </c>
      <c r="W52" s="64" t="s">
        <v>753</v>
      </c>
    </row>
    <row r="53" spans="12:23" ht="30" customHeight="1">
      <c r="L53" s="437"/>
      <c r="M53" s="85" t="s">
        <v>754</v>
      </c>
      <c r="R53" s="47"/>
      <c r="U53" s="60">
        <v>42</v>
      </c>
      <c r="V53" s="64" t="s">
        <v>755</v>
      </c>
      <c r="W53" s="64" t="s">
        <v>756</v>
      </c>
    </row>
    <row r="54" spans="12:23" ht="27.75" customHeight="1">
      <c r="L54" s="438"/>
      <c r="M54" s="85" t="s">
        <v>757</v>
      </c>
      <c r="R54" s="47"/>
      <c r="U54" s="60">
        <v>43</v>
      </c>
      <c r="V54" s="64" t="s">
        <v>758</v>
      </c>
      <c r="W54" s="64" t="s">
        <v>759</v>
      </c>
    </row>
    <row r="55" spans="12:23" ht="36" customHeight="1">
      <c r="L55" s="440" t="s">
        <v>760</v>
      </c>
      <c r="M55" s="85" t="s">
        <v>761</v>
      </c>
      <c r="R55" s="47"/>
      <c r="U55" s="60">
        <v>43</v>
      </c>
      <c r="V55" s="64" t="s">
        <v>762</v>
      </c>
      <c r="W55" s="64" t="s">
        <v>763</v>
      </c>
    </row>
    <row r="56" spans="12:23" ht="36" customHeight="1">
      <c r="L56" s="437"/>
      <c r="M56" s="85" t="s">
        <v>764</v>
      </c>
      <c r="R56" s="47"/>
      <c r="U56" s="60">
        <v>44</v>
      </c>
      <c r="V56" s="64" t="s">
        <v>765</v>
      </c>
      <c r="W56" s="64" t="s">
        <v>766</v>
      </c>
    </row>
    <row r="57" spans="12:23" ht="25.5" customHeight="1">
      <c r="L57" s="437"/>
      <c r="M57" s="85" t="s">
        <v>767</v>
      </c>
      <c r="R57" s="47"/>
      <c r="U57" s="60">
        <v>45</v>
      </c>
      <c r="V57" s="64" t="s">
        <v>768</v>
      </c>
      <c r="W57" s="64" t="s">
        <v>769</v>
      </c>
    </row>
    <row r="58" spans="12:23" ht="15.75" customHeight="1">
      <c r="L58" s="437"/>
      <c r="M58" s="85" t="s">
        <v>770</v>
      </c>
      <c r="R58" s="47"/>
      <c r="U58" s="60">
        <v>46</v>
      </c>
      <c r="V58" s="64" t="s">
        <v>771</v>
      </c>
      <c r="W58" s="64" t="s">
        <v>772</v>
      </c>
    </row>
    <row r="59" spans="12:23" ht="15.75" customHeight="1">
      <c r="L59" s="438"/>
      <c r="M59" s="60" t="s">
        <v>773</v>
      </c>
      <c r="R59" s="47"/>
      <c r="U59" s="60">
        <v>47</v>
      </c>
      <c r="V59" s="64" t="s">
        <v>774</v>
      </c>
      <c r="W59" s="64" t="s">
        <v>775</v>
      </c>
    </row>
    <row r="60" spans="12:23" ht="15.75" customHeight="1">
      <c r="L60" s="436" t="s">
        <v>776</v>
      </c>
      <c r="M60" s="60" t="s">
        <v>777</v>
      </c>
      <c r="R60" s="47"/>
      <c r="U60" s="60">
        <v>48</v>
      </c>
      <c r="V60" s="64" t="s">
        <v>774</v>
      </c>
      <c r="W60" s="64" t="s">
        <v>778</v>
      </c>
    </row>
    <row r="61" spans="12:23" ht="15.75" customHeight="1">
      <c r="L61" s="437"/>
      <c r="M61" s="85" t="s">
        <v>779</v>
      </c>
      <c r="R61" s="47"/>
      <c r="U61" s="60">
        <v>49</v>
      </c>
      <c r="V61" s="64" t="s">
        <v>774</v>
      </c>
      <c r="W61" s="64" t="s">
        <v>780</v>
      </c>
    </row>
    <row r="62" spans="12:23" ht="15.75" customHeight="1">
      <c r="L62" s="437"/>
      <c r="M62" s="85" t="s">
        <v>781</v>
      </c>
      <c r="R62" s="47"/>
      <c r="U62" s="60">
        <v>50</v>
      </c>
      <c r="V62" s="64" t="s">
        <v>782</v>
      </c>
      <c r="W62" s="64" t="s">
        <v>783</v>
      </c>
    </row>
    <row r="63" spans="12:23" ht="48.75" customHeight="1">
      <c r="L63" s="438"/>
      <c r="M63" s="60" t="s">
        <v>784</v>
      </c>
      <c r="R63" s="47"/>
      <c r="U63" s="439" t="s">
        <v>785</v>
      </c>
      <c r="V63" s="428"/>
      <c r="W63" s="375"/>
    </row>
    <row r="64" spans="12:23" ht="63" customHeight="1">
      <c r="L64" s="440" t="s">
        <v>786</v>
      </c>
      <c r="M64" s="60" t="s">
        <v>787</v>
      </c>
      <c r="R64" s="47"/>
      <c r="U64" s="10"/>
      <c r="V64" s="48"/>
      <c r="W64" s="48"/>
    </row>
    <row r="65" spans="10:14" ht="15.75" customHeight="1">
      <c r="L65" s="437"/>
      <c r="M65" s="60" t="s">
        <v>788</v>
      </c>
    </row>
    <row r="66" spans="10:14" ht="15.75" customHeight="1">
      <c r="L66" s="437"/>
      <c r="M66" s="60" t="s">
        <v>789</v>
      </c>
    </row>
    <row r="67" spans="10:14" ht="24.75" customHeight="1">
      <c r="L67" s="437"/>
      <c r="M67" s="85" t="s">
        <v>790</v>
      </c>
    </row>
    <row r="68" spans="10:14" ht="48" customHeight="1">
      <c r="L68" s="437"/>
      <c r="M68" s="60" t="s">
        <v>791</v>
      </c>
    </row>
    <row r="69" spans="10:14" ht="92.25" customHeight="1">
      <c r="L69" s="438"/>
      <c r="M69" s="60" t="s">
        <v>792</v>
      </c>
    </row>
    <row r="70" spans="10:14" ht="15.75" customHeight="1">
      <c r="L70" s="87" t="s">
        <v>793</v>
      </c>
      <c r="M70" s="88"/>
    </row>
    <row r="71" spans="10:14" ht="15.75" customHeight="1"/>
    <row r="72" spans="10:14" ht="15.75" customHeight="1"/>
    <row r="73" spans="10:14" ht="15.75" customHeight="1"/>
    <row r="74" spans="10:14" ht="15.75" customHeight="1">
      <c r="J74" s="429" t="s">
        <v>794</v>
      </c>
      <c r="K74" s="346"/>
      <c r="L74" s="346"/>
      <c r="M74" s="346"/>
      <c r="N74" s="346"/>
    </row>
    <row r="75" spans="10:14" ht="15.75" customHeight="1"/>
    <row r="76" spans="10:14" ht="15.75" customHeight="1"/>
    <row r="77" spans="10:14" ht="28.5" customHeight="1">
      <c r="L77" s="430" t="s">
        <v>795</v>
      </c>
      <c r="M77" s="346"/>
    </row>
    <row r="78" spans="10:14" ht="15.75" customHeight="1">
      <c r="L78" s="89" t="s">
        <v>505</v>
      </c>
      <c r="M78" s="89" t="s">
        <v>796</v>
      </c>
      <c r="N78" s="89" t="s">
        <v>797</v>
      </c>
    </row>
    <row r="79" spans="10:14" ht="15.75" customHeight="1">
      <c r="L79" s="90" t="s">
        <v>670</v>
      </c>
      <c r="M79" s="60" t="s">
        <v>798</v>
      </c>
      <c r="N79" s="60" t="s">
        <v>799</v>
      </c>
    </row>
    <row r="80" spans="10:14" ht="15.75" customHeight="1">
      <c r="L80" s="90" t="s">
        <v>712</v>
      </c>
      <c r="M80" s="60" t="s">
        <v>800</v>
      </c>
      <c r="N80" s="60" t="s">
        <v>801</v>
      </c>
    </row>
    <row r="81" spans="10:16" ht="15.75" customHeight="1">
      <c r="L81" s="91" t="s">
        <v>745</v>
      </c>
      <c r="M81" s="92" t="s">
        <v>749</v>
      </c>
      <c r="N81" s="60" t="s">
        <v>802</v>
      </c>
    </row>
    <row r="82" spans="10:16" ht="15.75" customHeight="1">
      <c r="L82" s="91" t="s">
        <v>803</v>
      </c>
      <c r="M82" s="92" t="s">
        <v>804</v>
      </c>
      <c r="N82" s="60" t="s">
        <v>805</v>
      </c>
    </row>
    <row r="83" spans="10:16" ht="15.75" customHeight="1">
      <c r="L83" s="91" t="s">
        <v>760</v>
      </c>
      <c r="M83" s="92" t="s">
        <v>806</v>
      </c>
      <c r="N83" s="60" t="s">
        <v>807</v>
      </c>
    </row>
    <row r="84" spans="10:16" ht="15.75" customHeight="1">
      <c r="L84" s="91" t="s">
        <v>786</v>
      </c>
      <c r="M84" s="92" t="s">
        <v>808</v>
      </c>
      <c r="N84" s="60" t="s">
        <v>801</v>
      </c>
    </row>
    <row r="85" spans="10:16" ht="25.5" customHeight="1">
      <c r="L85" s="431" t="s">
        <v>809</v>
      </c>
      <c r="M85" s="432"/>
      <c r="N85" s="432"/>
    </row>
    <row r="86" spans="10:16" ht="15.75" customHeight="1"/>
    <row r="87" spans="10:16" ht="15.75" customHeight="1"/>
    <row r="88" spans="10:16" ht="15.75" customHeight="1"/>
    <row r="89" spans="10:16" ht="15.75" customHeight="1"/>
    <row r="90" spans="10:16" ht="15.75" customHeight="1">
      <c r="J90" s="433" t="s">
        <v>810</v>
      </c>
      <c r="K90" s="346"/>
      <c r="L90" s="346"/>
      <c r="M90" s="346"/>
      <c r="N90" s="346"/>
      <c r="O90" s="346"/>
      <c r="P90" s="346"/>
    </row>
    <row r="91" spans="10:16" ht="15.75" customHeight="1"/>
    <row r="92" spans="10:16" ht="15.75" customHeight="1"/>
    <row r="93" spans="10:16" ht="33.75" customHeight="1">
      <c r="L93" s="434" t="s">
        <v>811</v>
      </c>
      <c r="M93" s="435"/>
      <c r="N93" s="435"/>
      <c r="O93" s="435"/>
      <c r="P93" s="435"/>
    </row>
    <row r="94" spans="10:16" ht="15.75" customHeight="1">
      <c r="L94" s="93" t="s">
        <v>812</v>
      </c>
      <c r="M94" s="94" t="s">
        <v>813</v>
      </c>
      <c r="N94" s="95"/>
      <c r="O94" s="95"/>
      <c r="P94" s="96"/>
    </row>
    <row r="95" spans="10:16" ht="120.75" customHeight="1">
      <c r="L95" s="97" t="s">
        <v>803</v>
      </c>
      <c r="M95" s="427" t="s">
        <v>814</v>
      </c>
      <c r="N95" s="428"/>
      <c r="O95" s="428"/>
      <c r="P95" s="375"/>
    </row>
    <row r="96" spans="10:16" ht="36.75" customHeight="1">
      <c r="L96" s="97" t="s">
        <v>712</v>
      </c>
      <c r="M96" s="427" t="s">
        <v>815</v>
      </c>
      <c r="N96" s="428"/>
      <c r="O96" s="428"/>
      <c r="P96" s="375"/>
    </row>
    <row r="97" spans="12:16" ht="54" customHeight="1">
      <c r="L97" s="98" t="s">
        <v>670</v>
      </c>
      <c r="M97" s="427" t="s">
        <v>816</v>
      </c>
      <c r="N97" s="428"/>
      <c r="O97" s="428"/>
      <c r="P97" s="375"/>
    </row>
    <row r="98" spans="12:16" ht="55.5" customHeight="1">
      <c r="L98" s="97" t="s">
        <v>817</v>
      </c>
      <c r="M98" s="427" t="s">
        <v>818</v>
      </c>
      <c r="N98" s="428"/>
      <c r="O98" s="428"/>
      <c r="P98" s="375"/>
    </row>
    <row r="99" spans="12:16" ht="51" customHeight="1">
      <c r="L99" s="99" t="s">
        <v>819</v>
      </c>
      <c r="M99" s="427" t="s">
        <v>820</v>
      </c>
      <c r="N99" s="428"/>
      <c r="O99" s="428"/>
      <c r="P99" s="375"/>
    </row>
    <row r="100" spans="12:16" ht="47.25" customHeight="1">
      <c r="L100" s="100" t="s">
        <v>821</v>
      </c>
      <c r="M100" s="427" t="s">
        <v>822</v>
      </c>
      <c r="N100" s="428"/>
      <c r="O100" s="428"/>
      <c r="P100" s="375"/>
    </row>
    <row r="101" spans="12:16" ht="49.5" customHeight="1">
      <c r="L101" s="99" t="s">
        <v>823</v>
      </c>
      <c r="M101" s="427" t="s">
        <v>824</v>
      </c>
      <c r="N101" s="428"/>
      <c r="O101" s="428"/>
      <c r="P101" s="375"/>
    </row>
    <row r="102" spans="12:16" ht="40.5" customHeight="1">
      <c r="L102" s="100" t="s">
        <v>825</v>
      </c>
      <c r="M102" s="427" t="s">
        <v>826</v>
      </c>
      <c r="N102" s="428"/>
      <c r="O102" s="428"/>
      <c r="P102" s="375"/>
    </row>
    <row r="103" spans="12:16" ht="18" customHeight="1">
      <c r="L103" s="101" t="s">
        <v>809</v>
      </c>
    </row>
  </sheetData>
  <mergeCells count="50">
    <mergeCell ref="B2:F2"/>
    <mergeCell ref="J2:P2"/>
    <mergeCell ref="U2:W2"/>
    <mergeCell ref="B4:F4"/>
    <mergeCell ref="J4:P4"/>
    <mergeCell ref="U4:W4"/>
    <mergeCell ref="U8:W8"/>
    <mergeCell ref="J8:P8"/>
    <mergeCell ref="L9:N9"/>
    <mergeCell ref="U10:U11"/>
    <mergeCell ref="L11:L12"/>
    <mergeCell ref="L13:L14"/>
    <mergeCell ref="L15:L16"/>
    <mergeCell ref="A18:C18"/>
    <mergeCell ref="L17:L18"/>
    <mergeCell ref="L19:L22"/>
    <mergeCell ref="L23:L25"/>
    <mergeCell ref="L26:L27"/>
    <mergeCell ref="C28:D28"/>
    <mergeCell ref="L28:L29"/>
    <mergeCell ref="B30:D30"/>
    <mergeCell ref="L31:M31"/>
    <mergeCell ref="B31:B35"/>
    <mergeCell ref="C31:C33"/>
    <mergeCell ref="C34:C35"/>
    <mergeCell ref="B36:B41"/>
    <mergeCell ref="C36:C37"/>
    <mergeCell ref="C38:C39"/>
    <mergeCell ref="C40:C41"/>
    <mergeCell ref="B42:F42"/>
    <mergeCell ref="L33:L39"/>
    <mergeCell ref="L40:L49"/>
    <mergeCell ref="L50:L54"/>
    <mergeCell ref="L55:L59"/>
    <mergeCell ref="L60:L63"/>
    <mergeCell ref="U63:W63"/>
    <mergeCell ref="L64:L69"/>
    <mergeCell ref="M97:P97"/>
    <mergeCell ref="M98:P98"/>
    <mergeCell ref="M99:P99"/>
    <mergeCell ref="M100:P100"/>
    <mergeCell ref="M101:P101"/>
    <mergeCell ref="M102:P102"/>
    <mergeCell ref="J74:N74"/>
    <mergeCell ref="L77:M77"/>
    <mergeCell ref="L85:N85"/>
    <mergeCell ref="J90:P90"/>
    <mergeCell ref="L93:P93"/>
    <mergeCell ref="M95:P95"/>
    <mergeCell ref="M96:P96"/>
  </mergeCells>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AS73"/>
  <sheetViews>
    <sheetView showGridLines="0" zoomScale="70" zoomScaleNormal="70" workbookViewId="0">
      <selection activeCell="D7" sqref="D7:Q7"/>
    </sheetView>
  </sheetViews>
  <sheetFormatPr baseColWidth="10" defaultColWidth="14.42578125" defaultRowHeight="15" customHeight="1"/>
  <cols>
    <col min="1" max="1" width="4" customWidth="1"/>
    <col min="2" max="2" width="18.85546875" customWidth="1"/>
    <col min="3" max="3" width="16" customWidth="1"/>
    <col min="4" max="4" width="16.42578125" customWidth="1"/>
    <col min="5" max="5" width="25" customWidth="1"/>
    <col min="6" max="6" width="20.28515625" customWidth="1"/>
    <col min="7" max="9" width="20.5703125" customWidth="1"/>
    <col min="10" max="10" width="17.85546875" customWidth="1"/>
    <col min="11" max="11" width="16.5703125" customWidth="1"/>
    <col min="12" max="12" width="6.28515625" customWidth="1"/>
    <col min="13" max="13" width="27.28515625" customWidth="1"/>
    <col min="14" max="14" width="30.5703125" hidden="1" customWidth="1"/>
    <col min="15" max="15" width="17.5703125" customWidth="1"/>
    <col min="16" max="16" width="6.28515625" customWidth="1"/>
    <col min="17" max="17" width="16" customWidth="1"/>
    <col min="18" max="18" width="9.5703125" customWidth="1"/>
    <col min="19" max="19" width="74.28515625" customWidth="1"/>
    <col min="20" max="20" width="15.140625" customWidth="1"/>
    <col min="21" max="21" width="6.85546875" customWidth="1"/>
    <col min="22" max="22" width="5" customWidth="1"/>
    <col min="23" max="23" width="5.5703125" customWidth="1"/>
    <col min="24" max="24" width="7.140625" customWidth="1"/>
    <col min="25" max="25" width="6.7109375" customWidth="1"/>
    <col min="26" max="26" width="7.5703125" customWidth="1"/>
    <col min="27" max="27" width="38.28515625" hidden="1" customWidth="1"/>
    <col min="28" max="28" width="8.7109375" customWidth="1"/>
    <col min="29" max="29" width="10.42578125" customWidth="1"/>
    <col min="30" max="30" width="9.28515625" customWidth="1"/>
    <col min="31" max="31" width="9.140625" customWidth="1"/>
    <col min="32" max="32" width="8.42578125" customWidth="1"/>
    <col min="33" max="33" width="7.28515625" customWidth="1"/>
    <col min="34" max="34" width="60.7109375" customWidth="1"/>
    <col min="35" max="35" width="18.85546875" customWidth="1"/>
    <col min="36" max="36" width="16.85546875" customWidth="1"/>
    <col min="37" max="37" width="18.7109375" customWidth="1"/>
    <col min="38" max="38" width="18.5703125" customWidth="1"/>
    <col min="39" max="39" width="19.85546875" customWidth="1"/>
    <col min="40" max="45" width="20.42578125" customWidth="1"/>
    <col min="46" max="65" width="11.42578125" customWidth="1"/>
  </cols>
  <sheetData>
    <row r="1" spans="1:45" ht="57" customHeight="1">
      <c r="A1" s="510"/>
      <c r="B1" s="511"/>
      <c r="C1" s="511"/>
      <c r="D1" s="511"/>
      <c r="E1" s="512"/>
      <c r="F1" s="493" t="s">
        <v>827</v>
      </c>
      <c r="G1" s="494"/>
      <c r="H1" s="494"/>
      <c r="I1" s="494"/>
      <c r="J1" s="494"/>
      <c r="K1" s="494"/>
      <c r="L1" s="494"/>
      <c r="M1" s="494"/>
      <c r="N1" s="494"/>
      <c r="O1" s="494"/>
      <c r="P1" s="494"/>
      <c r="Q1" s="494"/>
      <c r="R1" s="494"/>
      <c r="S1" s="494"/>
      <c r="T1" s="494"/>
      <c r="U1" s="494"/>
      <c r="V1" s="494"/>
      <c r="W1" s="494"/>
      <c r="X1" s="494"/>
      <c r="Y1" s="494"/>
      <c r="Z1" s="494"/>
      <c r="AA1" s="494"/>
      <c r="AB1" s="494"/>
      <c r="AC1" s="494"/>
      <c r="AD1" s="494"/>
      <c r="AE1" s="494"/>
      <c r="AF1" s="494"/>
      <c r="AG1" s="494"/>
      <c r="AH1" s="494"/>
      <c r="AI1" s="494"/>
      <c r="AJ1" s="494"/>
      <c r="AK1" s="494"/>
      <c r="AL1" s="494"/>
      <c r="AM1" s="494"/>
      <c r="AN1" s="494"/>
      <c r="AO1" s="495"/>
      <c r="AP1" s="493" t="s">
        <v>828</v>
      </c>
      <c r="AQ1" s="495"/>
      <c r="AR1" s="493" t="s">
        <v>829</v>
      </c>
      <c r="AS1" s="495"/>
    </row>
    <row r="2" spans="1:45" ht="53.25" customHeight="1">
      <c r="A2" s="513"/>
      <c r="B2" s="346"/>
      <c r="C2" s="346"/>
      <c r="D2" s="346"/>
      <c r="E2" s="514"/>
      <c r="F2" s="493" t="s">
        <v>830</v>
      </c>
      <c r="G2" s="494"/>
      <c r="H2" s="494"/>
      <c r="I2" s="495"/>
      <c r="J2" s="493" t="s">
        <v>1543</v>
      </c>
      <c r="K2" s="494"/>
      <c r="L2" s="494"/>
      <c r="M2" s="494"/>
      <c r="N2" s="494"/>
      <c r="O2" s="494"/>
      <c r="P2" s="494"/>
      <c r="Q2" s="494"/>
      <c r="R2" s="494"/>
      <c r="S2" s="494"/>
      <c r="T2" s="494"/>
      <c r="U2" s="494"/>
      <c r="V2" s="494"/>
      <c r="W2" s="494"/>
      <c r="X2" s="494"/>
      <c r="Y2" s="494"/>
      <c r="Z2" s="494"/>
      <c r="AA2" s="494"/>
      <c r="AB2" s="494"/>
      <c r="AC2" s="494"/>
      <c r="AD2" s="494"/>
      <c r="AE2" s="494"/>
      <c r="AF2" s="494"/>
      <c r="AG2" s="494"/>
      <c r="AH2" s="494"/>
      <c r="AI2" s="494"/>
      <c r="AJ2" s="494"/>
      <c r="AK2" s="494"/>
      <c r="AL2" s="494"/>
      <c r="AM2" s="494"/>
      <c r="AN2" s="494"/>
      <c r="AO2" s="495"/>
      <c r="AP2" s="493" t="s">
        <v>831</v>
      </c>
      <c r="AQ2" s="495"/>
      <c r="AR2" s="517" t="s">
        <v>832</v>
      </c>
      <c r="AS2" s="495"/>
    </row>
    <row r="3" spans="1:45" ht="52.5" customHeight="1">
      <c r="A3" s="515"/>
      <c r="B3" s="395"/>
      <c r="C3" s="395"/>
      <c r="D3" s="395"/>
      <c r="E3" s="516"/>
      <c r="F3" s="493" t="s">
        <v>833</v>
      </c>
      <c r="G3" s="494"/>
      <c r="H3" s="494"/>
      <c r="I3" s="495"/>
      <c r="J3" s="493" t="s">
        <v>834</v>
      </c>
      <c r="K3" s="494"/>
      <c r="L3" s="494"/>
      <c r="M3" s="494"/>
      <c r="N3" s="494"/>
      <c r="O3" s="494"/>
      <c r="P3" s="494"/>
      <c r="Q3" s="494"/>
      <c r="R3" s="494"/>
      <c r="S3" s="494"/>
      <c r="T3" s="494"/>
      <c r="U3" s="494"/>
      <c r="V3" s="494"/>
      <c r="W3" s="494"/>
      <c r="X3" s="494"/>
      <c r="Y3" s="494"/>
      <c r="Z3" s="494"/>
      <c r="AA3" s="494"/>
      <c r="AB3" s="494"/>
      <c r="AC3" s="494"/>
      <c r="AD3" s="494"/>
      <c r="AE3" s="494"/>
      <c r="AF3" s="494"/>
      <c r="AG3" s="494"/>
      <c r="AH3" s="494"/>
      <c r="AI3" s="494"/>
      <c r="AJ3" s="494"/>
      <c r="AK3" s="494"/>
      <c r="AL3" s="494"/>
      <c r="AM3" s="494"/>
      <c r="AN3" s="494"/>
      <c r="AO3" s="495"/>
      <c r="AP3" s="504" t="s">
        <v>835</v>
      </c>
      <c r="AQ3" s="495"/>
      <c r="AR3" s="505" t="s">
        <v>836</v>
      </c>
      <c r="AS3" s="495"/>
    </row>
    <row r="4" spans="1:45" ht="27" customHeight="1">
      <c r="A4" s="506"/>
      <c r="B4" s="507"/>
      <c r="C4" s="507"/>
      <c r="D4" s="507"/>
      <c r="E4" s="507"/>
      <c r="F4" s="507"/>
      <c r="G4" s="507"/>
      <c r="H4" s="507"/>
      <c r="I4" s="507"/>
      <c r="J4" s="507"/>
      <c r="K4" s="507"/>
      <c r="L4" s="507"/>
      <c r="M4" s="507"/>
      <c r="N4" s="507"/>
      <c r="O4" s="507"/>
      <c r="P4" s="507"/>
      <c r="Q4" s="507"/>
      <c r="R4" s="507"/>
      <c r="S4" s="507"/>
      <c r="T4" s="507"/>
      <c r="U4" s="507"/>
      <c r="V4" s="507"/>
      <c r="W4" s="507"/>
      <c r="X4" s="507"/>
      <c r="Y4" s="507"/>
      <c r="Z4" s="507"/>
      <c r="AA4" s="507"/>
      <c r="AB4" s="507"/>
      <c r="AC4" s="507"/>
      <c r="AD4" s="507"/>
      <c r="AE4" s="507"/>
      <c r="AF4" s="507"/>
      <c r="AG4" s="507"/>
      <c r="AH4" s="507"/>
      <c r="AI4" s="507"/>
      <c r="AJ4" s="507"/>
      <c r="AK4" s="507"/>
      <c r="AL4" s="507"/>
      <c r="AM4" s="507"/>
      <c r="AN4" s="507"/>
      <c r="AO4" s="507"/>
      <c r="AP4" s="507"/>
      <c r="AQ4" s="507"/>
      <c r="AR4" s="507"/>
      <c r="AS4" s="508"/>
    </row>
    <row r="5" spans="1:45" ht="26.25" customHeight="1">
      <c r="A5" s="496" t="s">
        <v>837</v>
      </c>
      <c r="B5" s="497"/>
      <c r="C5" s="498"/>
      <c r="D5" s="499" t="s">
        <v>117</v>
      </c>
      <c r="E5" s="500"/>
      <c r="F5" s="509"/>
      <c r="G5" s="497"/>
      <c r="H5" s="497"/>
      <c r="I5" s="497"/>
      <c r="J5" s="497"/>
      <c r="K5" s="497"/>
      <c r="L5" s="497"/>
      <c r="M5" s="497"/>
      <c r="N5" s="497"/>
      <c r="O5" s="497"/>
      <c r="P5" s="497"/>
      <c r="Q5" s="497"/>
      <c r="R5" s="497"/>
      <c r="S5" s="497"/>
      <c r="T5" s="497"/>
      <c r="U5" s="497"/>
      <c r="V5" s="497"/>
      <c r="W5" s="497"/>
      <c r="X5" s="497"/>
      <c r="Y5" s="497"/>
      <c r="Z5" s="497"/>
      <c r="AA5" s="497"/>
      <c r="AB5" s="497"/>
      <c r="AC5" s="497"/>
      <c r="AD5" s="497"/>
      <c r="AE5" s="497"/>
      <c r="AF5" s="497"/>
      <c r="AG5" s="497"/>
      <c r="AH5" s="497"/>
      <c r="AI5" s="497"/>
      <c r="AJ5" s="497"/>
      <c r="AK5" s="497"/>
      <c r="AL5" s="497"/>
      <c r="AM5" s="497"/>
      <c r="AN5" s="497"/>
      <c r="AO5" s="497"/>
      <c r="AP5" s="497"/>
      <c r="AQ5" s="497"/>
      <c r="AR5" s="497"/>
      <c r="AS5" s="498"/>
    </row>
    <row r="6" spans="1:45" ht="60.75" customHeight="1">
      <c r="A6" s="496" t="s">
        <v>838</v>
      </c>
      <c r="B6" s="497"/>
      <c r="C6" s="498"/>
      <c r="D6" s="501" t="str">
        <f t="array" ref="D6">IFERROR(INDEX('VALIDACIÓN DE DATOS'!$AB$22:$AD$42,MATCH(D5,'VALIDACIÓN DE DATOS'!$AB$22:$AB$42,0),2)," ")</f>
        <v xml:space="preserve">Administrar el talento humano de la Gobernación del Putumayo, a través de actividades relacionadas con vinculación, capacitación, bienestar social, salud ocupacional, compensación y evaluación del desempeño, para el desarrollo integral de los servidores públicos en busca del cumplimiento de los objetivos institucionales.					</v>
      </c>
      <c r="E6" s="497"/>
      <c r="F6" s="497"/>
      <c r="G6" s="497"/>
      <c r="H6" s="497"/>
      <c r="I6" s="497"/>
      <c r="J6" s="497"/>
      <c r="K6" s="497"/>
      <c r="L6" s="497"/>
      <c r="M6" s="497"/>
      <c r="N6" s="497"/>
      <c r="O6" s="497"/>
      <c r="P6" s="497"/>
      <c r="Q6" s="500"/>
      <c r="R6" s="103"/>
      <c r="S6" s="103"/>
      <c r="T6" s="103"/>
      <c r="U6" s="103"/>
      <c r="V6" s="103"/>
      <c r="W6" s="103"/>
      <c r="X6" s="103"/>
      <c r="Y6" s="103"/>
      <c r="Z6" s="103"/>
      <c r="AA6" s="103"/>
      <c r="AB6" s="103"/>
      <c r="AC6" s="103"/>
      <c r="AD6" s="103"/>
      <c r="AE6" s="103"/>
      <c r="AF6" s="103"/>
      <c r="AG6" s="103"/>
      <c r="AH6" s="103"/>
      <c r="AI6" s="103"/>
      <c r="AJ6" s="104"/>
      <c r="AK6" s="104"/>
      <c r="AL6" s="104"/>
      <c r="AM6" s="103"/>
      <c r="AN6" s="103"/>
      <c r="AO6" s="103"/>
      <c r="AP6" s="103"/>
      <c r="AQ6" s="103"/>
      <c r="AR6" s="103"/>
      <c r="AS6" s="105"/>
    </row>
    <row r="7" spans="1:45" ht="50.25" customHeight="1">
      <c r="A7" s="485" t="s">
        <v>839</v>
      </c>
      <c r="B7" s="486"/>
      <c r="C7" s="487"/>
      <c r="D7" s="502" t="str">
        <f t="array" ref="D7">IFERROR(INDEX('VALIDACIÓN DE DATOS'!$AB$22:$AE$42,MATCH(D5,'VALIDACIÓN DE DATOS'!$AB$22:$AB$42,0),3)," ")</f>
        <v xml:space="preserve">Se inicia desde la selección y vinculacion del recurso Humano hasta el desarrollo de las competencias				</v>
      </c>
      <c r="E7" s="486"/>
      <c r="F7" s="486"/>
      <c r="G7" s="486"/>
      <c r="H7" s="486"/>
      <c r="I7" s="486"/>
      <c r="J7" s="486"/>
      <c r="K7" s="486"/>
      <c r="L7" s="486"/>
      <c r="M7" s="486"/>
      <c r="N7" s="486"/>
      <c r="O7" s="486"/>
      <c r="P7" s="486"/>
      <c r="Q7" s="503"/>
      <c r="R7" s="106"/>
      <c r="S7" s="106"/>
      <c r="T7" s="106"/>
      <c r="U7" s="106"/>
      <c r="V7" s="106"/>
      <c r="W7" s="106"/>
      <c r="X7" s="106"/>
      <c r="Y7" s="106"/>
      <c r="Z7" s="106"/>
      <c r="AA7" s="106"/>
      <c r="AB7" s="106"/>
      <c r="AC7" s="106"/>
      <c r="AD7" s="106"/>
      <c r="AE7" s="106"/>
      <c r="AF7" s="106"/>
      <c r="AG7" s="106"/>
      <c r="AH7" s="106"/>
      <c r="AI7" s="106"/>
      <c r="AJ7" s="107"/>
      <c r="AK7" s="107"/>
      <c r="AL7" s="107"/>
      <c r="AM7" s="106"/>
      <c r="AN7" s="106"/>
      <c r="AO7" s="106"/>
      <c r="AP7" s="106"/>
      <c r="AQ7" s="106"/>
      <c r="AR7" s="106"/>
      <c r="AS7" s="108"/>
    </row>
    <row r="8" spans="1:45" ht="43.5" customHeight="1">
      <c r="A8" s="488" t="s">
        <v>840</v>
      </c>
      <c r="B8" s="489"/>
      <c r="C8" s="489"/>
      <c r="D8" s="489"/>
      <c r="E8" s="489"/>
      <c r="F8" s="489"/>
      <c r="G8" s="489"/>
      <c r="H8" s="489"/>
      <c r="I8" s="489"/>
      <c r="J8" s="490"/>
      <c r="K8" s="488" t="s">
        <v>841</v>
      </c>
      <c r="L8" s="489"/>
      <c r="M8" s="489"/>
      <c r="N8" s="489"/>
      <c r="O8" s="489"/>
      <c r="P8" s="489"/>
      <c r="Q8" s="490"/>
      <c r="R8" s="488" t="s">
        <v>842</v>
      </c>
      <c r="S8" s="489"/>
      <c r="T8" s="489"/>
      <c r="U8" s="489"/>
      <c r="V8" s="489"/>
      <c r="W8" s="489"/>
      <c r="X8" s="489"/>
      <c r="Y8" s="489"/>
      <c r="Z8" s="490"/>
      <c r="AA8" s="491" t="s">
        <v>843</v>
      </c>
      <c r="AB8" s="489"/>
      <c r="AC8" s="489"/>
      <c r="AD8" s="489"/>
      <c r="AE8" s="489"/>
      <c r="AF8" s="489"/>
      <c r="AG8" s="490"/>
      <c r="AH8" s="488" t="s">
        <v>844</v>
      </c>
      <c r="AI8" s="489"/>
      <c r="AJ8" s="489"/>
      <c r="AK8" s="489"/>
      <c r="AL8" s="489"/>
      <c r="AM8" s="490"/>
      <c r="AN8" s="488" t="s">
        <v>845</v>
      </c>
      <c r="AO8" s="489"/>
      <c r="AP8" s="490"/>
      <c r="AQ8" s="488" t="s">
        <v>846</v>
      </c>
      <c r="AR8" s="489"/>
      <c r="AS8" s="492"/>
    </row>
    <row r="9" spans="1:45" ht="34.5" customHeight="1">
      <c r="A9" s="518" t="s">
        <v>847</v>
      </c>
      <c r="B9" s="473" t="s">
        <v>491</v>
      </c>
      <c r="C9" s="519" t="s">
        <v>493</v>
      </c>
      <c r="D9" s="473" t="s">
        <v>495</v>
      </c>
      <c r="E9" s="473" t="s">
        <v>848</v>
      </c>
      <c r="F9" s="473" t="s">
        <v>499</v>
      </c>
      <c r="G9" s="473" t="s">
        <v>501</v>
      </c>
      <c r="H9" s="475" t="s">
        <v>849</v>
      </c>
      <c r="I9" s="476"/>
      <c r="J9" s="473" t="s">
        <v>850</v>
      </c>
      <c r="K9" s="477" t="s">
        <v>851</v>
      </c>
      <c r="L9" s="478" t="s">
        <v>852</v>
      </c>
      <c r="M9" s="473" t="s">
        <v>853</v>
      </c>
      <c r="N9" s="479" t="s">
        <v>854</v>
      </c>
      <c r="O9" s="477" t="s">
        <v>855</v>
      </c>
      <c r="P9" s="478" t="s">
        <v>852</v>
      </c>
      <c r="Q9" s="477" t="s">
        <v>511</v>
      </c>
      <c r="R9" s="481" t="s">
        <v>856</v>
      </c>
      <c r="S9" s="473" t="s">
        <v>513</v>
      </c>
      <c r="T9" s="477" t="s">
        <v>514</v>
      </c>
      <c r="U9" s="482" t="s">
        <v>857</v>
      </c>
      <c r="V9" s="483"/>
      <c r="W9" s="483"/>
      <c r="X9" s="483"/>
      <c r="Y9" s="483"/>
      <c r="Z9" s="476"/>
      <c r="AA9" s="484" t="s">
        <v>858</v>
      </c>
      <c r="AB9" s="480" t="s">
        <v>859</v>
      </c>
      <c r="AC9" s="480" t="s">
        <v>852</v>
      </c>
      <c r="AD9" s="480" t="s">
        <v>860</v>
      </c>
      <c r="AE9" s="480" t="s">
        <v>852</v>
      </c>
      <c r="AF9" s="480" t="s">
        <v>861</v>
      </c>
      <c r="AG9" s="481" t="s">
        <v>531</v>
      </c>
      <c r="AH9" s="473" t="s">
        <v>844</v>
      </c>
      <c r="AI9" s="473" t="s">
        <v>862</v>
      </c>
      <c r="AJ9" s="473" t="s">
        <v>863</v>
      </c>
      <c r="AK9" s="473" t="s">
        <v>864</v>
      </c>
      <c r="AL9" s="473" t="s">
        <v>865</v>
      </c>
      <c r="AM9" s="473" t="s">
        <v>535</v>
      </c>
      <c r="AN9" s="473" t="s">
        <v>866</v>
      </c>
      <c r="AO9" s="473" t="s">
        <v>867</v>
      </c>
      <c r="AP9" s="474" t="s">
        <v>868</v>
      </c>
      <c r="AQ9" s="473" t="s">
        <v>866</v>
      </c>
      <c r="AR9" s="473" t="s">
        <v>867</v>
      </c>
      <c r="AS9" s="474" t="s">
        <v>868</v>
      </c>
    </row>
    <row r="10" spans="1:45" ht="94.5" customHeight="1">
      <c r="A10" s="463"/>
      <c r="B10" s="463"/>
      <c r="C10" s="463"/>
      <c r="D10" s="463"/>
      <c r="E10" s="463"/>
      <c r="F10" s="463"/>
      <c r="G10" s="463"/>
      <c r="H10" s="109" t="s">
        <v>503</v>
      </c>
      <c r="I10" s="109" t="s">
        <v>505</v>
      </c>
      <c r="J10" s="463"/>
      <c r="K10" s="463"/>
      <c r="L10" s="463"/>
      <c r="M10" s="463"/>
      <c r="N10" s="463"/>
      <c r="O10" s="463"/>
      <c r="P10" s="463"/>
      <c r="Q10" s="463"/>
      <c r="R10" s="463"/>
      <c r="S10" s="463"/>
      <c r="T10" s="463"/>
      <c r="U10" s="110" t="s">
        <v>552</v>
      </c>
      <c r="V10" s="110" t="s">
        <v>674</v>
      </c>
      <c r="W10" s="111" t="s">
        <v>869</v>
      </c>
      <c r="X10" s="110" t="s">
        <v>686</v>
      </c>
      <c r="Y10" s="110" t="s">
        <v>698</v>
      </c>
      <c r="Z10" s="110" t="s">
        <v>709</v>
      </c>
      <c r="AA10" s="463"/>
      <c r="AB10" s="463"/>
      <c r="AC10" s="463"/>
      <c r="AD10" s="463"/>
      <c r="AE10" s="463"/>
      <c r="AF10" s="463"/>
      <c r="AG10" s="463"/>
      <c r="AH10" s="463"/>
      <c r="AI10" s="463"/>
      <c r="AJ10" s="463"/>
      <c r="AK10" s="463"/>
      <c r="AL10" s="463"/>
      <c r="AM10" s="463"/>
      <c r="AN10" s="463"/>
      <c r="AO10" s="463"/>
      <c r="AP10" s="463"/>
      <c r="AQ10" s="463"/>
      <c r="AR10" s="463"/>
      <c r="AS10" s="463"/>
    </row>
    <row r="11" spans="1:45" ht="94.5" customHeight="1">
      <c r="A11" s="464">
        <v>1</v>
      </c>
      <c r="B11" s="465" t="s">
        <v>144</v>
      </c>
      <c r="C11" s="470" t="s">
        <v>1350</v>
      </c>
      <c r="D11" s="465" t="s">
        <v>1532</v>
      </c>
      <c r="E11" s="465" t="s">
        <v>1526</v>
      </c>
      <c r="F11" s="465" t="s">
        <v>1527</v>
      </c>
      <c r="G11" s="465" t="s">
        <v>1363</v>
      </c>
      <c r="H11" s="465"/>
      <c r="I11" s="465"/>
      <c r="J11" s="468">
        <v>1</v>
      </c>
      <c r="K11" s="466" t="str">
        <f>IF(J11&lt;=0,"",IF(J11&lt;=2,"Muy Baja",IF(J11&lt;=24,"Baja",IF(J11&lt;=500,"Media",IF(J11&lt;=5000,"Alta","Muy Alta")))))</f>
        <v>Muy Baja</v>
      </c>
      <c r="L11" s="467">
        <f>IF(K11="","",IF(K11="Muy Baja",0.2,IF(K11="Baja",0.4,IF(K11="Media",0.6,IF(K11="Alta",0.8,IF(K11="Muy Alta",1,))))))</f>
        <v>0.2</v>
      </c>
      <c r="M11" s="465" t="s">
        <v>902</v>
      </c>
      <c r="N11" s="467" t="str">
        <f ca="1">IF(NOT(ISERROR(MATCH(M11,'Tabla Impacto'!$B$221:$B$223,0))),'Tabla Impacto'!$F$223&amp;"Por favor no seleccionar los criterios de impacto(Afectación Económica o presupuestal y Pérdida Reputacional)",M11)</f>
        <v xml:space="preserve">     El riesgo afecta la imagen de de la entidad con efecto publicitario sostenido a nivel de sector administrativo, nivel departamental o municipal</v>
      </c>
      <c r="O11" s="466" t="str">
        <f ca="1">IF(OR(N11='Tabla Impacto'!$C$11,N11='Tabla Impacto'!$D$11),"Leve",IF(OR(N11='Tabla Impacto'!$C$12,N11='Tabla Impacto'!$D$12),"Menor",IF(OR(N11='Tabla Impacto'!$C$13,N11='Tabla Impacto'!$D$13),"Moderado",IF(OR(N11='Tabla Impacto'!$C$14,N11='Tabla Impacto'!$D$14),"Mayor",IF(OR(N11='Tabla Impacto'!$C$15,N11='Tabla Impacto'!$D$15),"Catastrófico","")))))</f>
        <v>Mayor</v>
      </c>
      <c r="P11" s="467">
        <f ca="1">IF(O11="","",IF(O11="Leve",0.2,IF(O11="Menor",0.4,IF(O11="Moderado",0.6,IF(O11="Mayor",0.8,IF(O11="Catastrófico",1,))))))</f>
        <v>0.8</v>
      </c>
      <c r="Q11" s="461" t="str">
        <f ca="1">IF(OR(AND(K11="Muy Baja",O11="Leve"),AND(K11="Muy Baja",O11="Menor"),AND(K11="Baja",O11="Leve")),"Bajo",IF(OR(AND(K11="Muy baja",O11="Moderado"),AND(K11="Baja",O11="Menor"),AND(K11="Baja",O11="Moderado"),AND(K11="Media",O11="Leve"),AND(K11="Media",O11="Menor"),AND(K11="Media",O11="Moderado"),AND(K11="Alta",O11="Leve"),AND(K11="Alta",O11="Menor")),"Moderado",IF(OR(AND(K11="Muy Baja",O11="Mayor"),AND(K11="Baja",O11="Mayor"),AND(K11="Media",O11="Mayor"),AND(K11="Alta",O11="Moderado"),AND(K11="Alta",O11="Mayor"),AND(K11="Muy Alta",O11="Leve"),AND(K11="Muy Alta",O11="Menor"),AND(K11="Muy Alta",O11="Moderado"),AND(K11="Muy Alta",O11="Mayor")),"Alto",IF(OR(AND(K11="Muy Baja",O11="Catastrófico"),AND(K11="Baja",O11="Catastrófico"),AND(K11="Media",O11="Catastrófico"),AND(K11="Alta",O11="Catastrófico"),AND(K11="Muy Alta",O11="Catastrófico")),"Extremo",""))))</f>
        <v>Alto</v>
      </c>
      <c r="R11" s="112">
        <v>1</v>
      </c>
      <c r="S11" s="328" t="s">
        <v>1528</v>
      </c>
      <c r="T11" s="113" t="str">
        <f t="shared" ref="T11:T70" si="0">IF(OR(U11="Preventivo",U11="Detectivo"),"Probabilidad",IF(U11="Correctivo","Impacto",""))</f>
        <v>Probabilidad</v>
      </c>
      <c r="U11" s="114" t="s">
        <v>660</v>
      </c>
      <c r="V11" s="114" t="s">
        <v>680</v>
      </c>
      <c r="W11" s="115" t="str">
        <f t="shared" ref="W11:W70" si="1">IF(AND(U11="Preventivo",V11="Automático"),"50%",IF(AND(U11="Preventivo",V11="Manual"),"40%",IF(AND(U11="Detectivo",V11="Automático"),"40%",IF(AND(U11="Detectivo",V11="Manual"),"30%",IF(AND(U11="Correctivo",V11="Automático"),"35%",IF(AND(U11="Correctivo",V11="Manual"),"25%",""))))))</f>
        <v>40%</v>
      </c>
      <c r="X11" s="116" t="s">
        <v>687</v>
      </c>
      <c r="Y11" s="114" t="s">
        <v>704</v>
      </c>
      <c r="Z11" s="114" t="s">
        <v>710</v>
      </c>
      <c r="AA11" s="117">
        <f>IFERROR(IF(T11="Probabilidad",(L11-(+L11*W11)),IF(T11="Impacto",L11,"")),"")</f>
        <v>0.12</v>
      </c>
      <c r="AB11" s="118" t="str">
        <f t="shared" ref="AB11:AB70" si="2">IFERROR(IF(AA11="","",IF(AA11&lt;=0.2,"Muy Baja",IF(AA11&lt;=0.4,"Baja",IF(AA11&lt;=0.6,"Media",IF(AA11&lt;=0.8,"Alta","Muy Alta"))))),"")</f>
        <v>Muy Baja</v>
      </c>
      <c r="AC11" s="115">
        <f t="shared" ref="AC11:AC70" si="3">+AA11</f>
        <v>0.12</v>
      </c>
      <c r="AD11" s="118" t="str">
        <f t="shared" ref="AD11:AD70" ca="1" si="4">IFERROR(IF(AE11="","",IF(AE11&lt;=0.2,"Leve",IF(AE11&lt;=0.4,"Menor",IF(AE11&lt;=0.6,"Moderado",IF(AE11&lt;=0.8,"Mayor","Catastrófico"))))),"")</f>
        <v>Mayor</v>
      </c>
      <c r="AE11" s="115">
        <f ca="1">IFERROR(IF(T11="Impacto",(P11-(+P11*W11)),IF(T11="Probabilidad",P11,"")),"")</f>
        <v>0.8</v>
      </c>
      <c r="AF11" s="119" t="str">
        <f t="shared" ref="AF11:AF70" ca="1" si="5">IFERROR(IF(OR(AND(AB11="Muy Baja",AD11="Leve"),AND(AB11="Muy Baja",AD11="Menor"),AND(AB11="Baja",AD11="Leve")),"Bajo",IF(OR(AND(AB11="Muy baja",AD11="Moderado"),AND(AB11="Baja",AD11="Menor"),AND(AB11="Baja",AD11="Moderado"),AND(AB11="Media",AD11="Leve"),AND(AB11="Media",AD11="Menor"),AND(AB11="Media",AD11="Moderado"),AND(AB11="Alta",AD11="Leve"),AND(AB11="Alta",AD11="Menor")),"Moderado",IF(OR(AND(AB11="Muy Baja",AD11="Mayor"),AND(AB11="Baja",AD11="Mayor"),AND(AB11="Media",AD11="Mayor"),AND(AB11="Alta",AD11="Moderado"),AND(AB11="Alta",AD11="Mayor"),AND(AB11="Muy Alta",AD11="Leve"),AND(AB11="Muy Alta",AD11="Menor"),AND(AB11="Muy Alta",AD11="Moderado"),AND(AB11="Muy Alta",AD11="Mayor")),"Alto",IF(OR(AND(AB11="Muy Baja",AD11="Catastrófico"),AND(AB11="Baja",AD11="Catastrófico"),AND(AB11="Media",AD11="Catastrófico"),AND(AB11="Alta",AD11="Catastrófico"),AND(AB11="Muy Alta",AD11="Catastrófico")),"Extremo","")))),"")</f>
        <v>Alto</v>
      </c>
      <c r="AG11" s="114" t="s">
        <v>871</v>
      </c>
      <c r="AH11" s="120" t="s">
        <v>1531</v>
      </c>
      <c r="AI11" s="113" t="s">
        <v>1530</v>
      </c>
      <c r="AJ11" s="121">
        <v>45658</v>
      </c>
      <c r="AK11" s="121">
        <v>46022</v>
      </c>
      <c r="AL11" s="121">
        <v>45777</v>
      </c>
      <c r="AM11" s="120" t="s">
        <v>872</v>
      </c>
      <c r="AN11" s="330"/>
      <c r="AO11" s="330"/>
      <c r="AP11" s="330"/>
      <c r="AQ11" s="330"/>
      <c r="AR11" s="330"/>
      <c r="AS11" s="331"/>
    </row>
    <row r="12" spans="1:45" ht="75.75">
      <c r="A12" s="462"/>
      <c r="B12" s="462"/>
      <c r="C12" s="471"/>
      <c r="D12" s="462"/>
      <c r="E12" s="462"/>
      <c r="F12" s="462"/>
      <c r="G12" s="462"/>
      <c r="H12" s="462"/>
      <c r="I12" s="462"/>
      <c r="J12" s="462"/>
      <c r="K12" s="462"/>
      <c r="L12" s="462"/>
      <c r="M12" s="462"/>
      <c r="N12" s="462"/>
      <c r="O12" s="462"/>
      <c r="P12" s="462"/>
      <c r="Q12" s="462"/>
      <c r="R12" s="112">
        <v>2</v>
      </c>
      <c r="S12" s="328" t="s">
        <v>1529</v>
      </c>
      <c r="T12" s="113" t="str">
        <f t="shared" si="0"/>
        <v>Impacto</v>
      </c>
      <c r="U12" s="114" t="s">
        <v>668</v>
      </c>
      <c r="V12" s="114" t="s">
        <v>680</v>
      </c>
      <c r="W12" s="115" t="str">
        <f t="shared" si="1"/>
        <v>25%</v>
      </c>
      <c r="X12" s="116" t="s">
        <v>687</v>
      </c>
      <c r="Y12" s="114" t="s">
        <v>704</v>
      </c>
      <c r="Z12" s="114" t="s">
        <v>710</v>
      </c>
      <c r="AA12" s="117">
        <f>IFERROR(IF(AND(T11="Probabilidad",T12="Probabilidad"),(AC11-(+AC11*W12)),IF(T12="Probabilidad",(L11-(+L11*W12)),IF(T12="Impacto",AC11,""))),"")</f>
        <v>0.12</v>
      </c>
      <c r="AB12" s="118" t="str">
        <f t="shared" si="2"/>
        <v>Muy Baja</v>
      </c>
      <c r="AC12" s="115">
        <f t="shared" si="3"/>
        <v>0.12</v>
      </c>
      <c r="AD12" s="118" t="str">
        <f t="shared" ca="1" si="4"/>
        <v>Moderado</v>
      </c>
      <c r="AE12" s="115">
        <f ca="1">IFERROR(IF(AND(T11="Impacto",T12="Impacto"),(AE11-(+AE11*W12)),IF(T12="Impacto",(P11-(+P11*W12)),IF(T12="Probabilidad",AE11,""))),"")</f>
        <v>0.60000000000000009</v>
      </c>
      <c r="AF12" s="119" t="str">
        <f t="shared" ca="1" si="5"/>
        <v>Moderado</v>
      </c>
      <c r="AG12" s="114" t="s">
        <v>871</v>
      </c>
      <c r="AH12" s="120" t="s">
        <v>1531</v>
      </c>
      <c r="AI12" s="113"/>
      <c r="AJ12" s="121"/>
      <c r="AK12" s="121"/>
      <c r="AL12" s="121"/>
      <c r="AM12" s="120"/>
      <c r="AN12" s="123"/>
      <c r="AO12" s="123"/>
      <c r="AP12" s="123"/>
      <c r="AQ12" s="123"/>
      <c r="AR12" s="123"/>
      <c r="AS12" s="123"/>
    </row>
    <row r="13" spans="1:45" ht="16.5">
      <c r="A13" s="462"/>
      <c r="B13" s="462"/>
      <c r="C13" s="471"/>
      <c r="D13" s="462"/>
      <c r="E13" s="462"/>
      <c r="F13" s="462"/>
      <c r="G13" s="462"/>
      <c r="H13" s="462"/>
      <c r="I13" s="462"/>
      <c r="J13" s="462"/>
      <c r="K13" s="462"/>
      <c r="L13" s="462"/>
      <c r="M13" s="462"/>
      <c r="N13" s="462"/>
      <c r="O13" s="462"/>
      <c r="P13" s="462"/>
      <c r="Q13" s="462"/>
      <c r="R13" s="112">
        <v>3</v>
      </c>
      <c r="S13" s="329"/>
      <c r="T13" s="113" t="str">
        <f t="shared" si="0"/>
        <v/>
      </c>
      <c r="U13" s="114"/>
      <c r="V13" s="114"/>
      <c r="W13" s="115" t="str">
        <f t="shared" si="1"/>
        <v/>
      </c>
      <c r="X13" s="114"/>
      <c r="Y13" s="114"/>
      <c r="Z13" s="114"/>
      <c r="AA13" s="117" t="str">
        <f t="shared" ref="AA13:AA16" si="6">IFERROR(IF(AND(T12="Probabilidad",T13="Probabilidad"),(AC12-(+AC12*W13)),IF(AND(T12="Impacto",T13="Probabilidad"),(AC11-(+AC11*W13)),IF(T13="Impacto",AC12,""))),"")</f>
        <v/>
      </c>
      <c r="AB13" s="118" t="str">
        <f t="shared" si="2"/>
        <v/>
      </c>
      <c r="AC13" s="115" t="str">
        <f t="shared" si="3"/>
        <v/>
      </c>
      <c r="AD13" s="118" t="str">
        <f t="shared" si="4"/>
        <v/>
      </c>
      <c r="AE13" s="115" t="str">
        <f t="shared" ref="AE13:AE16" si="7">IFERROR(IF(AND(T12="Impacto",T13="Impacto"),(AE12-(+AE12*W13)),IF(AND(T12="Probabilidad",T13="Impacto"),(AE11-(+AE11*W13)),IF(T13="Probabilidad",AE12,""))),"")</f>
        <v/>
      </c>
      <c r="AF13" s="119" t="str">
        <f t="shared" si="5"/>
        <v/>
      </c>
      <c r="AG13" s="114"/>
      <c r="AH13" s="120"/>
      <c r="AI13" s="113"/>
      <c r="AJ13" s="121"/>
      <c r="AK13" s="121"/>
      <c r="AL13" s="121"/>
      <c r="AM13" s="120"/>
      <c r="AN13" s="120"/>
      <c r="AO13" s="120"/>
      <c r="AP13" s="120"/>
      <c r="AQ13" s="120"/>
      <c r="AR13" s="120"/>
      <c r="AS13" s="120"/>
    </row>
    <row r="14" spans="1:45" ht="16.5">
      <c r="A14" s="462"/>
      <c r="B14" s="462"/>
      <c r="C14" s="471"/>
      <c r="D14" s="462"/>
      <c r="E14" s="462"/>
      <c r="F14" s="462"/>
      <c r="G14" s="462"/>
      <c r="H14" s="462"/>
      <c r="I14" s="462"/>
      <c r="J14" s="462"/>
      <c r="K14" s="462"/>
      <c r="L14" s="462"/>
      <c r="M14" s="462"/>
      <c r="N14" s="462"/>
      <c r="O14" s="462"/>
      <c r="P14" s="462"/>
      <c r="Q14" s="462"/>
      <c r="R14" s="112">
        <v>4</v>
      </c>
      <c r="S14" s="328"/>
      <c r="T14" s="113" t="str">
        <f t="shared" si="0"/>
        <v/>
      </c>
      <c r="U14" s="114"/>
      <c r="V14" s="114"/>
      <c r="W14" s="115" t="str">
        <f t="shared" si="1"/>
        <v/>
      </c>
      <c r="X14" s="114"/>
      <c r="Y14" s="114"/>
      <c r="Z14" s="114"/>
      <c r="AA14" s="117" t="str">
        <f t="shared" si="6"/>
        <v/>
      </c>
      <c r="AB14" s="118" t="str">
        <f t="shared" si="2"/>
        <v/>
      </c>
      <c r="AC14" s="115" t="str">
        <f t="shared" si="3"/>
        <v/>
      </c>
      <c r="AD14" s="118" t="str">
        <f t="shared" si="4"/>
        <v/>
      </c>
      <c r="AE14" s="115" t="str">
        <f t="shared" si="7"/>
        <v/>
      </c>
      <c r="AF14" s="119" t="str">
        <f t="shared" si="5"/>
        <v/>
      </c>
      <c r="AG14" s="114"/>
      <c r="AH14" s="120"/>
      <c r="AI14" s="113"/>
      <c r="AJ14" s="121"/>
      <c r="AK14" s="121"/>
      <c r="AL14" s="121"/>
      <c r="AM14" s="120"/>
      <c r="AN14" s="113"/>
      <c r="AO14" s="113"/>
      <c r="AP14" s="113"/>
      <c r="AQ14" s="113"/>
      <c r="AR14" s="113"/>
      <c r="AS14" s="113"/>
    </row>
    <row r="15" spans="1:45" ht="16.5">
      <c r="A15" s="462"/>
      <c r="B15" s="462"/>
      <c r="C15" s="471"/>
      <c r="D15" s="462"/>
      <c r="E15" s="462"/>
      <c r="F15" s="462"/>
      <c r="G15" s="462"/>
      <c r="H15" s="462"/>
      <c r="I15" s="462"/>
      <c r="J15" s="462"/>
      <c r="K15" s="462"/>
      <c r="L15" s="462"/>
      <c r="M15" s="462"/>
      <c r="N15" s="462"/>
      <c r="O15" s="462"/>
      <c r="P15" s="462"/>
      <c r="Q15" s="462"/>
      <c r="R15" s="112">
        <v>5</v>
      </c>
      <c r="S15" s="328"/>
      <c r="T15" s="113" t="str">
        <f t="shared" si="0"/>
        <v/>
      </c>
      <c r="U15" s="114"/>
      <c r="V15" s="114"/>
      <c r="W15" s="115" t="str">
        <f t="shared" si="1"/>
        <v/>
      </c>
      <c r="X15" s="114"/>
      <c r="Y15" s="114"/>
      <c r="Z15" s="114"/>
      <c r="AA15" s="117" t="str">
        <f t="shared" si="6"/>
        <v/>
      </c>
      <c r="AB15" s="118" t="str">
        <f t="shared" si="2"/>
        <v/>
      </c>
      <c r="AC15" s="115" t="str">
        <f t="shared" si="3"/>
        <v/>
      </c>
      <c r="AD15" s="118" t="str">
        <f t="shared" si="4"/>
        <v/>
      </c>
      <c r="AE15" s="115" t="str">
        <f t="shared" si="7"/>
        <v/>
      </c>
      <c r="AF15" s="119" t="str">
        <f t="shared" si="5"/>
        <v/>
      </c>
      <c r="AG15" s="114"/>
      <c r="AH15" s="120"/>
      <c r="AI15" s="113"/>
      <c r="AJ15" s="121"/>
      <c r="AK15" s="121"/>
      <c r="AL15" s="121"/>
      <c r="AM15" s="120"/>
      <c r="AN15" s="113"/>
      <c r="AO15" s="113"/>
      <c r="AP15" s="113"/>
      <c r="AQ15" s="113"/>
      <c r="AR15" s="113"/>
      <c r="AS15" s="113"/>
    </row>
    <row r="16" spans="1:45" ht="16.5">
      <c r="A16" s="463"/>
      <c r="B16" s="463"/>
      <c r="C16" s="472"/>
      <c r="D16" s="463"/>
      <c r="E16" s="463"/>
      <c r="F16" s="463"/>
      <c r="G16" s="463"/>
      <c r="H16" s="463"/>
      <c r="I16" s="463"/>
      <c r="J16" s="463"/>
      <c r="K16" s="463"/>
      <c r="L16" s="463"/>
      <c r="M16" s="463"/>
      <c r="N16" s="463"/>
      <c r="O16" s="463"/>
      <c r="P16" s="463"/>
      <c r="Q16" s="463"/>
      <c r="R16" s="112">
        <v>6</v>
      </c>
      <c r="S16" s="328"/>
      <c r="T16" s="113" t="str">
        <f t="shared" si="0"/>
        <v/>
      </c>
      <c r="U16" s="114"/>
      <c r="V16" s="114"/>
      <c r="W16" s="115" t="str">
        <f t="shared" si="1"/>
        <v/>
      </c>
      <c r="X16" s="114"/>
      <c r="Y16" s="114"/>
      <c r="Z16" s="114"/>
      <c r="AA16" s="117" t="str">
        <f t="shared" si="6"/>
        <v/>
      </c>
      <c r="AB16" s="118" t="str">
        <f t="shared" si="2"/>
        <v/>
      </c>
      <c r="AC16" s="115" t="str">
        <f t="shared" si="3"/>
        <v/>
      </c>
      <c r="AD16" s="118" t="str">
        <f t="shared" si="4"/>
        <v/>
      </c>
      <c r="AE16" s="115" t="str">
        <f t="shared" si="7"/>
        <v/>
      </c>
      <c r="AF16" s="119" t="str">
        <f t="shared" si="5"/>
        <v/>
      </c>
      <c r="AG16" s="114"/>
      <c r="AH16" s="120"/>
      <c r="AI16" s="113"/>
      <c r="AJ16" s="121"/>
      <c r="AK16" s="121"/>
      <c r="AL16" s="121"/>
      <c r="AM16" s="120"/>
      <c r="AN16" s="113"/>
      <c r="AO16" s="113"/>
      <c r="AP16" s="113"/>
      <c r="AQ16" s="113"/>
      <c r="AR16" s="113"/>
      <c r="AS16" s="113"/>
    </row>
    <row r="17" spans="1:45" ht="94.5" customHeight="1">
      <c r="A17" s="464">
        <v>2</v>
      </c>
      <c r="B17" s="465" t="s">
        <v>873</v>
      </c>
      <c r="C17" s="465" t="s">
        <v>1359</v>
      </c>
      <c r="D17" s="465" t="s">
        <v>1533</v>
      </c>
      <c r="E17" s="465" t="s">
        <v>1535</v>
      </c>
      <c r="F17" s="465" t="s">
        <v>1534</v>
      </c>
      <c r="G17" s="465" t="s">
        <v>1364</v>
      </c>
      <c r="H17" s="465"/>
      <c r="I17" s="465"/>
      <c r="J17" s="468">
        <v>12</v>
      </c>
      <c r="K17" s="466" t="str">
        <f>IF(J17&lt;=0,"",IF(J17&lt;=2,"Muy Baja",IF(J17&lt;=24,"Baja",IF(J17&lt;=500,"Media",IF(J17&lt;=5000,"Alta","Muy Alta")))))</f>
        <v>Baja</v>
      </c>
      <c r="L17" s="467">
        <f>IF(K17="","",IF(K17="Muy Baja",0.2,IF(K17="Baja",0.4,IF(K17="Media",0.6,IF(K17="Alta",0.8,IF(K17="Muy Alta",1,))))))</f>
        <v>0.4</v>
      </c>
      <c r="M17" s="465" t="s">
        <v>899</v>
      </c>
      <c r="N17" s="467" t="str">
        <f ca="1">IF(NOT(ISERROR(MATCH(M17,'Tabla Impacto'!$B$221:$B$223,0))),'Tabla Impacto'!$F$223&amp;"Por favor no seleccionar los criterios de impacto(Afectación Económica o presupuestal y Pérdida Reputacional)",M17)</f>
        <v xml:space="preserve">     Entre 10 y 50 SMLMV </v>
      </c>
      <c r="O17" s="466" t="str">
        <f ca="1">IF(OR(N17='Tabla Impacto'!$C$11,N17='Tabla Impacto'!$D$11),"Leve",IF(OR(N17='Tabla Impacto'!$C$12,N17='Tabla Impacto'!$D$12),"Menor",IF(OR(N17='Tabla Impacto'!$C$13,N17='Tabla Impacto'!$D$13),"Moderado",IF(OR(N17='Tabla Impacto'!$C$14,N17='Tabla Impacto'!$D$14),"Mayor",IF(OR(N17='Tabla Impacto'!$C$15,N17='Tabla Impacto'!$D$15),"Catastrófico","")))))</f>
        <v>Menor</v>
      </c>
      <c r="P17" s="467">
        <f ca="1">IF(O17="","",IF(O17="Leve",0.2,IF(O17="Menor",0.4,IF(O17="Moderado",0.6,IF(O17="Mayor",0.8,IF(O17="Catastrófico",1,))))))</f>
        <v>0.4</v>
      </c>
      <c r="Q17" s="461" t="str">
        <f ca="1">IF(OR(AND(K17="Muy Baja",O17="Leve"),AND(K17="Muy Baja",O17="Menor"),AND(K17="Baja",O17="Leve")),"Bajo",IF(OR(AND(K17="Muy baja",O17="Moderado"),AND(K17="Baja",O17="Menor"),AND(K17="Baja",O17="Moderado"),AND(K17="Media",O17="Leve"),AND(K17="Media",O17="Menor"),AND(K17="Media",O17="Moderado"),AND(K17="Alta",O17="Leve"),AND(K17="Alta",O17="Menor")),"Moderado",IF(OR(AND(K17="Muy Baja",O17="Mayor"),AND(K17="Baja",O17="Mayor"),AND(K17="Media",O17="Mayor"),AND(K17="Alta",O17="Moderado"),AND(K17="Alta",O17="Mayor"),AND(K17="Muy Alta",O17="Leve"),AND(K17="Muy Alta",O17="Menor"),AND(K17="Muy Alta",O17="Moderado"),AND(K17="Muy Alta",O17="Mayor")),"Alto",IF(OR(AND(K17="Muy Baja",O17="Catastrófico"),AND(K17="Baja",O17="Catastrófico"),AND(K17="Media",O17="Catastrófico"),AND(K17="Alta",O17="Catastrófico"),AND(K17="Muy Alta",O17="Catastrófico")),"Extremo",""))))</f>
        <v>Moderado</v>
      </c>
      <c r="R17" s="112">
        <v>1</v>
      </c>
      <c r="S17" s="328" t="s">
        <v>1536</v>
      </c>
      <c r="T17" s="113" t="str">
        <f t="shared" si="0"/>
        <v>Impacto</v>
      </c>
      <c r="U17" s="114" t="s">
        <v>668</v>
      </c>
      <c r="V17" s="114" t="s">
        <v>675</v>
      </c>
      <c r="W17" s="115" t="str">
        <f t="shared" si="1"/>
        <v>35%</v>
      </c>
      <c r="X17" s="114" t="s">
        <v>693</v>
      </c>
      <c r="Y17" s="114" t="s">
        <v>699</v>
      </c>
      <c r="Z17" s="114" t="s">
        <v>710</v>
      </c>
      <c r="AA17" s="117">
        <f>IFERROR(IF(T17="Probabilidad",(L17-(+L17*W17)),IF(T17="Impacto",L17,"")),"")</f>
        <v>0.4</v>
      </c>
      <c r="AB17" s="118" t="str">
        <f t="shared" si="2"/>
        <v>Baja</v>
      </c>
      <c r="AC17" s="115">
        <f t="shared" si="3"/>
        <v>0.4</v>
      </c>
      <c r="AD17" s="118" t="str">
        <f t="shared" ca="1" si="4"/>
        <v>Menor</v>
      </c>
      <c r="AE17" s="115">
        <f ca="1">IFERROR(IF(T17="Impacto",(P17-(+P17*W17)),IF(T17="Probabilidad",P17,"")),"")</f>
        <v>0.26</v>
      </c>
      <c r="AF17" s="119" t="str">
        <f t="shared" ca="1" si="5"/>
        <v>Moderado</v>
      </c>
      <c r="AG17" s="114"/>
      <c r="AH17" s="120" t="s">
        <v>1531</v>
      </c>
      <c r="AI17" s="113" t="s">
        <v>1530</v>
      </c>
      <c r="AJ17" s="121">
        <v>45658</v>
      </c>
      <c r="AK17" s="121">
        <v>46022</v>
      </c>
      <c r="AL17" s="121">
        <v>45777</v>
      </c>
      <c r="AM17" s="120" t="s">
        <v>872</v>
      </c>
      <c r="AN17" s="113"/>
      <c r="AO17" s="113"/>
      <c r="AP17" s="113"/>
      <c r="AQ17" s="113"/>
      <c r="AR17" s="113"/>
      <c r="AS17" s="113"/>
    </row>
    <row r="18" spans="1:45" ht="16.5">
      <c r="A18" s="462"/>
      <c r="B18" s="462"/>
      <c r="C18" s="462"/>
      <c r="D18" s="462"/>
      <c r="E18" s="659"/>
      <c r="F18" s="659"/>
      <c r="G18" s="462"/>
      <c r="H18" s="462"/>
      <c r="I18" s="462"/>
      <c r="J18" s="462"/>
      <c r="K18" s="462"/>
      <c r="L18" s="462"/>
      <c r="M18" s="462"/>
      <c r="N18" s="462"/>
      <c r="O18" s="462"/>
      <c r="P18" s="462"/>
      <c r="Q18" s="462"/>
      <c r="R18" s="112">
        <v>2</v>
      </c>
      <c r="S18" s="328"/>
      <c r="T18" s="113" t="str">
        <f t="shared" si="0"/>
        <v/>
      </c>
      <c r="U18" s="114"/>
      <c r="V18" s="114"/>
      <c r="W18" s="115" t="str">
        <f t="shared" si="1"/>
        <v/>
      </c>
      <c r="X18" s="114"/>
      <c r="Y18" s="114"/>
      <c r="Z18" s="114"/>
      <c r="AA18" s="117" t="str">
        <f>IFERROR(IF(AND(T17="Probabilidad",T18="Probabilidad"),(AC17-(+AC17*W18)),IF(T18="Probabilidad",(L17-(+L17*W18)),IF(T18="Impacto",AC17,""))),"")</f>
        <v/>
      </c>
      <c r="AB18" s="118" t="str">
        <f t="shared" si="2"/>
        <v/>
      </c>
      <c r="AC18" s="115" t="str">
        <f t="shared" si="3"/>
        <v/>
      </c>
      <c r="AD18" s="118" t="str">
        <f t="shared" si="4"/>
        <v/>
      </c>
      <c r="AE18" s="115" t="str">
        <f>IFERROR(IF(AND(T17="Impacto",T18="Impacto"),(AE17-(+AE17*W18)),IF(T18="Impacto",(P17-(+P17*W18)),IF(T18="Probabilidad",AE17,""))),"")</f>
        <v/>
      </c>
      <c r="AF18" s="119" t="str">
        <f t="shared" si="5"/>
        <v/>
      </c>
      <c r="AG18" s="114"/>
      <c r="AH18" s="120"/>
      <c r="AI18" s="113"/>
      <c r="AJ18" s="121"/>
      <c r="AK18" s="121"/>
      <c r="AL18" s="121"/>
      <c r="AM18" s="120"/>
      <c r="AN18" s="113"/>
      <c r="AO18" s="113"/>
      <c r="AP18" s="113"/>
      <c r="AQ18" s="113"/>
      <c r="AR18" s="113"/>
      <c r="AS18" s="113"/>
    </row>
    <row r="19" spans="1:45" ht="16.5">
      <c r="A19" s="462"/>
      <c r="B19" s="462"/>
      <c r="C19" s="462"/>
      <c r="D19" s="462"/>
      <c r="E19" s="659"/>
      <c r="F19" s="659"/>
      <c r="G19" s="462"/>
      <c r="H19" s="462"/>
      <c r="I19" s="462"/>
      <c r="J19" s="462"/>
      <c r="K19" s="462"/>
      <c r="L19" s="462"/>
      <c r="M19" s="462"/>
      <c r="N19" s="462"/>
      <c r="O19" s="462"/>
      <c r="P19" s="462"/>
      <c r="Q19" s="462"/>
      <c r="R19" s="112">
        <v>3</v>
      </c>
      <c r="S19" s="329"/>
      <c r="T19" s="113" t="str">
        <f t="shared" si="0"/>
        <v/>
      </c>
      <c r="U19" s="114"/>
      <c r="V19" s="114"/>
      <c r="W19" s="115" t="str">
        <f t="shared" si="1"/>
        <v/>
      </c>
      <c r="X19" s="114"/>
      <c r="Y19" s="114"/>
      <c r="Z19" s="114"/>
      <c r="AA19" s="117" t="str">
        <f t="shared" ref="AA19:AA22" si="8">IFERROR(IF(AND(T18="Probabilidad",T19="Probabilidad"),(AC18-(+AC18*W19)),IF(AND(T18="Impacto",T19="Probabilidad"),(AC17-(+AC17*W19)),IF(T19="Impacto",AC18,""))),"")</f>
        <v/>
      </c>
      <c r="AB19" s="118" t="str">
        <f t="shared" si="2"/>
        <v/>
      </c>
      <c r="AC19" s="115" t="str">
        <f t="shared" si="3"/>
        <v/>
      </c>
      <c r="AD19" s="118" t="str">
        <f t="shared" si="4"/>
        <v/>
      </c>
      <c r="AE19" s="115" t="str">
        <f t="shared" ref="AE19:AE22" si="9">IFERROR(IF(AND(T18="Impacto",T19="Impacto"),(AE18-(+AE18*W19)),IF(AND(T18="Probabilidad",T19="Impacto"),(AE17-(+AE17*W19)),IF(T19="Probabilidad",AE18,""))),"")</f>
        <v/>
      </c>
      <c r="AF19" s="119" t="str">
        <f t="shared" si="5"/>
        <v/>
      </c>
      <c r="AG19" s="114"/>
      <c r="AH19" s="120"/>
      <c r="AI19" s="113"/>
      <c r="AJ19" s="121"/>
      <c r="AK19" s="121"/>
      <c r="AL19" s="121"/>
      <c r="AM19" s="120"/>
      <c r="AN19" s="113"/>
      <c r="AO19" s="113"/>
      <c r="AP19" s="113"/>
      <c r="AQ19" s="113"/>
      <c r="AR19" s="113"/>
      <c r="AS19" s="113"/>
    </row>
    <row r="20" spans="1:45" ht="16.5">
      <c r="A20" s="462"/>
      <c r="B20" s="462"/>
      <c r="C20" s="462"/>
      <c r="D20" s="462"/>
      <c r="E20" s="659"/>
      <c r="F20" s="659"/>
      <c r="G20" s="462"/>
      <c r="H20" s="462"/>
      <c r="I20" s="462"/>
      <c r="J20" s="462"/>
      <c r="K20" s="462"/>
      <c r="L20" s="462"/>
      <c r="M20" s="462"/>
      <c r="N20" s="462"/>
      <c r="O20" s="462"/>
      <c r="P20" s="462"/>
      <c r="Q20" s="462"/>
      <c r="R20" s="112">
        <v>4</v>
      </c>
      <c r="S20" s="328"/>
      <c r="T20" s="113" t="str">
        <f t="shared" si="0"/>
        <v/>
      </c>
      <c r="U20" s="114"/>
      <c r="V20" s="114"/>
      <c r="W20" s="115" t="str">
        <f t="shared" si="1"/>
        <v/>
      </c>
      <c r="X20" s="114"/>
      <c r="Y20" s="114"/>
      <c r="Z20" s="114"/>
      <c r="AA20" s="117" t="str">
        <f t="shared" si="8"/>
        <v/>
      </c>
      <c r="AB20" s="118" t="str">
        <f t="shared" si="2"/>
        <v/>
      </c>
      <c r="AC20" s="115" t="str">
        <f t="shared" si="3"/>
        <v/>
      </c>
      <c r="AD20" s="118" t="str">
        <f t="shared" si="4"/>
        <v/>
      </c>
      <c r="AE20" s="115" t="str">
        <f t="shared" si="9"/>
        <v/>
      </c>
      <c r="AF20" s="119" t="str">
        <f t="shared" si="5"/>
        <v/>
      </c>
      <c r="AG20" s="114"/>
      <c r="AH20" s="120"/>
      <c r="AI20" s="113"/>
      <c r="AJ20" s="121"/>
      <c r="AK20" s="121"/>
      <c r="AL20" s="121"/>
      <c r="AM20" s="120"/>
      <c r="AN20" s="113"/>
      <c r="AO20" s="113"/>
      <c r="AP20" s="113"/>
      <c r="AQ20" s="113"/>
      <c r="AR20" s="113"/>
      <c r="AS20" s="113"/>
    </row>
    <row r="21" spans="1:45" ht="16.5">
      <c r="A21" s="462"/>
      <c r="B21" s="462"/>
      <c r="C21" s="462"/>
      <c r="D21" s="462"/>
      <c r="E21" s="659"/>
      <c r="F21" s="659"/>
      <c r="G21" s="462"/>
      <c r="H21" s="462"/>
      <c r="I21" s="462"/>
      <c r="J21" s="462"/>
      <c r="K21" s="462"/>
      <c r="L21" s="462"/>
      <c r="M21" s="462"/>
      <c r="N21" s="462"/>
      <c r="O21" s="462"/>
      <c r="P21" s="462"/>
      <c r="Q21" s="462"/>
      <c r="R21" s="112">
        <v>5</v>
      </c>
      <c r="S21" s="328"/>
      <c r="T21" s="113" t="str">
        <f t="shared" si="0"/>
        <v/>
      </c>
      <c r="U21" s="114"/>
      <c r="V21" s="114"/>
      <c r="W21" s="115" t="str">
        <f t="shared" si="1"/>
        <v/>
      </c>
      <c r="X21" s="114"/>
      <c r="Y21" s="114"/>
      <c r="Z21" s="114"/>
      <c r="AA21" s="117" t="str">
        <f t="shared" si="8"/>
        <v/>
      </c>
      <c r="AB21" s="118" t="str">
        <f t="shared" si="2"/>
        <v/>
      </c>
      <c r="AC21" s="115" t="str">
        <f t="shared" si="3"/>
        <v/>
      </c>
      <c r="AD21" s="118" t="str">
        <f t="shared" si="4"/>
        <v/>
      </c>
      <c r="AE21" s="115" t="str">
        <f t="shared" si="9"/>
        <v/>
      </c>
      <c r="AF21" s="119" t="str">
        <f t="shared" si="5"/>
        <v/>
      </c>
      <c r="AG21" s="114"/>
      <c r="AH21" s="120"/>
      <c r="AI21" s="113"/>
      <c r="AJ21" s="121"/>
      <c r="AK21" s="121"/>
      <c r="AL21" s="121"/>
      <c r="AM21" s="120"/>
      <c r="AN21" s="113"/>
      <c r="AO21" s="113"/>
      <c r="AP21" s="113"/>
      <c r="AQ21" s="113"/>
      <c r="AR21" s="113"/>
      <c r="AS21" s="113"/>
    </row>
    <row r="22" spans="1:45" ht="16.5">
      <c r="A22" s="463"/>
      <c r="B22" s="463"/>
      <c r="C22" s="463"/>
      <c r="D22" s="463"/>
      <c r="E22" s="660"/>
      <c r="F22" s="660"/>
      <c r="G22" s="463"/>
      <c r="H22" s="463"/>
      <c r="I22" s="463"/>
      <c r="J22" s="463"/>
      <c r="K22" s="463"/>
      <c r="L22" s="463"/>
      <c r="M22" s="463"/>
      <c r="N22" s="463"/>
      <c r="O22" s="463"/>
      <c r="P22" s="463"/>
      <c r="Q22" s="463"/>
      <c r="R22" s="112">
        <v>6</v>
      </c>
      <c r="S22" s="328"/>
      <c r="T22" s="113" t="str">
        <f t="shared" si="0"/>
        <v/>
      </c>
      <c r="U22" s="114"/>
      <c r="V22" s="114"/>
      <c r="W22" s="115" t="str">
        <f t="shared" si="1"/>
        <v/>
      </c>
      <c r="X22" s="114"/>
      <c r="Y22" s="114"/>
      <c r="Z22" s="114"/>
      <c r="AA22" s="117" t="str">
        <f t="shared" si="8"/>
        <v/>
      </c>
      <c r="AB22" s="118" t="str">
        <f t="shared" si="2"/>
        <v/>
      </c>
      <c r="AC22" s="115" t="str">
        <f t="shared" si="3"/>
        <v/>
      </c>
      <c r="AD22" s="118" t="str">
        <f t="shared" si="4"/>
        <v/>
      </c>
      <c r="AE22" s="115" t="str">
        <f t="shared" si="9"/>
        <v/>
      </c>
      <c r="AF22" s="119" t="str">
        <f t="shared" si="5"/>
        <v/>
      </c>
      <c r="AG22" s="114"/>
      <c r="AH22" s="120"/>
      <c r="AI22" s="113"/>
      <c r="AJ22" s="121"/>
      <c r="AK22" s="121"/>
      <c r="AL22" s="121"/>
      <c r="AM22" s="120"/>
      <c r="AN22" s="113"/>
      <c r="AO22" s="113"/>
      <c r="AP22" s="113"/>
      <c r="AQ22" s="113"/>
      <c r="AR22" s="113"/>
      <c r="AS22" s="113"/>
    </row>
    <row r="23" spans="1:45" ht="94.5" customHeight="1">
      <c r="A23" s="464">
        <v>3</v>
      </c>
      <c r="B23" s="465"/>
      <c r="C23" s="465"/>
      <c r="D23" s="469"/>
      <c r="E23" s="469"/>
      <c r="F23" s="469"/>
      <c r="G23" s="465"/>
      <c r="H23" s="469"/>
      <c r="I23" s="465"/>
      <c r="J23" s="468"/>
      <c r="K23" s="466" t="str">
        <f>IF(J23&lt;=0,"",IF(J23&lt;=2,"Muy Baja",IF(J23&lt;=24,"Baja",IF(J23&lt;=500,"Media",IF(J23&lt;=5000,"Alta","Muy Alta")))))</f>
        <v/>
      </c>
      <c r="L23" s="467" t="str">
        <f>IF(K23="","",IF(K23="Muy Baja",0.2,IF(K23="Baja",0.4,IF(K23="Media",0.6,IF(K23="Alta",0.8,IF(K23="Muy Alta",1,))))))</f>
        <v/>
      </c>
      <c r="M23" s="465"/>
      <c r="N23" s="467">
        <f ca="1">IF(NOT(ISERROR(MATCH(M23,'Tabla Impacto'!$B$221:$B$223,0))),'Tabla Impacto'!$F$223&amp;"Por favor no seleccionar los criterios de impacto(Afectación Económica o presupuestal y Pérdida Reputacional)",M23)</f>
        <v>0</v>
      </c>
      <c r="O23" s="466" t="str">
        <f ca="1">IF(OR(N23='Tabla Impacto'!$C$11,N23='Tabla Impacto'!$D$11),"Leve",IF(OR(N23='Tabla Impacto'!$C$12,N23='Tabla Impacto'!$D$12),"Menor",IF(OR(N23='Tabla Impacto'!$C$13,N23='Tabla Impacto'!$D$13),"Moderado",IF(OR(N23='Tabla Impacto'!$C$14,N23='Tabla Impacto'!$D$14),"Mayor",IF(OR(N23='Tabla Impacto'!$C$15,N23='Tabla Impacto'!$D$15),"Catastrófico","")))))</f>
        <v/>
      </c>
      <c r="P23" s="467" t="str">
        <f ca="1">IF(O23="","",IF(O23="Leve",0.2,IF(O23="Menor",0.4,IF(O23="Moderado",0.6,IF(O23="Mayor",0.8,IF(O23="Catastrófico",1,))))))</f>
        <v/>
      </c>
      <c r="Q23" s="461" t="str">
        <f ca="1">IF(OR(AND(K23="Muy Baja",O23="Leve"),AND(K23="Muy Baja",O23="Menor"),AND(K23="Baja",O23="Leve")),"Bajo",IF(OR(AND(K23="Muy baja",O23="Moderado"),AND(K23="Baja",O23="Menor"),AND(K23="Baja",O23="Moderado"),AND(K23="Media",O23="Leve"),AND(K23="Media",O23="Menor"),AND(K23="Media",O23="Moderado"),AND(K23="Alta",O23="Leve"),AND(K23="Alta",O23="Menor")),"Moderado",IF(OR(AND(K23="Muy Baja",O23="Mayor"),AND(K23="Baja",O23="Mayor"),AND(K23="Media",O23="Mayor"),AND(K23="Alta",O23="Moderado"),AND(K23="Alta",O23="Mayor"),AND(K23="Muy Alta",O23="Leve"),AND(K23="Muy Alta",O23="Menor"),AND(K23="Muy Alta",O23="Moderado"),AND(K23="Muy Alta",O23="Mayor")),"Alto",IF(OR(AND(K23="Muy Baja",O23="Catastrófico"),AND(K23="Baja",O23="Catastrófico"),AND(K23="Media",O23="Catastrófico"),AND(K23="Alta",O23="Catastrófico"),AND(K23="Muy Alta",O23="Catastrófico")),"Extremo",""))))</f>
        <v/>
      </c>
      <c r="R23" s="112">
        <v>1</v>
      </c>
      <c r="S23" s="334"/>
      <c r="T23" s="113" t="str">
        <f t="shared" si="0"/>
        <v/>
      </c>
      <c r="U23" s="114"/>
      <c r="V23" s="114"/>
      <c r="W23" s="115" t="str">
        <f t="shared" si="1"/>
        <v/>
      </c>
      <c r="X23" s="114"/>
      <c r="Y23" s="114"/>
      <c r="Z23" s="114"/>
      <c r="AA23" s="117" t="str">
        <f>IFERROR(IF(T23="Probabilidad",(L23-(+L23*W23)),IF(T23="Impacto",L23,"")),"")</f>
        <v/>
      </c>
      <c r="AB23" s="118" t="str">
        <f t="shared" si="2"/>
        <v/>
      </c>
      <c r="AC23" s="115" t="str">
        <f t="shared" si="3"/>
        <v/>
      </c>
      <c r="AD23" s="118" t="str">
        <f t="shared" si="4"/>
        <v/>
      </c>
      <c r="AE23" s="115" t="str">
        <f>IFERROR(IF(T23="Impacto",(P23-(+P23*W23)),IF(T23="Probabilidad",P23,"")),"")</f>
        <v/>
      </c>
      <c r="AF23" s="119" t="str">
        <f t="shared" si="5"/>
        <v/>
      </c>
      <c r="AG23" s="114"/>
      <c r="AH23" s="333"/>
      <c r="AI23" s="113"/>
      <c r="AJ23" s="121"/>
      <c r="AK23" s="121"/>
      <c r="AL23" s="121"/>
      <c r="AM23" s="120"/>
      <c r="AN23" s="113"/>
      <c r="AO23" s="113"/>
      <c r="AP23" s="113"/>
      <c r="AQ23" s="113"/>
      <c r="AR23" s="113"/>
      <c r="AS23" s="113"/>
    </row>
    <row r="24" spans="1:45" ht="94.5" customHeight="1">
      <c r="A24" s="462"/>
      <c r="B24" s="462"/>
      <c r="C24" s="462"/>
      <c r="D24" s="462"/>
      <c r="E24" s="462"/>
      <c r="F24" s="462"/>
      <c r="G24" s="462"/>
      <c r="H24" s="462"/>
      <c r="I24" s="462"/>
      <c r="J24" s="462"/>
      <c r="K24" s="462"/>
      <c r="L24" s="462"/>
      <c r="M24" s="462"/>
      <c r="N24" s="462"/>
      <c r="O24" s="462"/>
      <c r="P24" s="462"/>
      <c r="Q24" s="462"/>
      <c r="R24" s="112">
        <v>2</v>
      </c>
      <c r="S24" s="328"/>
      <c r="T24" s="113" t="str">
        <f t="shared" si="0"/>
        <v/>
      </c>
      <c r="U24" s="114"/>
      <c r="V24" s="114"/>
      <c r="W24" s="115" t="str">
        <f t="shared" si="1"/>
        <v/>
      </c>
      <c r="X24" s="114"/>
      <c r="Y24" s="114"/>
      <c r="Z24" s="114"/>
      <c r="AA24" s="124" t="str">
        <f>IFERROR(IF(AND(T23="Probabilidad",T24="Probabilidad"),(AC23-(+AC23*W24)),IF(T24="Probabilidad",(L23-(+L23*W24)),IF(T24="Impacto",AC23,""))),"")</f>
        <v/>
      </c>
      <c r="AB24" s="118" t="str">
        <f t="shared" si="2"/>
        <v/>
      </c>
      <c r="AC24" s="115" t="str">
        <f t="shared" si="3"/>
        <v/>
      </c>
      <c r="AD24" s="118" t="str">
        <f t="shared" si="4"/>
        <v/>
      </c>
      <c r="AE24" s="115" t="str">
        <f>IFERROR(IF(AND(T23="Impacto",T24="Impacto"),(AE23-(+AE23*W24)),IF(T24="Impacto",(P23-(+P23*W24)),IF(T24="Probabilidad",AE23,""))),"")</f>
        <v/>
      </c>
      <c r="AF24" s="119" t="str">
        <f t="shared" si="5"/>
        <v/>
      </c>
      <c r="AG24" s="114"/>
      <c r="AH24" s="120"/>
      <c r="AI24" s="113"/>
      <c r="AJ24" s="121"/>
      <c r="AK24" s="121"/>
      <c r="AL24" s="121"/>
      <c r="AM24" s="120"/>
      <c r="AN24" s="113"/>
      <c r="AO24" s="113"/>
      <c r="AP24" s="113"/>
      <c r="AQ24" s="113"/>
      <c r="AR24" s="113"/>
      <c r="AS24" s="113"/>
    </row>
    <row r="25" spans="1:45" ht="94.5" customHeight="1">
      <c r="A25" s="462"/>
      <c r="B25" s="462"/>
      <c r="C25" s="462"/>
      <c r="D25" s="462"/>
      <c r="E25" s="462"/>
      <c r="F25" s="462"/>
      <c r="G25" s="462"/>
      <c r="H25" s="462"/>
      <c r="I25" s="462"/>
      <c r="J25" s="462"/>
      <c r="K25" s="462"/>
      <c r="L25" s="462"/>
      <c r="M25" s="462"/>
      <c r="N25" s="462"/>
      <c r="O25" s="462"/>
      <c r="P25" s="462"/>
      <c r="Q25" s="462"/>
      <c r="R25" s="112">
        <v>3</v>
      </c>
      <c r="S25" s="329"/>
      <c r="T25" s="113" t="str">
        <f t="shared" si="0"/>
        <v/>
      </c>
      <c r="U25" s="114"/>
      <c r="V25" s="114"/>
      <c r="W25" s="115" t="str">
        <f t="shared" si="1"/>
        <v/>
      </c>
      <c r="X25" s="114"/>
      <c r="Y25" s="114"/>
      <c r="Z25" s="114"/>
      <c r="AA25" s="117" t="str">
        <f t="shared" ref="AA25:AA28" si="10">IFERROR(IF(AND(T24="Probabilidad",T25="Probabilidad"),(AC24-(+AC24*W25)),IF(AND(T24="Impacto",T25="Probabilidad"),(AC23-(+AC23*W25)),IF(T25="Impacto",AC24,""))),"")</f>
        <v/>
      </c>
      <c r="AB25" s="118" t="str">
        <f t="shared" si="2"/>
        <v/>
      </c>
      <c r="AC25" s="115" t="str">
        <f t="shared" si="3"/>
        <v/>
      </c>
      <c r="AD25" s="118" t="str">
        <f t="shared" si="4"/>
        <v/>
      </c>
      <c r="AE25" s="115" t="str">
        <f t="shared" ref="AE25:AE28" si="11">IFERROR(IF(AND(T24="Impacto",T25="Impacto"),(AE24-(+AE24*W25)),IF(AND(T24="Probabilidad",T25="Impacto"),(AE23-(+AE23*W25)),IF(T25="Probabilidad",AE24,""))),"")</f>
        <v/>
      </c>
      <c r="AF25" s="119" t="str">
        <f t="shared" si="5"/>
        <v/>
      </c>
      <c r="AG25" s="114"/>
      <c r="AH25" s="120"/>
      <c r="AI25" s="113"/>
      <c r="AJ25" s="121"/>
      <c r="AK25" s="121"/>
      <c r="AL25" s="121"/>
      <c r="AM25" s="120"/>
      <c r="AN25" s="113"/>
      <c r="AO25" s="113"/>
      <c r="AP25" s="113"/>
      <c r="AQ25" s="113"/>
      <c r="AR25" s="113"/>
      <c r="AS25" s="113"/>
    </row>
    <row r="26" spans="1:45" ht="60" customHeight="1">
      <c r="A26" s="462"/>
      <c r="B26" s="462"/>
      <c r="C26" s="462"/>
      <c r="D26" s="462"/>
      <c r="E26" s="462"/>
      <c r="F26" s="462"/>
      <c r="G26" s="462"/>
      <c r="H26" s="462"/>
      <c r="I26" s="462"/>
      <c r="J26" s="462"/>
      <c r="K26" s="462"/>
      <c r="L26" s="462"/>
      <c r="M26" s="462"/>
      <c r="N26" s="462"/>
      <c r="O26" s="462"/>
      <c r="P26" s="462"/>
      <c r="Q26" s="462"/>
      <c r="R26" s="112">
        <v>4</v>
      </c>
      <c r="S26" s="328"/>
      <c r="T26" s="113" t="str">
        <f t="shared" si="0"/>
        <v/>
      </c>
      <c r="U26" s="114"/>
      <c r="V26" s="114"/>
      <c r="W26" s="115" t="str">
        <f t="shared" si="1"/>
        <v/>
      </c>
      <c r="X26" s="114"/>
      <c r="Y26" s="114"/>
      <c r="Z26" s="114"/>
      <c r="AA26" s="117" t="str">
        <f t="shared" si="10"/>
        <v/>
      </c>
      <c r="AB26" s="118" t="str">
        <f t="shared" si="2"/>
        <v/>
      </c>
      <c r="AC26" s="115" t="str">
        <f t="shared" si="3"/>
        <v/>
      </c>
      <c r="AD26" s="118" t="str">
        <f t="shared" si="4"/>
        <v/>
      </c>
      <c r="AE26" s="115" t="str">
        <f t="shared" si="11"/>
        <v/>
      </c>
      <c r="AF26" s="119" t="str">
        <f t="shared" si="5"/>
        <v/>
      </c>
      <c r="AG26" s="114"/>
      <c r="AH26" s="120"/>
      <c r="AI26" s="113"/>
      <c r="AJ26" s="121"/>
      <c r="AK26" s="121"/>
      <c r="AL26" s="121"/>
      <c r="AM26" s="120"/>
      <c r="AN26" s="113"/>
      <c r="AO26" s="113"/>
      <c r="AP26" s="113"/>
      <c r="AQ26" s="113"/>
      <c r="AR26" s="113"/>
      <c r="AS26" s="113"/>
    </row>
    <row r="27" spans="1:45" ht="60" customHeight="1">
      <c r="A27" s="462"/>
      <c r="B27" s="462"/>
      <c r="C27" s="462"/>
      <c r="D27" s="462"/>
      <c r="E27" s="462"/>
      <c r="F27" s="462"/>
      <c r="G27" s="462"/>
      <c r="H27" s="462"/>
      <c r="I27" s="462"/>
      <c r="J27" s="462"/>
      <c r="K27" s="462"/>
      <c r="L27" s="462"/>
      <c r="M27" s="462"/>
      <c r="N27" s="462"/>
      <c r="O27" s="462"/>
      <c r="P27" s="462"/>
      <c r="Q27" s="462"/>
      <c r="R27" s="112">
        <v>5</v>
      </c>
      <c r="S27" s="328"/>
      <c r="T27" s="113" t="str">
        <f t="shared" si="0"/>
        <v/>
      </c>
      <c r="U27" s="114"/>
      <c r="V27" s="114"/>
      <c r="W27" s="115" t="str">
        <f t="shared" si="1"/>
        <v/>
      </c>
      <c r="X27" s="114"/>
      <c r="Y27" s="114"/>
      <c r="Z27" s="114"/>
      <c r="AA27" s="117" t="str">
        <f t="shared" si="10"/>
        <v/>
      </c>
      <c r="AB27" s="118" t="str">
        <f t="shared" si="2"/>
        <v/>
      </c>
      <c r="AC27" s="115" t="str">
        <f t="shared" si="3"/>
        <v/>
      </c>
      <c r="AD27" s="118" t="str">
        <f t="shared" si="4"/>
        <v/>
      </c>
      <c r="AE27" s="115" t="str">
        <f t="shared" si="11"/>
        <v/>
      </c>
      <c r="AF27" s="119" t="str">
        <f t="shared" si="5"/>
        <v/>
      </c>
      <c r="AG27" s="114"/>
      <c r="AH27" s="120"/>
      <c r="AI27" s="113"/>
      <c r="AJ27" s="121"/>
      <c r="AK27" s="121"/>
      <c r="AL27" s="121"/>
      <c r="AM27" s="120"/>
      <c r="AN27" s="113"/>
      <c r="AO27" s="113"/>
      <c r="AP27" s="113"/>
      <c r="AQ27" s="113"/>
      <c r="AR27" s="113"/>
      <c r="AS27" s="113"/>
    </row>
    <row r="28" spans="1:45" ht="60" customHeight="1">
      <c r="A28" s="463"/>
      <c r="B28" s="463"/>
      <c r="C28" s="463"/>
      <c r="D28" s="463"/>
      <c r="E28" s="463"/>
      <c r="F28" s="463"/>
      <c r="G28" s="463"/>
      <c r="H28" s="463"/>
      <c r="I28" s="463"/>
      <c r="J28" s="463"/>
      <c r="K28" s="463"/>
      <c r="L28" s="463"/>
      <c r="M28" s="463"/>
      <c r="N28" s="463"/>
      <c r="O28" s="463"/>
      <c r="P28" s="463"/>
      <c r="Q28" s="463"/>
      <c r="R28" s="112">
        <v>6</v>
      </c>
      <c r="S28" s="328"/>
      <c r="T28" s="113" t="str">
        <f t="shared" si="0"/>
        <v/>
      </c>
      <c r="U28" s="114"/>
      <c r="V28" s="114"/>
      <c r="W28" s="115" t="str">
        <f t="shared" si="1"/>
        <v/>
      </c>
      <c r="X28" s="114"/>
      <c r="Y28" s="114"/>
      <c r="Z28" s="114"/>
      <c r="AA28" s="117" t="str">
        <f t="shared" si="10"/>
        <v/>
      </c>
      <c r="AB28" s="118" t="str">
        <f t="shared" si="2"/>
        <v/>
      </c>
      <c r="AC28" s="115" t="str">
        <f t="shared" si="3"/>
        <v/>
      </c>
      <c r="AD28" s="118" t="str">
        <f t="shared" si="4"/>
        <v/>
      </c>
      <c r="AE28" s="115" t="str">
        <f t="shared" si="11"/>
        <v/>
      </c>
      <c r="AF28" s="119" t="str">
        <f t="shared" si="5"/>
        <v/>
      </c>
      <c r="AG28" s="114"/>
      <c r="AH28" s="120"/>
      <c r="AI28" s="113"/>
      <c r="AJ28" s="121"/>
      <c r="AK28" s="121"/>
      <c r="AL28" s="121"/>
      <c r="AM28" s="120"/>
      <c r="AN28" s="113"/>
      <c r="AO28" s="113"/>
      <c r="AP28" s="113"/>
      <c r="AQ28" s="113"/>
      <c r="AR28" s="113"/>
      <c r="AS28" s="113"/>
    </row>
    <row r="29" spans="1:45" ht="94.5" customHeight="1">
      <c r="A29" s="464">
        <v>4</v>
      </c>
      <c r="B29" s="465"/>
      <c r="C29" s="465"/>
      <c r="D29" s="465"/>
      <c r="E29" s="465"/>
      <c r="F29" s="465"/>
      <c r="G29" s="465"/>
      <c r="H29" s="465"/>
      <c r="I29" s="465"/>
      <c r="J29" s="468"/>
      <c r="K29" s="466" t="str">
        <f>IF(J29&lt;=0,"",IF(J29&lt;=2,"Muy Baja",IF(J29&lt;=24,"Baja",IF(J29&lt;=500,"Media",IF(J29&lt;=5000,"Alta","Muy Alta")))))</f>
        <v/>
      </c>
      <c r="L29" s="467" t="str">
        <f>IF(K29="","",IF(K29="Muy Baja",0.2,IF(K29="Baja",0.4,IF(K29="Media",0.6,IF(K29="Alta",0.8,IF(K29="Muy Alta",1,))))))</f>
        <v/>
      </c>
      <c r="M29" s="467"/>
      <c r="N29" s="467">
        <f ca="1">IF(NOT(ISERROR(MATCH(M29,'Tabla Impacto'!$B$221:$B$223,0))),'Tabla Impacto'!$F$223&amp;"Por favor no seleccionar los criterios de impacto(Afectación Económica o presupuestal y Pérdida Reputacional)",M29)</f>
        <v>0</v>
      </c>
      <c r="O29" s="466" t="str">
        <f ca="1">IF(OR(N29='Tabla Impacto'!$C$11,N29='Tabla Impacto'!$D$11),"Leve",IF(OR(N29='Tabla Impacto'!$C$12,N29='Tabla Impacto'!$D$12),"Menor",IF(OR(N29='Tabla Impacto'!$C$13,N29='Tabla Impacto'!$D$13),"Moderado",IF(OR(N29='Tabla Impacto'!$C$14,N29='Tabla Impacto'!$D$14),"Mayor",IF(OR(N29='Tabla Impacto'!$C$15,N29='Tabla Impacto'!$D$15),"Catastrófico","")))))</f>
        <v/>
      </c>
      <c r="P29" s="467" t="str">
        <f ca="1">IF(O29="","",IF(O29="Leve",0.2,IF(O29="Menor",0.4,IF(O29="Moderado",0.6,IF(O29="Mayor",0.8,IF(O29="Catastrófico",1,))))))</f>
        <v/>
      </c>
      <c r="Q29" s="461" t="str">
        <f ca="1">IF(OR(AND(K29="Muy Baja",O29="Leve"),AND(K29="Muy Baja",O29="Menor"),AND(K29="Baja",O29="Leve")),"Bajo",IF(OR(AND(K29="Muy baja",O29="Moderado"),AND(K29="Baja",O29="Menor"),AND(K29="Baja",O29="Moderado"),AND(K29="Media",O29="Leve"),AND(K29="Media",O29="Menor"),AND(K29="Media",O29="Moderado"),AND(K29="Alta",O29="Leve"),AND(K29="Alta",O29="Menor")),"Moderado",IF(OR(AND(K29="Muy Baja",O29="Mayor"),AND(K29="Baja",O29="Mayor"),AND(K29="Media",O29="Mayor"),AND(K29="Alta",O29="Moderado"),AND(K29="Alta",O29="Mayor"),AND(K29="Muy Alta",O29="Leve"),AND(K29="Muy Alta",O29="Menor"),AND(K29="Muy Alta",O29="Moderado"),AND(K29="Muy Alta",O29="Mayor")),"Alto",IF(OR(AND(K29="Muy Baja",O29="Catastrófico"),AND(K29="Baja",O29="Catastrófico"),AND(K29="Media",O29="Catastrófico"),AND(K29="Alta",O29="Catastrófico"),AND(K29="Muy Alta",O29="Catastrófico")),"Extremo",""))))</f>
        <v/>
      </c>
      <c r="R29" s="112">
        <v>1</v>
      </c>
      <c r="S29" s="328"/>
      <c r="T29" s="113" t="str">
        <f t="shared" si="0"/>
        <v/>
      </c>
      <c r="U29" s="114"/>
      <c r="V29" s="114"/>
      <c r="W29" s="115" t="str">
        <f t="shared" si="1"/>
        <v/>
      </c>
      <c r="X29" s="114"/>
      <c r="Y29" s="114"/>
      <c r="Z29" s="114"/>
      <c r="AA29" s="117" t="str">
        <f>IFERROR(IF(T29="Probabilidad",(L29-(+L29*W29)),IF(T29="Impacto",L29,"")),"")</f>
        <v/>
      </c>
      <c r="AB29" s="118" t="str">
        <f t="shared" si="2"/>
        <v/>
      </c>
      <c r="AC29" s="115" t="str">
        <f t="shared" si="3"/>
        <v/>
      </c>
      <c r="AD29" s="118" t="str">
        <f t="shared" si="4"/>
        <v/>
      </c>
      <c r="AE29" s="115" t="str">
        <f>IFERROR(IF(T29="Impacto",(P29-(+P29*W29)),IF(T29="Probabilidad",P29,"")),"")</f>
        <v/>
      </c>
      <c r="AF29" s="119" t="str">
        <f t="shared" si="5"/>
        <v/>
      </c>
      <c r="AG29" s="114"/>
      <c r="AH29" s="120"/>
      <c r="AI29" s="113"/>
      <c r="AJ29" s="121"/>
      <c r="AK29" s="121"/>
      <c r="AL29" s="121"/>
      <c r="AM29" s="120"/>
      <c r="AN29" s="113"/>
      <c r="AO29" s="113"/>
      <c r="AP29" s="113"/>
      <c r="AQ29" s="113"/>
      <c r="AR29" s="113"/>
      <c r="AS29" s="113"/>
    </row>
    <row r="30" spans="1:45" ht="94.5" customHeight="1">
      <c r="A30" s="462"/>
      <c r="B30" s="462"/>
      <c r="C30" s="462"/>
      <c r="D30" s="462"/>
      <c r="E30" s="462"/>
      <c r="F30" s="462"/>
      <c r="G30" s="462"/>
      <c r="H30" s="462"/>
      <c r="I30" s="462"/>
      <c r="J30" s="462"/>
      <c r="K30" s="462"/>
      <c r="L30" s="462"/>
      <c r="M30" s="462"/>
      <c r="N30" s="462"/>
      <c r="O30" s="462"/>
      <c r="P30" s="462"/>
      <c r="Q30" s="462"/>
      <c r="R30" s="112">
        <v>2</v>
      </c>
      <c r="S30" s="328"/>
      <c r="T30" s="113" t="str">
        <f t="shared" si="0"/>
        <v/>
      </c>
      <c r="U30" s="114"/>
      <c r="V30" s="114"/>
      <c r="W30" s="115" t="str">
        <f t="shared" si="1"/>
        <v/>
      </c>
      <c r="X30" s="114"/>
      <c r="Y30" s="114"/>
      <c r="Z30" s="114"/>
      <c r="AA30" s="117" t="str">
        <f>IFERROR(IF(AND(T29="Probabilidad",T30="Probabilidad"),(AC29-(+AC29*W30)),IF(T30="Probabilidad",(L29-(+L29*W30)),IF(T30="Impacto",AC29,""))),"")</f>
        <v/>
      </c>
      <c r="AB30" s="118" t="str">
        <f t="shared" si="2"/>
        <v/>
      </c>
      <c r="AC30" s="115" t="str">
        <f t="shared" si="3"/>
        <v/>
      </c>
      <c r="AD30" s="118" t="str">
        <f t="shared" si="4"/>
        <v/>
      </c>
      <c r="AE30" s="115" t="str">
        <f>IFERROR(IF(AND(T29="Impacto",T30="Impacto"),(AE29-(+AE29*W30)),IF(T30="Impacto",(P29-(+P29*W30)),IF(T30="Probabilidad",AE29,""))),"")</f>
        <v/>
      </c>
      <c r="AF30" s="119" t="str">
        <f t="shared" si="5"/>
        <v/>
      </c>
      <c r="AG30" s="114"/>
      <c r="AH30" s="120"/>
      <c r="AI30" s="113"/>
      <c r="AJ30" s="121"/>
      <c r="AK30" s="121"/>
      <c r="AL30" s="121"/>
      <c r="AM30" s="120"/>
      <c r="AN30" s="113"/>
      <c r="AO30" s="113"/>
      <c r="AP30" s="113"/>
      <c r="AQ30" s="113"/>
      <c r="AR30" s="113"/>
      <c r="AS30" s="113"/>
    </row>
    <row r="31" spans="1:45" ht="94.5" customHeight="1">
      <c r="A31" s="462"/>
      <c r="B31" s="462"/>
      <c r="C31" s="462"/>
      <c r="D31" s="462"/>
      <c r="E31" s="462"/>
      <c r="F31" s="462"/>
      <c r="G31" s="462"/>
      <c r="H31" s="462"/>
      <c r="I31" s="462"/>
      <c r="J31" s="462"/>
      <c r="K31" s="462"/>
      <c r="L31" s="462"/>
      <c r="M31" s="462"/>
      <c r="N31" s="462"/>
      <c r="O31" s="462"/>
      <c r="P31" s="462"/>
      <c r="Q31" s="462"/>
      <c r="R31" s="112">
        <v>3</v>
      </c>
      <c r="S31" s="329"/>
      <c r="T31" s="113" t="str">
        <f t="shared" si="0"/>
        <v/>
      </c>
      <c r="U31" s="114"/>
      <c r="V31" s="114"/>
      <c r="W31" s="115" t="str">
        <f t="shared" si="1"/>
        <v/>
      </c>
      <c r="X31" s="114"/>
      <c r="Y31" s="114"/>
      <c r="Z31" s="114"/>
      <c r="AA31" s="117" t="str">
        <f t="shared" ref="AA31:AA34" si="12">IFERROR(IF(AND(T30="Probabilidad",T31="Probabilidad"),(AC30-(+AC30*W31)),IF(AND(T30="Impacto",T31="Probabilidad"),(AC29-(+AC29*W31)),IF(T31="Impacto",AC30,""))),"")</f>
        <v/>
      </c>
      <c r="AB31" s="118" t="str">
        <f t="shared" si="2"/>
        <v/>
      </c>
      <c r="AC31" s="115" t="str">
        <f t="shared" si="3"/>
        <v/>
      </c>
      <c r="AD31" s="118" t="str">
        <f t="shared" si="4"/>
        <v/>
      </c>
      <c r="AE31" s="115" t="str">
        <f t="shared" ref="AE31:AE34" si="13">IFERROR(IF(AND(T30="Impacto",T31="Impacto"),(AE30-(+AE30*W31)),IF(AND(T30="Probabilidad",T31="Impacto"),(AE29-(+AE29*W31)),IF(T31="Probabilidad",AE30,""))),"")</f>
        <v/>
      </c>
      <c r="AF31" s="119" t="str">
        <f t="shared" si="5"/>
        <v/>
      </c>
      <c r="AG31" s="114"/>
      <c r="AH31" s="120"/>
      <c r="AI31" s="113"/>
      <c r="AJ31" s="121"/>
      <c r="AK31" s="121"/>
      <c r="AL31" s="121"/>
      <c r="AM31" s="120"/>
      <c r="AN31" s="113"/>
      <c r="AO31" s="113"/>
      <c r="AP31" s="113"/>
      <c r="AQ31" s="113"/>
      <c r="AR31" s="113"/>
      <c r="AS31" s="113"/>
    </row>
    <row r="32" spans="1:45" ht="60" customHeight="1">
      <c r="A32" s="462"/>
      <c r="B32" s="462"/>
      <c r="C32" s="462"/>
      <c r="D32" s="462"/>
      <c r="E32" s="462"/>
      <c r="F32" s="462"/>
      <c r="G32" s="462"/>
      <c r="H32" s="462"/>
      <c r="I32" s="462"/>
      <c r="J32" s="462"/>
      <c r="K32" s="462"/>
      <c r="L32" s="462"/>
      <c r="M32" s="462"/>
      <c r="N32" s="462"/>
      <c r="O32" s="462"/>
      <c r="P32" s="462"/>
      <c r="Q32" s="462"/>
      <c r="R32" s="112">
        <v>4</v>
      </c>
      <c r="S32" s="328"/>
      <c r="T32" s="113" t="str">
        <f t="shared" si="0"/>
        <v/>
      </c>
      <c r="U32" s="114"/>
      <c r="V32" s="114"/>
      <c r="W32" s="115" t="str">
        <f t="shared" si="1"/>
        <v/>
      </c>
      <c r="X32" s="114"/>
      <c r="Y32" s="114"/>
      <c r="Z32" s="114"/>
      <c r="AA32" s="117" t="str">
        <f t="shared" si="12"/>
        <v/>
      </c>
      <c r="AB32" s="118" t="str">
        <f t="shared" si="2"/>
        <v/>
      </c>
      <c r="AC32" s="115" t="str">
        <f t="shared" si="3"/>
        <v/>
      </c>
      <c r="AD32" s="118" t="str">
        <f t="shared" si="4"/>
        <v/>
      </c>
      <c r="AE32" s="115" t="str">
        <f t="shared" si="13"/>
        <v/>
      </c>
      <c r="AF32" s="119" t="str">
        <f t="shared" si="5"/>
        <v/>
      </c>
      <c r="AG32" s="114"/>
      <c r="AH32" s="120"/>
      <c r="AI32" s="113"/>
      <c r="AJ32" s="121"/>
      <c r="AK32" s="121"/>
      <c r="AL32" s="121"/>
      <c r="AM32" s="120"/>
      <c r="AN32" s="113"/>
      <c r="AO32" s="113"/>
      <c r="AP32" s="113"/>
      <c r="AQ32" s="113"/>
      <c r="AR32" s="113"/>
      <c r="AS32" s="113"/>
    </row>
    <row r="33" spans="1:45" ht="60" customHeight="1">
      <c r="A33" s="462"/>
      <c r="B33" s="462"/>
      <c r="C33" s="462"/>
      <c r="D33" s="462"/>
      <c r="E33" s="462"/>
      <c r="F33" s="462"/>
      <c r="G33" s="462"/>
      <c r="H33" s="462"/>
      <c r="I33" s="462"/>
      <c r="J33" s="462"/>
      <c r="K33" s="462"/>
      <c r="L33" s="462"/>
      <c r="M33" s="462"/>
      <c r="N33" s="462"/>
      <c r="O33" s="462"/>
      <c r="P33" s="462"/>
      <c r="Q33" s="462"/>
      <c r="R33" s="112">
        <v>5</v>
      </c>
      <c r="S33" s="328"/>
      <c r="T33" s="113" t="str">
        <f t="shared" si="0"/>
        <v/>
      </c>
      <c r="U33" s="114"/>
      <c r="V33" s="114"/>
      <c r="W33" s="115" t="str">
        <f t="shared" si="1"/>
        <v/>
      </c>
      <c r="X33" s="114"/>
      <c r="Y33" s="114"/>
      <c r="Z33" s="114"/>
      <c r="AA33" s="124" t="str">
        <f t="shared" si="12"/>
        <v/>
      </c>
      <c r="AB33" s="118" t="str">
        <f t="shared" si="2"/>
        <v/>
      </c>
      <c r="AC33" s="115" t="str">
        <f t="shared" si="3"/>
        <v/>
      </c>
      <c r="AD33" s="118" t="str">
        <f t="shared" si="4"/>
        <v/>
      </c>
      <c r="AE33" s="115" t="str">
        <f t="shared" si="13"/>
        <v/>
      </c>
      <c r="AF33" s="119" t="str">
        <f t="shared" si="5"/>
        <v/>
      </c>
      <c r="AG33" s="114"/>
      <c r="AH33" s="120"/>
      <c r="AI33" s="113"/>
      <c r="AJ33" s="121"/>
      <c r="AK33" s="121"/>
      <c r="AL33" s="121"/>
      <c r="AM33" s="120"/>
      <c r="AN33" s="113"/>
      <c r="AO33" s="113"/>
      <c r="AP33" s="113"/>
      <c r="AQ33" s="113"/>
      <c r="AR33" s="113"/>
      <c r="AS33" s="113"/>
    </row>
    <row r="34" spans="1:45" ht="60" customHeight="1">
      <c r="A34" s="463"/>
      <c r="B34" s="463"/>
      <c r="C34" s="463"/>
      <c r="D34" s="463"/>
      <c r="E34" s="463"/>
      <c r="F34" s="463"/>
      <c r="G34" s="463"/>
      <c r="H34" s="463"/>
      <c r="I34" s="463"/>
      <c r="J34" s="463"/>
      <c r="K34" s="463"/>
      <c r="L34" s="463"/>
      <c r="M34" s="463"/>
      <c r="N34" s="463"/>
      <c r="O34" s="463"/>
      <c r="P34" s="463"/>
      <c r="Q34" s="463"/>
      <c r="R34" s="112">
        <v>6</v>
      </c>
      <c r="S34" s="328"/>
      <c r="T34" s="113" t="str">
        <f t="shared" si="0"/>
        <v/>
      </c>
      <c r="U34" s="114"/>
      <c r="V34" s="114"/>
      <c r="W34" s="115" t="str">
        <f t="shared" si="1"/>
        <v/>
      </c>
      <c r="X34" s="114"/>
      <c r="Y34" s="114"/>
      <c r="Z34" s="114"/>
      <c r="AA34" s="117" t="str">
        <f t="shared" si="12"/>
        <v/>
      </c>
      <c r="AB34" s="118" t="str">
        <f t="shared" si="2"/>
        <v/>
      </c>
      <c r="AC34" s="115" t="str">
        <f t="shared" si="3"/>
        <v/>
      </c>
      <c r="AD34" s="118" t="str">
        <f t="shared" si="4"/>
        <v/>
      </c>
      <c r="AE34" s="115" t="str">
        <f t="shared" si="13"/>
        <v/>
      </c>
      <c r="AF34" s="119" t="str">
        <f t="shared" si="5"/>
        <v/>
      </c>
      <c r="AG34" s="114"/>
      <c r="AH34" s="120"/>
      <c r="AI34" s="113"/>
      <c r="AJ34" s="121"/>
      <c r="AK34" s="121"/>
      <c r="AL34" s="121"/>
      <c r="AM34" s="120"/>
      <c r="AN34" s="113"/>
      <c r="AO34" s="113"/>
      <c r="AP34" s="113"/>
      <c r="AQ34" s="113"/>
      <c r="AR34" s="113"/>
      <c r="AS34" s="113"/>
    </row>
    <row r="35" spans="1:45" ht="94.5" customHeight="1">
      <c r="A35" s="464">
        <v>5</v>
      </c>
      <c r="B35" s="465"/>
      <c r="C35" s="465"/>
      <c r="D35" s="465"/>
      <c r="E35" s="465"/>
      <c r="F35" s="465"/>
      <c r="G35" s="465"/>
      <c r="H35" s="465"/>
      <c r="I35" s="465"/>
      <c r="J35" s="468"/>
      <c r="K35" s="466" t="str">
        <f>IF(J35&lt;=0,"",IF(J35&lt;=2,"Muy Baja",IF(J35&lt;=24,"Baja",IF(J35&lt;=500,"Media",IF(J35&lt;=5000,"Alta","Muy Alta")))))</f>
        <v/>
      </c>
      <c r="L35" s="467" t="str">
        <f>IF(K35="","",IF(K35="Muy Baja",0.2,IF(K35="Baja",0.4,IF(K35="Media",0.6,IF(K35="Alta",0.8,IF(K35="Muy Alta",1,))))))</f>
        <v/>
      </c>
      <c r="M35" s="467"/>
      <c r="N35" s="467">
        <f ca="1">IF(NOT(ISERROR(MATCH(M35,'Tabla Impacto'!$B$221:$B$223,0))),'Tabla Impacto'!$F$223&amp;"Por favor no seleccionar los criterios de impacto(Afectación Económica o presupuestal y Pérdida Reputacional)",M35)</f>
        <v>0</v>
      </c>
      <c r="O35" s="466" t="str">
        <f ca="1">IF(OR(N35='Tabla Impacto'!$C$11,N35='Tabla Impacto'!$D$11),"Leve",IF(OR(N35='Tabla Impacto'!$C$12,N35='Tabla Impacto'!$D$12),"Menor",IF(OR(N35='Tabla Impacto'!$C$13,N35='Tabla Impacto'!$D$13),"Moderado",IF(OR(N35='Tabla Impacto'!$C$14,N35='Tabla Impacto'!$D$14),"Mayor",IF(OR(N35='Tabla Impacto'!$C$15,N35='Tabla Impacto'!$D$15),"Catastrófico","")))))</f>
        <v/>
      </c>
      <c r="P35" s="467" t="str">
        <f ca="1">IF(O35="","",IF(O35="Leve",0.2,IF(O35="Menor",0.4,IF(O35="Moderado",0.6,IF(O35="Mayor",0.8,IF(O35="Catastrófico",1,))))))</f>
        <v/>
      </c>
      <c r="Q35" s="461" t="str">
        <f ca="1">IF(OR(AND(K35="Muy Baja",O35="Leve"),AND(K35="Muy Baja",O35="Menor"),AND(K35="Baja",O35="Leve")),"Bajo",IF(OR(AND(K35="Muy baja",O35="Moderado"),AND(K35="Baja",O35="Menor"),AND(K35="Baja",O35="Moderado"),AND(K35="Media",O35="Leve"),AND(K35="Media",O35="Menor"),AND(K35="Media",O35="Moderado"),AND(K35="Alta",O35="Leve"),AND(K35="Alta",O35="Menor")),"Moderado",IF(OR(AND(K35="Muy Baja",O35="Mayor"),AND(K35="Baja",O35="Mayor"),AND(K35="Media",O35="Mayor"),AND(K35="Alta",O35="Moderado"),AND(K35="Alta",O35="Mayor"),AND(K35="Muy Alta",O35="Leve"),AND(K35="Muy Alta",O35="Menor"),AND(K35="Muy Alta",O35="Moderado"),AND(K35="Muy Alta",O35="Mayor")),"Alto",IF(OR(AND(K35="Muy Baja",O35="Catastrófico"),AND(K35="Baja",O35="Catastrófico"),AND(K35="Media",O35="Catastrófico"),AND(K35="Alta",O35="Catastrófico"),AND(K35="Muy Alta",O35="Catastrófico")),"Extremo",""))))</f>
        <v/>
      </c>
      <c r="R35" s="112">
        <v>1</v>
      </c>
      <c r="S35" s="328"/>
      <c r="T35" s="113" t="str">
        <f t="shared" si="0"/>
        <v/>
      </c>
      <c r="U35" s="114"/>
      <c r="V35" s="114"/>
      <c r="W35" s="115" t="str">
        <f t="shared" si="1"/>
        <v/>
      </c>
      <c r="X35" s="114"/>
      <c r="Y35" s="114"/>
      <c r="Z35" s="114"/>
      <c r="AA35" s="117" t="str">
        <f>IFERROR(IF(T35="Probabilidad",(L35-(+L35*W35)),IF(T35="Impacto",L35,"")),"")</f>
        <v/>
      </c>
      <c r="AB35" s="118" t="str">
        <f t="shared" si="2"/>
        <v/>
      </c>
      <c r="AC35" s="115" t="str">
        <f t="shared" si="3"/>
        <v/>
      </c>
      <c r="AD35" s="118" t="str">
        <f t="shared" si="4"/>
        <v/>
      </c>
      <c r="AE35" s="115" t="str">
        <f>IFERROR(IF(T35="Impacto",(P35-(+P35*W35)),IF(T35="Probabilidad",P35,"")),"")</f>
        <v/>
      </c>
      <c r="AF35" s="119" t="str">
        <f t="shared" si="5"/>
        <v/>
      </c>
      <c r="AG35" s="114"/>
      <c r="AH35" s="120"/>
      <c r="AI35" s="113"/>
      <c r="AJ35" s="121"/>
      <c r="AK35" s="121"/>
      <c r="AL35" s="121"/>
      <c r="AM35" s="120"/>
      <c r="AN35" s="113"/>
      <c r="AO35" s="113"/>
      <c r="AP35" s="113"/>
      <c r="AQ35" s="113"/>
      <c r="AR35" s="113"/>
      <c r="AS35" s="113"/>
    </row>
    <row r="36" spans="1:45" ht="94.5" customHeight="1">
      <c r="A36" s="462"/>
      <c r="B36" s="462"/>
      <c r="C36" s="462"/>
      <c r="D36" s="462"/>
      <c r="E36" s="462"/>
      <c r="F36" s="462"/>
      <c r="G36" s="462"/>
      <c r="H36" s="462"/>
      <c r="I36" s="462"/>
      <c r="J36" s="462"/>
      <c r="K36" s="462"/>
      <c r="L36" s="462"/>
      <c r="M36" s="462"/>
      <c r="N36" s="462"/>
      <c r="O36" s="462"/>
      <c r="P36" s="462"/>
      <c r="Q36" s="462"/>
      <c r="R36" s="112">
        <v>2</v>
      </c>
      <c r="S36" s="328"/>
      <c r="T36" s="113" t="str">
        <f t="shared" si="0"/>
        <v/>
      </c>
      <c r="U36" s="114"/>
      <c r="V36" s="114"/>
      <c r="W36" s="115" t="str">
        <f t="shared" si="1"/>
        <v/>
      </c>
      <c r="X36" s="114"/>
      <c r="Y36" s="114"/>
      <c r="Z36" s="114"/>
      <c r="AA36" s="117" t="str">
        <f>IFERROR(IF(AND(T35="Probabilidad",T36="Probabilidad"),(AC35-(+AC35*W36)),IF(T36="Probabilidad",(L35-(+L35*W36)),IF(T36="Impacto",AC35,""))),"")</f>
        <v/>
      </c>
      <c r="AB36" s="118" t="str">
        <f t="shared" si="2"/>
        <v/>
      </c>
      <c r="AC36" s="115" t="str">
        <f t="shared" si="3"/>
        <v/>
      </c>
      <c r="AD36" s="118" t="str">
        <f t="shared" si="4"/>
        <v/>
      </c>
      <c r="AE36" s="115" t="str">
        <f>IFERROR(IF(AND(T35="Impacto",T36="Impacto"),(AE35-(+AE35*W36)),IF(T36="Impacto",(P35-(+P35*W36)),IF(T36="Probabilidad",AE35,""))),"")</f>
        <v/>
      </c>
      <c r="AF36" s="119" t="str">
        <f t="shared" si="5"/>
        <v/>
      </c>
      <c r="AG36" s="114"/>
      <c r="AH36" s="120"/>
      <c r="AI36" s="113"/>
      <c r="AJ36" s="121"/>
      <c r="AK36" s="121"/>
      <c r="AL36" s="121"/>
      <c r="AM36" s="120"/>
      <c r="AN36" s="113"/>
      <c r="AO36" s="113"/>
      <c r="AP36" s="113"/>
      <c r="AQ36" s="113"/>
      <c r="AR36" s="113"/>
      <c r="AS36" s="113"/>
    </row>
    <row r="37" spans="1:45" ht="94.5" customHeight="1">
      <c r="A37" s="462"/>
      <c r="B37" s="462"/>
      <c r="C37" s="462"/>
      <c r="D37" s="462"/>
      <c r="E37" s="462"/>
      <c r="F37" s="462"/>
      <c r="G37" s="462"/>
      <c r="H37" s="462"/>
      <c r="I37" s="462"/>
      <c r="J37" s="462"/>
      <c r="K37" s="462"/>
      <c r="L37" s="462"/>
      <c r="M37" s="462"/>
      <c r="N37" s="462"/>
      <c r="O37" s="462"/>
      <c r="P37" s="462"/>
      <c r="Q37" s="462"/>
      <c r="R37" s="112">
        <v>3</v>
      </c>
      <c r="S37" s="329"/>
      <c r="T37" s="113" t="str">
        <f t="shared" si="0"/>
        <v/>
      </c>
      <c r="U37" s="114"/>
      <c r="V37" s="114"/>
      <c r="W37" s="115" t="str">
        <f t="shared" si="1"/>
        <v/>
      </c>
      <c r="X37" s="114"/>
      <c r="Y37" s="114"/>
      <c r="Z37" s="114"/>
      <c r="AA37" s="117" t="str">
        <f t="shared" ref="AA37:AA40" si="14">IFERROR(IF(AND(T36="Probabilidad",T37="Probabilidad"),(AC36-(+AC36*W37)),IF(AND(T36="Impacto",T37="Probabilidad"),(AC35-(+AC35*W37)),IF(T37="Impacto",AC36,""))),"")</f>
        <v/>
      </c>
      <c r="AB37" s="118" t="str">
        <f t="shared" si="2"/>
        <v/>
      </c>
      <c r="AC37" s="115" t="str">
        <f t="shared" si="3"/>
        <v/>
      </c>
      <c r="AD37" s="118" t="str">
        <f t="shared" si="4"/>
        <v/>
      </c>
      <c r="AE37" s="115" t="str">
        <f t="shared" ref="AE37:AE40" si="15">IFERROR(IF(AND(T36="Impacto",T37="Impacto"),(AE36-(+AE36*W37)),IF(AND(T36="Probabilidad",T37="Impacto"),(AE35-(+AE35*W37)),IF(T37="Probabilidad",AE36,""))),"")</f>
        <v/>
      </c>
      <c r="AF37" s="119" t="str">
        <f t="shared" si="5"/>
        <v/>
      </c>
      <c r="AG37" s="114"/>
      <c r="AH37" s="120"/>
      <c r="AI37" s="113"/>
      <c r="AJ37" s="121"/>
      <c r="AK37" s="121"/>
      <c r="AL37" s="121"/>
      <c r="AM37" s="120"/>
      <c r="AN37" s="113"/>
      <c r="AO37" s="113"/>
      <c r="AP37" s="113"/>
      <c r="AQ37" s="113"/>
      <c r="AR37" s="113"/>
      <c r="AS37" s="113"/>
    </row>
    <row r="38" spans="1:45" ht="60" customHeight="1">
      <c r="A38" s="462"/>
      <c r="B38" s="462"/>
      <c r="C38" s="462"/>
      <c r="D38" s="462"/>
      <c r="E38" s="462"/>
      <c r="F38" s="462"/>
      <c r="G38" s="462"/>
      <c r="H38" s="462"/>
      <c r="I38" s="462"/>
      <c r="J38" s="462"/>
      <c r="K38" s="462"/>
      <c r="L38" s="462"/>
      <c r="M38" s="462"/>
      <c r="N38" s="462"/>
      <c r="O38" s="462"/>
      <c r="P38" s="462"/>
      <c r="Q38" s="462"/>
      <c r="R38" s="112">
        <v>4</v>
      </c>
      <c r="S38" s="328"/>
      <c r="T38" s="113" t="str">
        <f t="shared" si="0"/>
        <v/>
      </c>
      <c r="U38" s="114"/>
      <c r="V38" s="114"/>
      <c r="W38" s="115" t="str">
        <f t="shared" si="1"/>
        <v/>
      </c>
      <c r="X38" s="114"/>
      <c r="Y38" s="114"/>
      <c r="Z38" s="114"/>
      <c r="AA38" s="117" t="str">
        <f t="shared" si="14"/>
        <v/>
      </c>
      <c r="AB38" s="118" t="str">
        <f t="shared" si="2"/>
        <v/>
      </c>
      <c r="AC38" s="115" t="str">
        <f t="shared" si="3"/>
        <v/>
      </c>
      <c r="AD38" s="118" t="str">
        <f t="shared" si="4"/>
        <v/>
      </c>
      <c r="AE38" s="115" t="str">
        <f t="shared" si="15"/>
        <v/>
      </c>
      <c r="AF38" s="119" t="str">
        <f t="shared" si="5"/>
        <v/>
      </c>
      <c r="AG38" s="114"/>
      <c r="AH38" s="120"/>
      <c r="AI38" s="113"/>
      <c r="AJ38" s="121"/>
      <c r="AK38" s="121"/>
      <c r="AL38" s="121"/>
      <c r="AM38" s="120"/>
      <c r="AN38" s="113"/>
      <c r="AO38" s="113"/>
      <c r="AP38" s="113"/>
      <c r="AQ38" s="113"/>
      <c r="AR38" s="113"/>
      <c r="AS38" s="113"/>
    </row>
    <row r="39" spans="1:45" ht="60" customHeight="1">
      <c r="A39" s="462"/>
      <c r="B39" s="462"/>
      <c r="C39" s="462"/>
      <c r="D39" s="462"/>
      <c r="E39" s="462"/>
      <c r="F39" s="462"/>
      <c r="G39" s="462"/>
      <c r="H39" s="462"/>
      <c r="I39" s="462"/>
      <c r="J39" s="462"/>
      <c r="K39" s="462"/>
      <c r="L39" s="462"/>
      <c r="M39" s="462"/>
      <c r="N39" s="462"/>
      <c r="O39" s="462"/>
      <c r="P39" s="462"/>
      <c r="Q39" s="462"/>
      <c r="R39" s="112">
        <v>5</v>
      </c>
      <c r="S39" s="328"/>
      <c r="T39" s="113" t="str">
        <f t="shared" si="0"/>
        <v/>
      </c>
      <c r="U39" s="114"/>
      <c r="V39" s="114"/>
      <c r="W39" s="115" t="str">
        <f t="shared" si="1"/>
        <v/>
      </c>
      <c r="X39" s="114"/>
      <c r="Y39" s="114"/>
      <c r="Z39" s="114"/>
      <c r="AA39" s="117" t="str">
        <f t="shared" si="14"/>
        <v/>
      </c>
      <c r="AB39" s="118" t="str">
        <f t="shared" si="2"/>
        <v/>
      </c>
      <c r="AC39" s="115" t="str">
        <f t="shared" si="3"/>
        <v/>
      </c>
      <c r="AD39" s="118" t="str">
        <f t="shared" si="4"/>
        <v/>
      </c>
      <c r="AE39" s="115" t="str">
        <f t="shared" si="15"/>
        <v/>
      </c>
      <c r="AF39" s="119" t="str">
        <f t="shared" si="5"/>
        <v/>
      </c>
      <c r="AG39" s="114"/>
      <c r="AH39" s="120"/>
      <c r="AI39" s="113"/>
      <c r="AJ39" s="121"/>
      <c r="AK39" s="121"/>
      <c r="AL39" s="121"/>
      <c r="AM39" s="120"/>
      <c r="AN39" s="113"/>
      <c r="AO39" s="113"/>
      <c r="AP39" s="113"/>
      <c r="AQ39" s="113"/>
      <c r="AR39" s="113"/>
      <c r="AS39" s="113"/>
    </row>
    <row r="40" spans="1:45" ht="60" customHeight="1">
      <c r="A40" s="463"/>
      <c r="B40" s="463"/>
      <c r="C40" s="463"/>
      <c r="D40" s="463"/>
      <c r="E40" s="463"/>
      <c r="F40" s="463"/>
      <c r="G40" s="463"/>
      <c r="H40" s="463"/>
      <c r="I40" s="463"/>
      <c r="J40" s="463"/>
      <c r="K40" s="463"/>
      <c r="L40" s="463"/>
      <c r="M40" s="463"/>
      <c r="N40" s="463"/>
      <c r="O40" s="463"/>
      <c r="P40" s="463"/>
      <c r="Q40" s="463"/>
      <c r="R40" s="112">
        <v>6</v>
      </c>
      <c r="S40" s="328"/>
      <c r="T40" s="113" t="str">
        <f t="shared" si="0"/>
        <v/>
      </c>
      <c r="U40" s="114"/>
      <c r="V40" s="114"/>
      <c r="W40" s="115" t="str">
        <f t="shared" si="1"/>
        <v/>
      </c>
      <c r="X40" s="114"/>
      <c r="Y40" s="114"/>
      <c r="Z40" s="114"/>
      <c r="AA40" s="117" t="str">
        <f t="shared" si="14"/>
        <v/>
      </c>
      <c r="AB40" s="118" t="str">
        <f t="shared" si="2"/>
        <v/>
      </c>
      <c r="AC40" s="115" t="str">
        <f t="shared" si="3"/>
        <v/>
      </c>
      <c r="AD40" s="118" t="str">
        <f t="shared" si="4"/>
        <v/>
      </c>
      <c r="AE40" s="115" t="str">
        <f t="shared" si="15"/>
        <v/>
      </c>
      <c r="AF40" s="119" t="str">
        <f t="shared" si="5"/>
        <v/>
      </c>
      <c r="AG40" s="114"/>
      <c r="AH40" s="120"/>
      <c r="AI40" s="113"/>
      <c r="AJ40" s="121"/>
      <c r="AK40" s="121"/>
      <c r="AL40" s="121"/>
      <c r="AM40" s="120"/>
      <c r="AN40" s="113"/>
      <c r="AO40" s="113"/>
      <c r="AP40" s="113"/>
      <c r="AQ40" s="113"/>
      <c r="AR40" s="113"/>
      <c r="AS40" s="113"/>
    </row>
    <row r="41" spans="1:45" ht="94.5" customHeight="1">
      <c r="A41" s="464">
        <v>6</v>
      </c>
      <c r="B41" s="465"/>
      <c r="C41" s="465"/>
      <c r="D41" s="465"/>
      <c r="E41" s="465"/>
      <c r="F41" s="465"/>
      <c r="G41" s="465"/>
      <c r="H41" s="465"/>
      <c r="I41" s="465"/>
      <c r="J41" s="468"/>
      <c r="K41" s="466" t="str">
        <f>IF(J41&lt;=0,"",IF(J41&lt;=2,"Muy Baja",IF(J41&lt;=24,"Baja",IF(J41&lt;=500,"Media",IF(J41&lt;=5000,"Alta","Muy Alta")))))</f>
        <v/>
      </c>
      <c r="L41" s="467" t="str">
        <f>IF(K41="","",IF(K41="Muy Baja",0.2,IF(K41="Baja",0.4,IF(K41="Media",0.6,IF(K41="Alta",0.8,IF(K41="Muy Alta",1,))))))</f>
        <v/>
      </c>
      <c r="M41" s="467"/>
      <c r="N41" s="467">
        <f ca="1">IF(NOT(ISERROR(MATCH(M41,'Tabla Impacto'!$B$221:$B$223,0))),'Tabla Impacto'!$F$223&amp;"Por favor no seleccionar los criterios de impacto(Afectación Económica o presupuestal y Pérdida Reputacional)",M41)</f>
        <v>0</v>
      </c>
      <c r="O41" s="466" t="str">
        <f ca="1">IF(OR(N41='Tabla Impacto'!$C$11,N41='Tabla Impacto'!$D$11),"Leve",IF(OR(N41='Tabla Impacto'!$C$12,N41='Tabla Impacto'!$D$12),"Menor",IF(OR(N41='Tabla Impacto'!$C$13,N41='Tabla Impacto'!$D$13),"Moderado",IF(OR(N41='Tabla Impacto'!$C$14,N41='Tabla Impacto'!$D$14),"Mayor",IF(OR(N41='Tabla Impacto'!$C$15,N41='Tabla Impacto'!$D$15),"Catastrófico","")))))</f>
        <v/>
      </c>
      <c r="P41" s="467" t="str">
        <f ca="1">IF(O41="","",IF(O41="Leve",0.2,IF(O41="Menor",0.4,IF(O41="Moderado",0.6,IF(O41="Mayor",0.8,IF(O41="Catastrófico",1,))))))</f>
        <v/>
      </c>
      <c r="Q41" s="461" t="str">
        <f ca="1">IF(OR(AND(K41="Muy Baja",O41="Leve"),AND(K41="Muy Baja",O41="Menor"),AND(K41="Baja",O41="Leve")),"Bajo",IF(OR(AND(K41="Muy baja",O41="Moderado"),AND(K41="Baja",O41="Menor"),AND(K41="Baja",O41="Moderado"),AND(K41="Media",O41="Leve"),AND(K41="Media",O41="Menor"),AND(K41="Media",O41="Moderado"),AND(K41="Alta",O41="Leve"),AND(K41="Alta",O41="Menor")),"Moderado",IF(OR(AND(K41="Muy Baja",O41="Mayor"),AND(K41="Baja",O41="Mayor"),AND(K41="Media",O41="Mayor"),AND(K41="Alta",O41="Moderado"),AND(K41="Alta",O41="Mayor"),AND(K41="Muy Alta",O41="Leve"),AND(K41="Muy Alta",O41="Menor"),AND(K41="Muy Alta",O41="Moderado"),AND(K41="Muy Alta",O41="Mayor")),"Alto",IF(OR(AND(K41="Muy Baja",O41="Catastrófico"),AND(K41="Baja",O41="Catastrófico"),AND(K41="Media",O41="Catastrófico"),AND(K41="Alta",O41="Catastrófico"),AND(K41="Muy Alta",O41="Catastrófico")),"Extremo",""))))</f>
        <v/>
      </c>
      <c r="R41" s="112">
        <v>1</v>
      </c>
      <c r="S41" s="328"/>
      <c r="T41" s="113" t="str">
        <f t="shared" si="0"/>
        <v/>
      </c>
      <c r="U41" s="114"/>
      <c r="V41" s="114"/>
      <c r="W41" s="115" t="str">
        <f t="shared" si="1"/>
        <v/>
      </c>
      <c r="X41" s="114"/>
      <c r="Y41" s="114"/>
      <c r="Z41" s="114"/>
      <c r="AA41" s="117" t="str">
        <f>IFERROR(IF(T41="Probabilidad",(L41-(+L41*W41)),IF(T41="Impacto",L41,"")),"")</f>
        <v/>
      </c>
      <c r="AB41" s="118" t="str">
        <f t="shared" si="2"/>
        <v/>
      </c>
      <c r="AC41" s="115" t="str">
        <f t="shared" si="3"/>
        <v/>
      </c>
      <c r="AD41" s="118" t="str">
        <f t="shared" si="4"/>
        <v/>
      </c>
      <c r="AE41" s="115" t="str">
        <f>IFERROR(IF(T41="Impacto",(P41-(+P41*W41)),IF(T41="Probabilidad",P41,"")),"")</f>
        <v/>
      </c>
      <c r="AF41" s="119" t="str">
        <f t="shared" si="5"/>
        <v/>
      </c>
      <c r="AG41" s="114"/>
      <c r="AH41" s="120"/>
      <c r="AI41" s="113"/>
      <c r="AJ41" s="121"/>
      <c r="AK41" s="121"/>
      <c r="AL41" s="121"/>
      <c r="AM41" s="120"/>
      <c r="AN41" s="113"/>
      <c r="AO41" s="113"/>
      <c r="AP41" s="113"/>
      <c r="AQ41" s="113"/>
      <c r="AR41" s="113"/>
      <c r="AS41" s="113"/>
    </row>
    <row r="42" spans="1:45" ht="94.5" customHeight="1">
      <c r="A42" s="462"/>
      <c r="B42" s="462"/>
      <c r="C42" s="462"/>
      <c r="D42" s="462"/>
      <c r="E42" s="462"/>
      <c r="F42" s="462"/>
      <c r="G42" s="462"/>
      <c r="H42" s="462"/>
      <c r="I42" s="462"/>
      <c r="J42" s="462"/>
      <c r="K42" s="462"/>
      <c r="L42" s="462"/>
      <c r="M42" s="462"/>
      <c r="N42" s="462"/>
      <c r="O42" s="462"/>
      <c r="P42" s="462"/>
      <c r="Q42" s="462"/>
      <c r="R42" s="112">
        <v>2</v>
      </c>
      <c r="S42" s="328"/>
      <c r="T42" s="113" t="str">
        <f t="shared" si="0"/>
        <v/>
      </c>
      <c r="U42" s="114"/>
      <c r="V42" s="114"/>
      <c r="W42" s="115" t="str">
        <f t="shared" si="1"/>
        <v/>
      </c>
      <c r="X42" s="114"/>
      <c r="Y42" s="114"/>
      <c r="Z42" s="114"/>
      <c r="AA42" s="117" t="str">
        <f>IFERROR(IF(AND(T41="Probabilidad",T42="Probabilidad"),(AC41-(+AC41*W42)),IF(T42="Probabilidad",(L41-(+L41*W42)),IF(T42="Impacto",AC41,""))),"")</f>
        <v/>
      </c>
      <c r="AB42" s="118" t="str">
        <f t="shared" si="2"/>
        <v/>
      </c>
      <c r="AC42" s="115" t="str">
        <f t="shared" si="3"/>
        <v/>
      </c>
      <c r="AD42" s="118" t="str">
        <f t="shared" si="4"/>
        <v/>
      </c>
      <c r="AE42" s="115" t="str">
        <f>IFERROR(IF(AND(T41="Impacto",T42="Impacto"),(AE41-(+AE41*W42)),IF(T42="Impacto",(P41-(+P41*W42)),IF(T42="Probabilidad",AE41,""))),"")</f>
        <v/>
      </c>
      <c r="AF42" s="119" t="str">
        <f t="shared" si="5"/>
        <v/>
      </c>
      <c r="AG42" s="114"/>
      <c r="AH42" s="120"/>
      <c r="AI42" s="113"/>
      <c r="AJ42" s="121"/>
      <c r="AK42" s="121"/>
      <c r="AL42" s="121"/>
      <c r="AM42" s="120"/>
      <c r="AN42" s="113"/>
      <c r="AO42" s="113"/>
      <c r="AP42" s="113"/>
      <c r="AQ42" s="113"/>
      <c r="AR42" s="113"/>
      <c r="AS42" s="113"/>
    </row>
    <row r="43" spans="1:45" ht="94.5" customHeight="1">
      <c r="A43" s="462"/>
      <c r="B43" s="462"/>
      <c r="C43" s="462"/>
      <c r="D43" s="462"/>
      <c r="E43" s="462"/>
      <c r="F43" s="462"/>
      <c r="G43" s="462"/>
      <c r="H43" s="462"/>
      <c r="I43" s="462"/>
      <c r="J43" s="462"/>
      <c r="K43" s="462"/>
      <c r="L43" s="462"/>
      <c r="M43" s="462"/>
      <c r="N43" s="462"/>
      <c r="O43" s="462"/>
      <c r="P43" s="462"/>
      <c r="Q43" s="462"/>
      <c r="R43" s="112">
        <v>3</v>
      </c>
      <c r="S43" s="329"/>
      <c r="T43" s="113" t="str">
        <f t="shared" si="0"/>
        <v/>
      </c>
      <c r="U43" s="114"/>
      <c r="V43" s="114"/>
      <c r="W43" s="115" t="str">
        <f t="shared" si="1"/>
        <v/>
      </c>
      <c r="X43" s="114"/>
      <c r="Y43" s="114"/>
      <c r="Z43" s="114"/>
      <c r="AA43" s="117" t="str">
        <f t="shared" ref="AA43:AA46" si="16">IFERROR(IF(AND(T42="Probabilidad",T43="Probabilidad"),(AC42-(+AC42*W43)),IF(AND(T42="Impacto",T43="Probabilidad"),(AC41-(+AC41*W43)),IF(T43="Impacto",AC42,""))),"")</f>
        <v/>
      </c>
      <c r="AB43" s="118" t="str">
        <f t="shared" si="2"/>
        <v/>
      </c>
      <c r="AC43" s="115" t="str">
        <f t="shared" si="3"/>
        <v/>
      </c>
      <c r="AD43" s="118" t="str">
        <f t="shared" si="4"/>
        <v/>
      </c>
      <c r="AE43" s="115" t="str">
        <f t="shared" ref="AE43:AE46" si="17">IFERROR(IF(AND(T42="Impacto",T43="Impacto"),(AE42-(+AE42*W43)),IF(AND(T42="Probabilidad",T43="Impacto"),(AE41-(+AE41*W43)),IF(T43="Probabilidad",AE42,""))),"")</f>
        <v/>
      </c>
      <c r="AF43" s="119" t="str">
        <f t="shared" si="5"/>
        <v/>
      </c>
      <c r="AG43" s="114"/>
      <c r="AH43" s="120"/>
      <c r="AI43" s="113"/>
      <c r="AJ43" s="121"/>
      <c r="AK43" s="121"/>
      <c r="AL43" s="121"/>
      <c r="AM43" s="120"/>
      <c r="AN43" s="113"/>
      <c r="AO43" s="113"/>
      <c r="AP43" s="113"/>
      <c r="AQ43" s="113"/>
      <c r="AR43" s="113"/>
      <c r="AS43" s="113"/>
    </row>
    <row r="44" spans="1:45" ht="60" customHeight="1">
      <c r="A44" s="462"/>
      <c r="B44" s="462"/>
      <c r="C44" s="462"/>
      <c r="D44" s="462"/>
      <c r="E44" s="462"/>
      <c r="F44" s="462"/>
      <c r="G44" s="462"/>
      <c r="H44" s="462"/>
      <c r="I44" s="462"/>
      <c r="J44" s="462"/>
      <c r="K44" s="462"/>
      <c r="L44" s="462"/>
      <c r="M44" s="462"/>
      <c r="N44" s="462"/>
      <c r="O44" s="462"/>
      <c r="P44" s="462"/>
      <c r="Q44" s="462"/>
      <c r="R44" s="112">
        <v>4</v>
      </c>
      <c r="S44" s="328"/>
      <c r="T44" s="113" t="str">
        <f t="shared" si="0"/>
        <v/>
      </c>
      <c r="U44" s="114"/>
      <c r="V44" s="114"/>
      <c r="W44" s="115" t="str">
        <f t="shared" si="1"/>
        <v/>
      </c>
      <c r="X44" s="114"/>
      <c r="Y44" s="114"/>
      <c r="Z44" s="114"/>
      <c r="AA44" s="117" t="str">
        <f t="shared" si="16"/>
        <v/>
      </c>
      <c r="AB44" s="118" t="str">
        <f t="shared" si="2"/>
        <v/>
      </c>
      <c r="AC44" s="115" t="str">
        <f t="shared" si="3"/>
        <v/>
      </c>
      <c r="AD44" s="118" t="str">
        <f t="shared" si="4"/>
        <v/>
      </c>
      <c r="AE44" s="115" t="str">
        <f t="shared" si="17"/>
        <v/>
      </c>
      <c r="AF44" s="119" t="str">
        <f t="shared" si="5"/>
        <v/>
      </c>
      <c r="AG44" s="114"/>
      <c r="AH44" s="120"/>
      <c r="AI44" s="113"/>
      <c r="AJ44" s="121"/>
      <c r="AK44" s="121"/>
      <c r="AL44" s="121"/>
      <c r="AM44" s="120"/>
      <c r="AN44" s="113"/>
      <c r="AO44" s="113"/>
      <c r="AP44" s="113"/>
      <c r="AQ44" s="113"/>
      <c r="AR44" s="113"/>
      <c r="AS44" s="113"/>
    </row>
    <row r="45" spans="1:45" ht="60" customHeight="1">
      <c r="A45" s="462"/>
      <c r="B45" s="462"/>
      <c r="C45" s="462"/>
      <c r="D45" s="462"/>
      <c r="E45" s="462"/>
      <c r="F45" s="462"/>
      <c r="G45" s="462"/>
      <c r="H45" s="462"/>
      <c r="I45" s="462"/>
      <c r="J45" s="462"/>
      <c r="K45" s="462"/>
      <c r="L45" s="462"/>
      <c r="M45" s="462"/>
      <c r="N45" s="462"/>
      <c r="O45" s="462"/>
      <c r="P45" s="462"/>
      <c r="Q45" s="462"/>
      <c r="R45" s="112">
        <v>5</v>
      </c>
      <c r="S45" s="328"/>
      <c r="T45" s="113" t="str">
        <f t="shared" si="0"/>
        <v/>
      </c>
      <c r="U45" s="114"/>
      <c r="V45" s="114"/>
      <c r="W45" s="115" t="str">
        <f t="shared" si="1"/>
        <v/>
      </c>
      <c r="X45" s="114"/>
      <c r="Y45" s="114"/>
      <c r="Z45" s="114"/>
      <c r="AA45" s="117" t="str">
        <f t="shared" si="16"/>
        <v/>
      </c>
      <c r="AB45" s="118" t="str">
        <f t="shared" si="2"/>
        <v/>
      </c>
      <c r="AC45" s="115" t="str">
        <f t="shared" si="3"/>
        <v/>
      </c>
      <c r="AD45" s="118" t="str">
        <f t="shared" si="4"/>
        <v/>
      </c>
      <c r="AE45" s="115" t="str">
        <f t="shared" si="17"/>
        <v/>
      </c>
      <c r="AF45" s="119" t="str">
        <f t="shared" si="5"/>
        <v/>
      </c>
      <c r="AG45" s="114"/>
      <c r="AH45" s="120"/>
      <c r="AI45" s="113"/>
      <c r="AJ45" s="121"/>
      <c r="AK45" s="121"/>
      <c r="AL45" s="121"/>
      <c r="AM45" s="120"/>
      <c r="AN45" s="113"/>
      <c r="AO45" s="113"/>
      <c r="AP45" s="113"/>
      <c r="AQ45" s="113"/>
      <c r="AR45" s="113"/>
      <c r="AS45" s="113"/>
    </row>
    <row r="46" spans="1:45" ht="60" customHeight="1">
      <c r="A46" s="463"/>
      <c r="B46" s="463"/>
      <c r="C46" s="463"/>
      <c r="D46" s="463"/>
      <c r="E46" s="463"/>
      <c r="F46" s="463"/>
      <c r="G46" s="463"/>
      <c r="H46" s="463"/>
      <c r="I46" s="463"/>
      <c r="J46" s="463"/>
      <c r="K46" s="463"/>
      <c r="L46" s="463"/>
      <c r="M46" s="463"/>
      <c r="N46" s="463"/>
      <c r="O46" s="463"/>
      <c r="P46" s="463"/>
      <c r="Q46" s="463"/>
      <c r="R46" s="112">
        <v>6</v>
      </c>
      <c r="S46" s="328"/>
      <c r="T46" s="113" t="str">
        <f t="shared" si="0"/>
        <v/>
      </c>
      <c r="U46" s="114"/>
      <c r="V46" s="114"/>
      <c r="W46" s="115" t="str">
        <f t="shared" si="1"/>
        <v/>
      </c>
      <c r="X46" s="114"/>
      <c r="Y46" s="114"/>
      <c r="Z46" s="114"/>
      <c r="AA46" s="117" t="str">
        <f t="shared" si="16"/>
        <v/>
      </c>
      <c r="AB46" s="118" t="str">
        <f t="shared" si="2"/>
        <v/>
      </c>
      <c r="AC46" s="115" t="str">
        <f t="shared" si="3"/>
        <v/>
      </c>
      <c r="AD46" s="118" t="str">
        <f t="shared" si="4"/>
        <v/>
      </c>
      <c r="AE46" s="115" t="str">
        <f t="shared" si="17"/>
        <v/>
      </c>
      <c r="AF46" s="119" t="str">
        <f t="shared" si="5"/>
        <v/>
      </c>
      <c r="AG46" s="114"/>
      <c r="AH46" s="120"/>
      <c r="AI46" s="113"/>
      <c r="AJ46" s="121"/>
      <c r="AK46" s="121"/>
      <c r="AL46" s="121"/>
      <c r="AM46" s="120"/>
      <c r="AN46" s="113"/>
      <c r="AO46" s="113"/>
      <c r="AP46" s="113"/>
      <c r="AQ46" s="113"/>
      <c r="AR46" s="113"/>
      <c r="AS46" s="113"/>
    </row>
    <row r="47" spans="1:45" ht="94.5" customHeight="1">
      <c r="A47" s="464">
        <v>7</v>
      </c>
      <c r="B47" s="465"/>
      <c r="C47" s="465"/>
      <c r="D47" s="465"/>
      <c r="E47" s="465"/>
      <c r="F47" s="465"/>
      <c r="G47" s="465"/>
      <c r="H47" s="465"/>
      <c r="I47" s="465"/>
      <c r="J47" s="468"/>
      <c r="K47" s="466" t="str">
        <f>IF(J47&lt;=0,"",IF(J47&lt;=2,"Muy Baja",IF(J47&lt;=24,"Baja",IF(J47&lt;=500,"Media",IF(J47&lt;=5000,"Alta","Muy Alta")))))</f>
        <v/>
      </c>
      <c r="L47" s="467" t="str">
        <f>IF(K47="","",IF(K47="Muy Baja",0.2,IF(K47="Baja",0.4,IF(K47="Media",0.6,IF(K47="Alta",0.8,IF(K47="Muy Alta",1,))))))</f>
        <v/>
      </c>
      <c r="M47" s="467"/>
      <c r="N47" s="467">
        <f ca="1">IF(NOT(ISERROR(MATCH(M47,'Tabla Impacto'!$B$221:$B$223,0))),'Tabla Impacto'!$F$223&amp;"Por favor no seleccionar los criterios de impacto(Afectación Económica o presupuestal y Pérdida Reputacional)",M47)</f>
        <v>0</v>
      </c>
      <c r="O47" s="466" t="str">
        <f ca="1">IF(OR(N47='Tabla Impacto'!$C$11,N47='Tabla Impacto'!$D$11),"Leve",IF(OR(N47='Tabla Impacto'!$C$12,N47='Tabla Impacto'!$D$12),"Menor",IF(OR(N47='Tabla Impacto'!$C$13,N47='Tabla Impacto'!$D$13),"Moderado",IF(OR(N47='Tabla Impacto'!$C$14,N47='Tabla Impacto'!$D$14),"Mayor",IF(OR(N47='Tabla Impacto'!$C$15,N47='Tabla Impacto'!$D$15),"Catastrófico","")))))</f>
        <v/>
      </c>
      <c r="P47" s="467" t="str">
        <f ca="1">IF(O47="","",IF(O47="Leve",0.2,IF(O47="Menor",0.4,IF(O47="Moderado",0.6,IF(O47="Mayor",0.8,IF(O47="Catastrófico",1,))))))</f>
        <v/>
      </c>
      <c r="Q47" s="461" t="str">
        <f ca="1">IF(OR(AND(K47="Muy Baja",O47="Leve"),AND(K47="Muy Baja",O47="Menor"),AND(K47="Baja",O47="Leve")),"Bajo",IF(OR(AND(K47="Muy baja",O47="Moderado"),AND(K47="Baja",O47="Menor"),AND(K47="Baja",O47="Moderado"),AND(K47="Media",O47="Leve"),AND(K47="Media",O47="Menor"),AND(K47="Media",O47="Moderado"),AND(K47="Alta",O47="Leve"),AND(K47="Alta",O47="Menor")),"Moderado",IF(OR(AND(K47="Muy Baja",O47="Mayor"),AND(K47="Baja",O47="Mayor"),AND(K47="Media",O47="Mayor"),AND(K47="Alta",O47="Moderado"),AND(K47="Alta",O47="Mayor"),AND(K47="Muy Alta",O47="Leve"),AND(K47="Muy Alta",O47="Menor"),AND(K47="Muy Alta",O47="Moderado"),AND(K47="Muy Alta",O47="Mayor")),"Alto",IF(OR(AND(K47="Muy Baja",O47="Catastrófico"),AND(K47="Baja",O47="Catastrófico"),AND(K47="Media",O47="Catastrófico"),AND(K47="Alta",O47="Catastrófico"),AND(K47="Muy Alta",O47="Catastrófico")),"Extremo",""))))</f>
        <v/>
      </c>
      <c r="R47" s="112">
        <v>1</v>
      </c>
      <c r="S47" s="328"/>
      <c r="T47" s="113" t="str">
        <f t="shared" si="0"/>
        <v/>
      </c>
      <c r="U47" s="114"/>
      <c r="V47" s="114"/>
      <c r="W47" s="115" t="str">
        <f t="shared" si="1"/>
        <v/>
      </c>
      <c r="X47" s="114"/>
      <c r="Y47" s="114"/>
      <c r="Z47" s="114"/>
      <c r="AA47" s="117" t="str">
        <f>IFERROR(IF(T47="Probabilidad",(L47-(+L47*W47)),IF(T47="Impacto",L47,"")),"")</f>
        <v/>
      </c>
      <c r="AB47" s="118" t="str">
        <f t="shared" si="2"/>
        <v/>
      </c>
      <c r="AC47" s="115" t="str">
        <f t="shared" si="3"/>
        <v/>
      </c>
      <c r="AD47" s="118" t="str">
        <f t="shared" si="4"/>
        <v/>
      </c>
      <c r="AE47" s="115" t="str">
        <f>IFERROR(IF(T47="Impacto",(P47-(+P47*W47)),IF(T47="Probabilidad",P47,"")),"")</f>
        <v/>
      </c>
      <c r="AF47" s="119" t="str">
        <f t="shared" si="5"/>
        <v/>
      </c>
      <c r="AG47" s="114"/>
      <c r="AH47" s="120"/>
      <c r="AI47" s="113"/>
      <c r="AJ47" s="121"/>
      <c r="AK47" s="121"/>
      <c r="AL47" s="121"/>
      <c r="AM47" s="120"/>
      <c r="AN47" s="113"/>
      <c r="AO47" s="113"/>
      <c r="AP47" s="113"/>
      <c r="AQ47" s="113"/>
      <c r="AR47" s="113"/>
      <c r="AS47" s="113"/>
    </row>
    <row r="48" spans="1:45" ht="94.5" customHeight="1">
      <c r="A48" s="462"/>
      <c r="B48" s="462"/>
      <c r="C48" s="462"/>
      <c r="D48" s="462"/>
      <c r="E48" s="462"/>
      <c r="F48" s="462"/>
      <c r="G48" s="462"/>
      <c r="H48" s="462"/>
      <c r="I48" s="462"/>
      <c r="J48" s="462"/>
      <c r="K48" s="462"/>
      <c r="L48" s="462"/>
      <c r="M48" s="462"/>
      <c r="N48" s="462"/>
      <c r="O48" s="462"/>
      <c r="P48" s="462"/>
      <c r="Q48" s="462"/>
      <c r="R48" s="112">
        <v>2</v>
      </c>
      <c r="S48" s="328"/>
      <c r="T48" s="113" t="str">
        <f t="shared" si="0"/>
        <v/>
      </c>
      <c r="U48" s="114"/>
      <c r="V48" s="114"/>
      <c r="W48" s="115" t="str">
        <f t="shared" si="1"/>
        <v/>
      </c>
      <c r="X48" s="114"/>
      <c r="Y48" s="114"/>
      <c r="Z48" s="114"/>
      <c r="AA48" s="117" t="str">
        <f>IFERROR(IF(AND(T47="Probabilidad",T48="Probabilidad"),(AC47-(+AC47*W48)),IF(T48="Probabilidad",(L47-(+L47*W48)),IF(T48="Impacto",AC47,""))),"")</f>
        <v/>
      </c>
      <c r="AB48" s="118" t="str">
        <f t="shared" si="2"/>
        <v/>
      </c>
      <c r="AC48" s="115" t="str">
        <f t="shared" si="3"/>
        <v/>
      </c>
      <c r="AD48" s="118" t="str">
        <f t="shared" si="4"/>
        <v/>
      </c>
      <c r="AE48" s="115" t="str">
        <f>IFERROR(IF(AND(T47="Impacto",T48="Impacto"),(AE47-(+AE47*W48)),IF(T48="Impacto",(P47-(+P47*W48)),IF(T48="Probabilidad",AE47,""))),"")</f>
        <v/>
      </c>
      <c r="AF48" s="119" t="str">
        <f t="shared" si="5"/>
        <v/>
      </c>
      <c r="AG48" s="114"/>
      <c r="AH48" s="120"/>
      <c r="AI48" s="113"/>
      <c r="AJ48" s="121"/>
      <c r="AK48" s="121"/>
      <c r="AL48" s="121"/>
      <c r="AM48" s="120"/>
      <c r="AN48" s="113"/>
      <c r="AO48" s="113"/>
      <c r="AP48" s="113"/>
      <c r="AQ48" s="113"/>
      <c r="AR48" s="113"/>
      <c r="AS48" s="113"/>
    </row>
    <row r="49" spans="1:45" ht="94.5" customHeight="1">
      <c r="A49" s="462"/>
      <c r="B49" s="462"/>
      <c r="C49" s="462"/>
      <c r="D49" s="462"/>
      <c r="E49" s="462"/>
      <c r="F49" s="462"/>
      <c r="G49" s="462"/>
      <c r="H49" s="462"/>
      <c r="I49" s="462"/>
      <c r="J49" s="462"/>
      <c r="K49" s="462"/>
      <c r="L49" s="462"/>
      <c r="M49" s="462"/>
      <c r="N49" s="462"/>
      <c r="O49" s="462"/>
      <c r="P49" s="462"/>
      <c r="Q49" s="462"/>
      <c r="R49" s="112">
        <v>3</v>
      </c>
      <c r="S49" s="329"/>
      <c r="T49" s="113" t="str">
        <f t="shared" si="0"/>
        <v/>
      </c>
      <c r="U49" s="114"/>
      <c r="V49" s="114"/>
      <c r="W49" s="115" t="str">
        <f t="shared" si="1"/>
        <v/>
      </c>
      <c r="X49" s="114"/>
      <c r="Y49" s="114"/>
      <c r="Z49" s="114"/>
      <c r="AA49" s="117" t="str">
        <f t="shared" ref="AA49:AA52" si="18">IFERROR(IF(AND(T48="Probabilidad",T49="Probabilidad"),(AC48-(+AC48*W49)),IF(AND(T48="Impacto",T49="Probabilidad"),(AC47-(+AC47*W49)),IF(T49="Impacto",AC48,""))),"")</f>
        <v/>
      </c>
      <c r="AB49" s="118" t="str">
        <f t="shared" si="2"/>
        <v/>
      </c>
      <c r="AC49" s="115" t="str">
        <f t="shared" si="3"/>
        <v/>
      </c>
      <c r="AD49" s="118" t="str">
        <f t="shared" si="4"/>
        <v/>
      </c>
      <c r="AE49" s="115" t="str">
        <f t="shared" ref="AE49:AE52" si="19">IFERROR(IF(AND(T48="Impacto",T49="Impacto"),(AE48-(+AE48*W49)),IF(AND(T48="Probabilidad",T49="Impacto"),(AE47-(+AE47*W49)),IF(T49="Probabilidad",AE48,""))),"")</f>
        <v/>
      </c>
      <c r="AF49" s="119" t="str">
        <f t="shared" si="5"/>
        <v/>
      </c>
      <c r="AG49" s="114"/>
      <c r="AH49" s="120"/>
      <c r="AI49" s="113"/>
      <c r="AJ49" s="121"/>
      <c r="AK49" s="121"/>
      <c r="AL49" s="121"/>
      <c r="AM49" s="120"/>
      <c r="AN49" s="113"/>
      <c r="AO49" s="113"/>
      <c r="AP49" s="113"/>
      <c r="AQ49" s="113"/>
      <c r="AR49" s="113"/>
      <c r="AS49" s="113"/>
    </row>
    <row r="50" spans="1:45" ht="60" customHeight="1">
      <c r="A50" s="462"/>
      <c r="B50" s="462"/>
      <c r="C50" s="462"/>
      <c r="D50" s="462"/>
      <c r="E50" s="462"/>
      <c r="F50" s="462"/>
      <c r="G50" s="462"/>
      <c r="H50" s="462"/>
      <c r="I50" s="462"/>
      <c r="J50" s="462"/>
      <c r="K50" s="462"/>
      <c r="L50" s="462"/>
      <c r="M50" s="462"/>
      <c r="N50" s="462"/>
      <c r="O50" s="462"/>
      <c r="P50" s="462"/>
      <c r="Q50" s="462"/>
      <c r="R50" s="112">
        <v>4</v>
      </c>
      <c r="S50" s="328"/>
      <c r="T50" s="113" t="str">
        <f t="shared" si="0"/>
        <v/>
      </c>
      <c r="U50" s="114"/>
      <c r="V50" s="114"/>
      <c r="W50" s="115" t="str">
        <f t="shared" si="1"/>
        <v/>
      </c>
      <c r="X50" s="114"/>
      <c r="Y50" s="114"/>
      <c r="Z50" s="114"/>
      <c r="AA50" s="117" t="str">
        <f t="shared" si="18"/>
        <v/>
      </c>
      <c r="AB50" s="118" t="str">
        <f t="shared" si="2"/>
        <v/>
      </c>
      <c r="AC50" s="115" t="str">
        <f t="shared" si="3"/>
        <v/>
      </c>
      <c r="AD50" s="118" t="str">
        <f t="shared" si="4"/>
        <v/>
      </c>
      <c r="AE50" s="115" t="str">
        <f t="shared" si="19"/>
        <v/>
      </c>
      <c r="AF50" s="119" t="str">
        <f t="shared" si="5"/>
        <v/>
      </c>
      <c r="AG50" s="114"/>
      <c r="AH50" s="120"/>
      <c r="AI50" s="113"/>
      <c r="AJ50" s="121"/>
      <c r="AK50" s="121"/>
      <c r="AL50" s="121"/>
      <c r="AM50" s="120"/>
      <c r="AN50" s="113"/>
      <c r="AO50" s="113"/>
      <c r="AP50" s="113"/>
      <c r="AQ50" s="113"/>
      <c r="AR50" s="113"/>
      <c r="AS50" s="113"/>
    </row>
    <row r="51" spans="1:45" ht="60" customHeight="1">
      <c r="A51" s="462"/>
      <c r="B51" s="462"/>
      <c r="C51" s="462"/>
      <c r="D51" s="462"/>
      <c r="E51" s="462"/>
      <c r="F51" s="462"/>
      <c r="G51" s="462"/>
      <c r="H51" s="462"/>
      <c r="I51" s="462"/>
      <c r="J51" s="462"/>
      <c r="K51" s="462"/>
      <c r="L51" s="462"/>
      <c r="M51" s="462"/>
      <c r="N51" s="462"/>
      <c r="O51" s="462"/>
      <c r="P51" s="462"/>
      <c r="Q51" s="462"/>
      <c r="R51" s="112">
        <v>5</v>
      </c>
      <c r="S51" s="328"/>
      <c r="T51" s="113" t="str">
        <f t="shared" si="0"/>
        <v/>
      </c>
      <c r="U51" s="114"/>
      <c r="V51" s="114"/>
      <c r="W51" s="115" t="str">
        <f t="shared" si="1"/>
        <v/>
      </c>
      <c r="X51" s="114"/>
      <c r="Y51" s="114"/>
      <c r="Z51" s="114"/>
      <c r="AA51" s="117" t="str">
        <f t="shared" si="18"/>
        <v/>
      </c>
      <c r="AB51" s="118" t="str">
        <f t="shared" si="2"/>
        <v/>
      </c>
      <c r="AC51" s="115" t="str">
        <f t="shared" si="3"/>
        <v/>
      </c>
      <c r="AD51" s="118" t="str">
        <f t="shared" si="4"/>
        <v/>
      </c>
      <c r="AE51" s="115" t="str">
        <f t="shared" si="19"/>
        <v/>
      </c>
      <c r="AF51" s="119" t="str">
        <f t="shared" si="5"/>
        <v/>
      </c>
      <c r="AG51" s="114"/>
      <c r="AH51" s="120"/>
      <c r="AI51" s="113"/>
      <c r="AJ51" s="121"/>
      <c r="AK51" s="121"/>
      <c r="AL51" s="121"/>
      <c r="AM51" s="120"/>
      <c r="AN51" s="113"/>
      <c r="AO51" s="113"/>
      <c r="AP51" s="113"/>
      <c r="AQ51" s="113"/>
      <c r="AR51" s="113"/>
      <c r="AS51" s="113"/>
    </row>
    <row r="52" spans="1:45" ht="60" customHeight="1">
      <c r="A52" s="463"/>
      <c r="B52" s="463"/>
      <c r="C52" s="463"/>
      <c r="D52" s="463"/>
      <c r="E52" s="463"/>
      <c r="F52" s="463"/>
      <c r="G52" s="463"/>
      <c r="H52" s="463"/>
      <c r="I52" s="463"/>
      <c r="J52" s="463"/>
      <c r="K52" s="463"/>
      <c r="L52" s="463"/>
      <c r="M52" s="463"/>
      <c r="N52" s="463"/>
      <c r="O52" s="463"/>
      <c r="P52" s="463"/>
      <c r="Q52" s="463"/>
      <c r="R52" s="112">
        <v>6</v>
      </c>
      <c r="S52" s="328"/>
      <c r="T52" s="113" t="str">
        <f t="shared" si="0"/>
        <v/>
      </c>
      <c r="U52" s="114"/>
      <c r="V52" s="114"/>
      <c r="W52" s="115" t="str">
        <f t="shared" si="1"/>
        <v/>
      </c>
      <c r="X52" s="114"/>
      <c r="Y52" s="114"/>
      <c r="Z52" s="114"/>
      <c r="AA52" s="117" t="str">
        <f t="shared" si="18"/>
        <v/>
      </c>
      <c r="AB52" s="118" t="str">
        <f t="shared" si="2"/>
        <v/>
      </c>
      <c r="AC52" s="115" t="str">
        <f t="shared" si="3"/>
        <v/>
      </c>
      <c r="AD52" s="118" t="str">
        <f t="shared" si="4"/>
        <v/>
      </c>
      <c r="AE52" s="115" t="str">
        <f t="shared" si="19"/>
        <v/>
      </c>
      <c r="AF52" s="119" t="str">
        <f t="shared" si="5"/>
        <v/>
      </c>
      <c r="AG52" s="114"/>
      <c r="AH52" s="120"/>
      <c r="AI52" s="113"/>
      <c r="AJ52" s="121"/>
      <c r="AK52" s="121"/>
      <c r="AL52" s="121"/>
      <c r="AM52" s="120"/>
      <c r="AN52" s="113"/>
      <c r="AO52" s="113"/>
      <c r="AP52" s="113"/>
      <c r="AQ52" s="113"/>
      <c r="AR52" s="113"/>
      <c r="AS52" s="113"/>
    </row>
    <row r="53" spans="1:45" ht="94.5" customHeight="1">
      <c r="A53" s="464">
        <v>8</v>
      </c>
      <c r="B53" s="465"/>
      <c r="C53" s="465"/>
      <c r="D53" s="465"/>
      <c r="E53" s="465"/>
      <c r="F53" s="465"/>
      <c r="G53" s="465"/>
      <c r="H53" s="465"/>
      <c r="I53" s="465"/>
      <c r="J53" s="468"/>
      <c r="K53" s="466" t="str">
        <f>IF(J53&lt;=0,"",IF(J53&lt;=2,"Muy Baja",IF(J53&lt;=24,"Baja",IF(J53&lt;=500,"Media",IF(J53&lt;=5000,"Alta","Muy Alta")))))</f>
        <v/>
      </c>
      <c r="L53" s="467" t="str">
        <f>IF(K53="","",IF(K53="Muy Baja",0.2,IF(K53="Baja",0.4,IF(K53="Media",0.6,IF(K53="Alta",0.8,IF(K53="Muy Alta",1,))))))</f>
        <v/>
      </c>
      <c r="M53" s="467"/>
      <c r="N53" s="467">
        <f ca="1">IF(NOT(ISERROR(MATCH(M53,'Tabla Impacto'!$B$221:$B$223,0))),'Tabla Impacto'!$F$223&amp;"Por favor no seleccionar los criterios de impacto(Afectación Económica o presupuestal y Pérdida Reputacional)",M53)</f>
        <v>0</v>
      </c>
      <c r="O53" s="466" t="str">
        <f ca="1">IF(OR(N53='Tabla Impacto'!$C$11,N53='Tabla Impacto'!$D$11),"Leve",IF(OR(N53='Tabla Impacto'!$C$12,N53='Tabla Impacto'!$D$12),"Menor",IF(OR(N53='Tabla Impacto'!$C$13,N53='Tabla Impacto'!$D$13),"Moderado",IF(OR(N53='Tabla Impacto'!$C$14,N53='Tabla Impacto'!$D$14),"Mayor",IF(OR(N53='Tabla Impacto'!$C$15,N53='Tabla Impacto'!$D$15),"Catastrófico","")))))</f>
        <v/>
      </c>
      <c r="P53" s="467" t="str">
        <f ca="1">IF(O53="","",IF(O53="Leve",0.2,IF(O53="Menor",0.4,IF(O53="Moderado",0.6,IF(O53="Mayor",0.8,IF(O53="Catastrófico",1,))))))</f>
        <v/>
      </c>
      <c r="Q53" s="461" t="str">
        <f ca="1">IF(OR(AND(K53="Muy Baja",O53="Leve"),AND(K53="Muy Baja",O53="Menor"),AND(K53="Baja",O53="Leve")),"Bajo",IF(OR(AND(K53="Muy baja",O53="Moderado"),AND(K53="Baja",O53="Menor"),AND(K53="Baja",O53="Moderado"),AND(K53="Media",O53="Leve"),AND(K53="Media",O53="Menor"),AND(K53="Media",O53="Moderado"),AND(K53="Alta",O53="Leve"),AND(K53="Alta",O53="Menor")),"Moderado",IF(OR(AND(K53="Muy Baja",O53="Mayor"),AND(K53="Baja",O53="Mayor"),AND(K53="Media",O53="Mayor"),AND(K53="Alta",O53="Moderado"),AND(K53="Alta",O53="Mayor"),AND(K53="Muy Alta",O53="Leve"),AND(K53="Muy Alta",O53="Menor"),AND(K53="Muy Alta",O53="Moderado"),AND(K53="Muy Alta",O53="Mayor")),"Alto",IF(OR(AND(K53="Muy Baja",O53="Catastrófico"),AND(K53="Baja",O53="Catastrófico"),AND(K53="Media",O53="Catastrófico"),AND(K53="Alta",O53="Catastrófico"),AND(K53="Muy Alta",O53="Catastrófico")),"Extremo",""))))</f>
        <v/>
      </c>
      <c r="R53" s="112">
        <v>1</v>
      </c>
      <c r="S53" s="328"/>
      <c r="T53" s="113" t="str">
        <f t="shared" si="0"/>
        <v/>
      </c>
      <c r="U53" s="114"/>
      <c r="V53" s="114"/>
      <c r="W53" s="115" t="str">
        <f t="shared" si="1"/>
        <v/>
      </c>
      <c r="X53" s="114"/>
      <c r="Y53" s="114"/>
      <c r="Z53" s="114"/>
      <c r="AA53" s="117" t="str">
        <f>IFERROR(IF(T53="Probabilidad",(L53-(+L53*W53)),IF(T53="Impacto",L53,"")),"")</f>
        <v/>
      </c>
      <c r="AB53" s="118" t="str">
        <f t="shared" si="2"/>
        <v/>
      </c>
      <c r="AC53" s="115" t="str">
        <f t="shared" si="3"/>
        <v/>
      </c>
      <c r="AD53" s="118" t="str">
        <f t="shared" si="4"/>
        <v/>
      </c>
      <c r="AE53" s="115" t="str">
        <f>IFERROR(IF(T53="Impacto",(P53-(+P53*W53)),IF(T53="Probabilidad",P53,"")),"")</f>
        <v/>
      </c>
      <c r="AF53" s="119" t="str">
        <f t="shared" si="5"/>
        <v/>
      </c>
      <c r="AG53" s="114"/>
      <c r="AH53" s="120"/>
      <c r="AI53" s="113"/>
      <c r="AJ53" s="121"/>
      <c r="AK53" s="121"/>
      <c r="AL53" s="121"/>
      <c r="AM53" s="120"/>
      <c r="AN53" s="113"/>
      <c r="AO53" s="113"/>
      <c r="AP53" s="113"/>
      <c r="AQ53" s="113"/>
      <c r="AR53" s="113"/>
      <c r="AS53" s="113"/>
    </row>
    <row r="54" spans="1:45" ht="94.5" customHeight="1">
      <c r="A54" s="462"/>
      <c r="B54" s="462"/>
      <c r="C54" s="462"/>
      <c r="D54" s="462"/>
      <c r="E54" s="462"/>
      <c r="F54" s="462"/>
      <c r="G54" s="462"/>
      <c r="H54" s="462"/>
      <c r="I54" s="462"/>
      <c r="J54" s="462"/>
      <c r="K54" s="462"/>
      <c r="L54" s="462"/>
      <c r="M54" s="462"/>
      <c r="N54" s="462"/>
      <c r="O54" s="462"/>
      <c r="P54" s="462"/>
      <c r="Q54" s="462"/>
      <c r="R54" s="112">
        <v>2</v>
      </c>
      <c r="S54" s="328"/>
      <c r="T54" s="113" t="str">
        <f t="shared" si="0"/>
        <v/>
      </c>
      <c r="U54" s="114"/>
      <c r="V54" s="114"/>
      <c r="W54" s="115" t="str">
        <f t="shared" si="1"/>
        <v/>
      </c>
      <c r="X54" s="114"/>
      <c r="Y54" s="114"/>
      <c r="Z54" s="114"/>
      <c r="AA54" s="117" t="str">
        <f>IFERROR(IF(AND(T53="Probabilidad",T54="Probabilidad"),(AC53-(+AC53*W54)),IF(T54="Probabilidad",(L53-(+L53*W54)),IF(T54="Impacto",AC53,""))),"")</f>
        <v/>
      </c>
      <c r="AB54" s="118" t="str">
        <f t="shared" si="2"/>
        <v/>
      </c>
      <c r="AC54" s="115" t="str">
        <f t="shared" si="3"/>
        <v/>
      </c>
      <c r="AD54" s="118" t="str">
        <f t="shared" si="4"/>
        <v/>
      </c>
      <c r="AE54" s="115" t="str">
        <f>IFERROR(IF(AND(T53="Impacto",T54="Impacto"),(AE53-(+AE53*W54)),IF(T54="Impacto",(P53-(+P53*W54)),IF(T54="Probabilidad",AE53,""))),"")</f>
        <v/>
      </c>
      <c r="AF54" s="119" t="str">
        <f t="shared" si="5"/>
        <v/>
      </c>
      <c r="AG54" s="114"/>
      <c r="AH54" s="120"/>
      <c r="AI54" s="113"/>
      <c r="AJ54" s="121"/>
      <c r="AK54" s="121"/>
      <c r="AL54" s="121"/>
      <c r="AM54" s="120"/>
      <c r="AN54" s="113"/>
      <c r="AO54" s="113"/>
      <c r="AP54" s="113"/>
      <c r="AQ54" s="113"/>
      <c r="AR54" s="113"/>
      <c r="AS54" s="113"/>
    </row>
    <row r="55" spans="1:45" ht="94.5" customHeight="1">
      <c r="A55" s="462"/>
      <c r="B55" s="462"/>
      <c r="C55" s="462"/>
      <c r="D55" s="462"/>
      <c r="E55" s="462"/>
      <c r="F55" s="462"/>
      <c r="G55" s="462"/>
      <c r="H55" s="462"/>
      <c r="I55" s="462"/>
      <c r="J55" s="462"/>
      <c r="K55" s="462"/>
      <c r="L55" s="462"/>
      <c r="M55" s="462"/>
      <c r="N55" s="462"/>
      <c r="O55" s="462"/>
      <c r="P55" s="462"/>
      <c r="Q55" s="462"/>
      <c r="R55" s="112">
        <v>3</v>
      </c>
      <c r="S55" s="329"/>
      <c r="T55" s="113" t="str">
        <f t="shared" si="0"/>
        <v/>
      </c>
      <c r="U55" s="114"/>
      <c r="V55" s="114"/>
      <c r="W55" s="115" t="str">
        <f t="shared" si="1"/>
        <v/>
      </c>
      <c r="X55" s="114"/>
      <c r="Y55" s="114"/>
      <c r="Z55" s="114"/>
      <c r="AA55" s="117" t="str">
        <f t="shared" ref="AA55:AA58" si="20">IFERROR(IF(AND(T54="Probabilidad",T55="Probabilidad"),(AC54-(+AC54*W55)),IF(AND(T54="Impacto",T55="Probabilidad"),(AC53-(+AC53*W55)),IF(T55="Impacto",AC54,""))),"")</f>
        <v/>
      </c>
      <c r="AB55" s="118" t="str">
        <f t="shared" si="2"/>
        <v/>
      </c>
      <c r="AC55" s="115" t="str">
        <f t="shared" si="3"/>
        <v/>
      </c>
      <c r="AD55" s="118" t="str">
        <f t="shared" si="4"/>
        <v/>
      </c>
      <c r="AE55" s="115" t="str">
        <f t="shared" ref="AE55:AE58" si="21">IFERROR(IF(AND(T54="Impacto",T55="Impacto"),(AE54-(+AE54*W55)),IF(AND(T54="Probabilidad",T55="Impacto"),(AE53-(+AE53*W55)),IF(T55="Probabilidad",AE54,""))),"")</f>
        <v/>
      </c>
      <c r="AF55" s="119" t="str">
        <f t="shared" si="5"/>
        <v/>
      </c>
      <c r="AG55" s="114"/>
      <c r="AH55" s="120"/>
      <c r="AI55" s="113"/>
      <c r="AJ55" s="121"/>
      <c r="AK55" s="121"/>
      <c r="AL55" s="121"/>
      <c r="AM55" s="120"/>
      <c r="AN55" s="113"/>
      <c r="AO55" s="113"/>
      <c r="AP55" s="113"/>
      <c r="AQ55" s="113"/>
      <c r="AR55" s="113"/>
      <c r="AS55" s="113"/>
    </row>
    <row r="56" spans="1:45" ht="60" customHeight="1">
      <c r="A56" s="462"/>
      <c r="B56" s="462"/>
      <c r="C56" s="462"/>
      <c r="D56" s="462"/>
      <c r="E56" s="462"/>
      <c r="F56" s="462"/>
      <c r="G56" s="462"/>
      <c r="H56" s="462"/>
      <c r="I56" s="462"/>
      <c r="J56" s="462"/>
      <c r="K56" s="462"/>
      <c r="L56" s="462"/>
      <c r="M56" s="462"/>
      <c r="N56" s="462"/>
      <c r="O56" s="462"/>
      <c r="P56" s="462"/>
      <c r="Q56" s="462"/>
      <c r="R56" s="112">
        <v>4</v>
      </c>
      <c r="S56" s="328"/>
      <c r="T56" s="113" t="str">
        <f t="shared" si="0"/>
        <v/>
      </c>
      <c r="U56" s="114"/>
      <c r="V56" s="114"/>
      <c r="W56" s="115" t="str">
        <f t="shared" si="1"/>
        <v/>
      </c>
      <c r="X56" s="114"/>
      <c r="Y56" s="114"/>
      <c r="Z56" s="114"/>
      <c r="AA56" s="117" t="str">
        <f t="shared" si="20"/>
        <v/>
      </c>
      <c r="AB56" s="118" t="str">
        <f t="shared" si="2"/>
        <v/>
      </c>
      <c r="AC56" s="115" t="str">
        <f t="shared" si="3"/>
        <v/>
      </c>
      <c r="AD56" s="118" t="str">
        <f t="shared" si="4"/>
        <v/>
      </c>
      <c r="AE56" s="115" t="str">
        <f t="shared" si="21"/>
        <v/>
      </c>
      <c r="AF56" s="119" t="str">
        <f t="shared" si="5"/>
        <v/>
      </c>
      <c r="AG56" s="114"/>
      <c r="AH56" s="120"/>
      <c r="AI56" s="113"/>
      <c r="AJ56" s="121"/>
      <c r="AK56" s="121"/>
      <c r="AL56" s="121"/>
      <c r="AM56" s="120"/>
      <c r="AN56" s="113"/>
      <c r="AO56" s="113"/>
      <c r="AP56" s="113"/>
      <c r="AQ56" s="113"/>
      <c r="AR56" s="113"/>
      <c r="AS56" s="113"/>
    </row>
    <row r="57" spans="1:45" ht="60" customHeight="1">
      <c r="A57" s="462"/>
      <c r="B57" s="462"/>
      <c r="C57" s="462"/>
      <c r="D57" s="462"/>
      <c r="E57" s="462"/>
      <c r="F57" s="462"/>
      <c r="G57" s="462"/>
      <c r="H57" s="462"/>
      <c r="I57" s="462"/>
      <c r="J57" s="462"/>
      <c r="K57" s="462"/>
      <c r="L57" s="462"/>
      <c r="M57" s="462"/>
      <c r="N57" s="462"/>
      <c r="O57" s="462"/>
      <c r="P57" s="462"/>
      <c r="Q57" s="462"/>
      <c r="R57" s="112">
        <v>5</v>
      </c>
      <c r="S57" s="328"/>
      <c r="T57" s="113" t="str">
        <f t="shared" si="0"/>
        <v/>
      </c>
      <c r="U57" s="114"/>
      <c r="V57" s="114"/>
      <c r="W57" s="115" t="str">
        <f t="shared" si="1"/>
        <v/>
      </c>
      <c r="X57" s="114"/>
      <c r="Y57" s="114"/>
      <c r="Z57" s="114"/>
      <c r="AA57" s="117" t="str">
        <f t="shared" si="20"/>
        <v/>
      </c>
      <c r="AB57" s="118" t="str">
        <f t="shared" si="2"/>
        <v/>
      </c>
      <c r="AC57" s="115" t="str">
        <f t="shared" si="3"/>
        <v/>
      </c>
      <c r="AD57" s="118" t="str">
        <f t="shared" si="4"/>
        <v/>
      </c>
      <c r="AE57" s="115" t="str">
        <f t="shared" si="21"/>
        <v/>
      </c>
      <c r="AF57" s="119" t="str">
        <f t="shared" si="5"/>
        <v/>
      </c>
      <c r="AG57" s="114"/>
      <c r="AH57" s="120"/>
      <c r="AI57" s="113"/>
      <c r="AJ57" s="121"/>
      <c r="AK57" s="121"/>
      <c r="AL57" s="121"/>
      <c r="AM57" s="120"/>
      <c r="AN57" s="113"/>
      <c r="AO57" s="113"/>
      <c r="AP57" s="113"/>
      <c r="AQ57" s="113"/>
      <c r="AR57" s="113"/>
      <c r="AS57" s="113"/>
    </row>
    <row r="58" spans="1:45" ht="60" customHeight="1">
      <c r="A58" s="463"/>
      <c r="B58" s="463"/>
      <c r="C58" s="463"/>
      <c r="D58" s="463"/>
      <c r="E58" s="463"/>
      <c r="F58" s="463"/>
      <c r="G58" s="463"/>
      <c r="H58" s="463"/>
      <c r="I58" s="463"/>
      <c r="J58" s="463"/>
      <c r="K58" s="463"/>
      <c r="L58" s="463"/>
      <c r="M58" s="463"/>
      <c r="N58" s="463"/>
      <c r="O58" s="463"/>
      <c r="P58" s="463"/>
      <c r="Q58" s="463"/>
      <c r="R58" s="112">
        <v>6</v>
      </c>
      <c r="S58" s="328"/>
      <c r="T58" s="113" t="str">
        <f t="shared" si="0"/>
        <v/>
      </c>
      <c r="U58" s="114"/>
      <c r="V58" s="114"/>
      <c r="W58" s="115" t="str">
        <f t="shared" si="1"/>
        <v/>
      </c>
      <c r="X58" s="114"/>
      <c r="Y58" s="114"/>
      <c r="Z58" s="114"/>
      <c r="AA58" s="117" t="str">
        <f t="shared" si="20"/>
        <v/>
      </c>
      <c r="AB58" s="118" t="str">
        <f t="shared" si="2"/>
        <v/>
      </c>
      <c r="AC58" s="115" t="str">
        <f t="shared" si="3"/>
        <v/>
      </c>
      <c r="AD58" s="118" t="str">
        <f t="shared" si="4"/>
        <v/>
      </c>
      <c r="AE58" s="115" t="str">
        <f t="shared" si="21"/>
        <v/>
      </c>
      <c r="AF58" s="119" t="str">
        <f t="shared" si="5"/>
        <v/>
      </c>
      <c r="AG58" s="114"/>
      <c r="AH58" s="120"/>
      <c r="AI58" s="113"/>
      <c r="AJ58" s="121"/>
      <c r="AK58" s="121"/>
      <c r="AL58" s="121"/>
      <c r="AM58" s="120"/>
      <c r="AN58" s="113"/>
      <c r="AO58" s="113"/>
      <c r="AP58" s="113"/>
      <c r="AQ58" s="113"/>
      <c r="AR58" s="113"/>
      <c r="AS58" s="113"/>
    </row>
    <row r="59" spans="1:45" ht="94.5" customHeight="1">
      <c r="A59" s="464">
        <v>9</v>
      </c>
      <c r="B59" s="465"/>
      <c r="C59" s="465"/>
      <c r="D59" s="465"/>
      <c r="E59" s="465"/>
      <c r="F59" s="465"/>
      <c r="G59" s="465"/>
      <c r="H59" s="465"/>
      <c r="I59" s="465"/>
      <c r="J59" s="468"/>
      <c r="K59" s="466" t="str">
        <f>IF(J59&lt;=0,"",IF(J59&lt;=2,"Muy Baja",IF(J59&lt;=24,"Baja",IF(J59&lt;=500,"Media",IF(J59&lt;=5000,"Alta","Muy Alta")))))</f>
        <v/>
      </c>
      <c r="L59" s="467" t="str">
        <f>IF(K59="","",IF(K59="Muy Baja",0.2,IF(K59="Baja",0.4,IF(K59="Media",0.6,IF(K59="Alta",0.8,IF(K59="Muy Alta",1,))))))</f>
        <v/>
      </c>
      <c r="M59" s="467"/>
      <c r="N59" s="467">
        <f ca="1">IF(NOT(ISERROR(MATCH(M59,'Tabla Impacto'!$B$221:$B$223,0))),'Tabla Impacto'!$F$223&amp;"Por favor no seleccionar los criterios de impacto(Afectación Económica o presupuestal y Pérdida Reputacional)",M59)</f>
        <v>0</v>
      </c>
      <c r="O59" s="466" t="str">
        <f ca="1">IF(OR(N59='Tabla Impacto'!$C$11,N59='Tabla Impacto'!$D$11),"Leve",IF(OR(N59='Tabla Impacto'!$C$12,N59='Tabla Impacto'!$D$12),"Menor",IF(OR(N59='Tabla Impacto'!$C$13,N59='Tabla Impacto'!$D$13),"Moderado",IF(OR(N59='Tabla Impacto'!$C$14,N59='Tabla Impacto'!$D$14),"Mayor",IF(OR(N59='Tabla Impacto'!$C$15,N59='Tabla Impacto'!$D$15),"Catastrófico","")))))</f>
        <v/>
      </c>
      <c r="P59" s="467" t="str">
        <f ca="1">IF(O59="","",IF(O59="Leve",0.2,IF(O59="Menor",0.4,IF(O59="Moderado",0.6,IF(O59="Mayor",0.8,IF(O59="Catastrófico",1,))))))</f>
        <v/>
      </c>
      <c r="Q59" s="461" t="str">
        <f ca="1">IF(OR(AND(K59="Muy Baja",O59="Leve"),AND(K59="Muy Baja",O59="Menor"),AND(K59="Baja",O59="Leve")),"Bajo",IF(OR(AND(K59="Muy baja",O59="Moderado"),AND(K59="Baja",O59="Menor"),AND(K59="Baja",O59="Moderado"),AND(K59="Media",O59="Leve"),AND(K59="Media",O59="Menor"),AND(K59="Media",O59="Moderado"),AND(K59="Alta",O59="Leve"),AND(K59="Alta",O59="Menor")),"Moderado",IF(OR(AND(K59="Muy Baja",O59="Mayor"),AND(K59="Baja",O59="Mayor"),AND(K59="Media",O59="Mayor"),AND(K59="Alta",O59="Moderado"),AND(K59="Alta",O59="Mayor"),AND(K59="Muy Alta",O59="Leve"),AND(K59="Muy Alta",O59="Menor"),AND(K59="Muy Alta",O59="Moderado"),AND(K59="Muy Alta",O59="Mayor")),"Alto",IF(OR(AND(K59="Muy Baja",O59="Catastrófico"),AND(K59="Baja",O59="Catastrófico"),AND(K59="Media",O59="Catastrófico"),AND(K59="Alta",O59="Catastrófico"),AND(K59="Muy Alta",O59="Catastrófico")),"Extremo",""))))</f>
        <v/>
      </c>
      <c r="R59" s="112">
        <v>1</v>
      </c>
      <c r="S59" s="328"/>
      <c r="T59" s="113" t="str">
        <f t="shared" si="0"/>
        <v/>
      </c>
      <c r="U59" s="114"/>
      <c r="V59" s="114"/>
      <c r="W59" s="115" t="str">
        <f t="shared" si="1"/>
        <v/>
      </c>
      <c r="X59" s="114"/>
      <c r="Y59" s="114"/>
      <c r="Z59" s="114"/>
      <c r="AA59" s="117" t="str">
        <f>IFERROR(IF(T59="Probabilidad",(L59-(+L59*W59)),IF(T59="Impacto",L59,"")),"")</f>
        <v/>
      </c>
      <c r="AB59" s="118" t="str">
        <f t="shared" si="2"/>
        <v/>
      </c>
      <c r="AC59" s="115" t="str">
        <f t="shared" si="3"/>
        <v/>
      </c>
      <c r="AD59" s="118" t="str">
        <f t="shared" si="4"/>
        <v/>
      </c>
      <c r="AE59" s="115" t="str">
        <f>IFERROR(IF(T59="Impacto",(P59-(+P59*W59)),IF(T59="Probabilidad",P59,"")),"")</f>
        <v/>
      </c>
      <c r="AF59" s="119" t="str">
        <f t="shared" si="5"/>
        <v/>
      </c>
      <c r="AG59" s="114"/>
      <c r="AH59" s="120"/>
      <c r="AI59" s="113"/>
      <c r="AJ59" s="121"/>
      <c r="AK59" s="121"/>
      <c r="AL59" s="121"/>
      <c r="AM59" s="120"/>
      <c r="AN59" s="113"/>
      <c r="AO59" s="113"/>
      <c r="AP59" s="113"/>
      <c r="AQ59" s="113"/>
      <c r="AR59" s="113"/>
      <c r="AS59" s="113"/>
    </row>
    <row r="60" spans="1:45" ht="94.5" customHeight="1">
      <c r="A60" s="462"/>
      <c r="B60" s="462"/>
      <c r="C60" s="462"/>
      <c r="D60" s="462"/>
      <c r="E60" s="462"/>
      <c r="F60" s="462"/>
      <c r="G60" s="462"/>
      <c r="H60" s="462"/>
      <c r="I60" s="462"/>
      <c r="J60" s="462"/>
      <c r="K60" s="462"/>
      <c r="L60" s="462"/>
      <c r="M60" s="462"/>
      <c r="N60" s="462"/>
      <c r="O60" s="462"/>
      <c r="P60" s="462"/>
      <c r="Q60" s="462"/>
      <c r="R60" s="112">
        <v>2</v>
      </c>
      <c r="S60" s="328"/>
      <c r="T60" s="113" t="str">
        <f t="shared" si="0"/>
        <v/>
      </c>
      <c r="U60" s="114"/>
      <c r="V60" s="114"/>
      <c r="W60" s="115" t="str">
        <f t="shared" si="1"/>
        <v/>
      </c>
      <c r="X60" s="114"/>
      <c r="Y60" s="114"/>
      <c r="Z60" s="114"/>
      <c r="AA60" s="117" t="str">
        <f>IFERROR(IF(AND(T59="Probabilidad",T60="Probabilidad"),(AC59-(+AC59*W60)),IF(T60="Probabilidad",(L59-(+L59*W60)),IF(T60="Impacto",AC59,""))),"")</f>
        <v/>
      </c>
      <c r="AB60" s="118" t="str">
        <f t="shared" si="2"/>
        <v/>
      </c>
      <c r="AC60" s="115" t="str">
        <f t="shared" si="3"/>
        <v/>
      </c>
      <c r="AD60" s="118" t="str">
        <f t="shared" si="4"/>
        <v/>
      </c>
      <c r="AE60" s="115" t="str">
        <f>IFERROR(IF(AND(T59="Impacto",T60="Impacto"),(AE59-(+AE59*W60)),IF(T60="Impacto",(P59-(+P59*W60)),IF(T60="Probabilidad",AE59,""))),"")</f>
        <v/>
      </c>
      <c r="AF60" s="119" t="str">
        <f t="shared" si="5"/>
        <v/>
      </c>
      <c r="AG60" s="114"/>
      <c r="AH60" s="120"/>
      <c r="AI60" s="113"/>
      <c r="AJ60" s="121"/>
      <c r="AK60" s="121"/>
      <c r="AL60" s="121"/>
      <c r="AM60" s="120"/>
      <c r="AN60" s="113"/>
      <c r="AO60" s="113"/>
      <c r="AP60" s="113"/>
      <c r="AQ60" s="113"/>
      <c r="AR60" s="113"/>
      <c r="AS60" s="113"/>
    </row>
    <row r="61" spans="1:45" ht="94.5" customHeight="1">
      <c r="A61" s="462"/>
      <c r="B61" s="462"/>
      <c r="C61" s="462"/>
      <c r="D61" s="462"/>
      <c r="E61" s="462"/>
      <c r="F61" s="462"/>
      <c r="G61" s="462"/>
      <c r="H61" s="462"/>
      <c r="I61" s="462"/>
      <c r="J61" s="462"/>
      <c r="K61" s="462"/>
      <c r="L61" s="462"/>
      <c r="M61" s="462"/>
      <c r="N61" s="462"/>
      <c r="O61" s="462"/>
      <c r="P61" s="462"/>
      <c r="Q61" s="462"/>
      <c r="R61" s="112">
        <v>3</v>
      </c>
      <c r="S61" s="329"/>
      <c r="T61" s="113" t="str">
        <f t="shared" si="0"/>
        <v/>
      </c>
      <c r="U61" s="114"/>
      <c r="V61" s="114"/>
      <c r="W61" s="115" t="str">
        <f t="shared" si="1"/>
        <v/>
      </c>
      <c r="X61" s="114"/>
      <c r="Y61" s="114"/>
      <c r="Z61" s="114"/>
      <c r="AA61" s="117" t="str">
        <f t="shared" ref="AA61:AA64" si="22">IFERROR(IF(AND(T60="Probabilidad",T61="Probabilidad"),(AC60-(+AC60*W61)),IF(AND(T60="Impacto",T61="Probabilidad"),(AC59-(+AC59*W61)),IF(T61="Impacto",AC60,""))),"")</f>
        <v/>
      </c>
      <c r="AB61" s="118" t="str">
        <f t="shared" si="2"/>
        <v/>
      </c>
      <c r="AC61" s="115" t="str">
        <f t="shared" si="3"/>
        <v/>
      </c>
      <c r="AD61" s="118" t="str">
        <f t="shared" si="4"/>
        <v/>
      </c>
      <c r="AE61" s="115" t="str">
        <f t="shared" ref="AE61:AE64" si="23">IFERROR(IF(AND(T60="Impacto",T61="Impacto"),(AE60-(+AE60*W61)),IF(AND(T60="Probabilidad",T61="Impacto"),(AE59-(+AE59*W61)),IF(T61="Probabilidad",AE60,""))),"")</f>
        <v/>
      </c>
      <c r="AF61" s="119" t="str">
        <f t="shared" si="5"/>
        <v/>
      </c>
      <c r="AG61" s="114"/>
      <c r="AH61" s="120"/>
      <c r="AI61" s="113"/>
      <c r="AJ61" s="121"/>
      <c r="AK61" s="121"/>
      <c r="AL61" s="121"/>
      <c r="AM61" s="120"/>
      <c r="AN61" s="113"/>
      <c r="AO61" s="113"/>
      <c r="AP61" s="113"/>
      <c r="AQ61" s="113"/>
      <c r="AR61" s="113"/>
      <c r="AS61" s="113"/>
    </row>
    <row r="62" spans="1:45" ht="60" customHeight="1">
      <c r="A62" s="462"/>
      <c r="B62" s="462"/>
      <c r="C62" s="462"/>
      <c r="D62" s="462"/>
      <c r="E62" s="462"/>
      <c r="F62" s="462"/>
      <c r="G62" s="462"/>
      <c r="H62" s="462"/>
      <c r="I62" s="462"/>
      <c r="J62" s="462"/>
      <c r="K62" s="462"/>
      <c r="L62" s="462"/>
      <c r="M62" s="462"/>
      <c r="N62" s="462"/>
      <c r="O62" s="462"/>
      <c r="P62" s="462"/>
      <c r="Q62" s="462"/>
      <c r="R62" s="112">
        <v>4</v>
      </c>
      <c r="S62" s="328"/>
      <c r="T62" s="113" t="str">
        <f t="shared" si="0"/>
        <v/>
      </c>
      <c r="U62" s="114"/>
      <c r="V62" s="114"/>
      <c r="W62" s="115" t="str">
        <f t="shared" si="1"/>
        <v/>
      </c>
      <c r="X62" s="114"/>
      <c r="Y62" s="114"/>
      <c r="Z62" s="114"/>
      <c r="AA62" s="117" t="str">
        <f t="shared" si="22"/>
        <v/>
      </c>
      <c r="AB62" s="118" t="str">
        <f t="shared" si="2"/>
        <v/>
      </c>
      <c r="AC62" s="115" t="str">
        <f t="shared" si="3"/>
        <v/>
      </c>
      <c r="AD62" s="118" t="str">
        <f t="shared" si="4"/>
        <v/>
      </c>
      <c r="AE62" s="115" t="str">
        <f t="shared" si="23"/>
        <v/>
      </c>
      <c r="AF62" s="119" t="str">
        <f t="shared" si="5"/>
        <v/>
      </c>
      <c r="AG62" s="114"/>
      <c r="AH62" s="120"/>
      <c r="AI62" s="113"/>
      <c r="AJ62" s="121"/>
      <c r="AK62" s="121"/>
      <c r="AL62" s="121"/>
      <c r="AM62" s="120"/>
      <c r="AN62" s="113"/>
      <c r="AO62" s="113"/>
      <c r="AP62" s="113"/>
      <c r="AQ62" s="113"/>
      <c r="AR62" s="113"/>
      <c r="AS62" s="113"/>
    </row>
    <row r="63" spans="1:45" ht="60" customHeight="1">
      <c r="A63" s="462"/>
      <c r="B63" s="462"/>
      <c r="C63" s="462"/>
      <c r="D63" s="462"/>
      <c r="E63" s="462"/>
      <c r="F63" s="462"/>
      <c r="G63" s="462"/>
      <c r="H63" s="462"/>
      <c r="I63" s="462"/>
      <c r="J63" s="462"/>
      <c r="K63" s="462"/>
      <c r="L63" s="462"/>
      <c r="M63" s="462"/>
      <c r="N63" s="462"/>
      <c r="O63" s="462"/>
      <c r="P63" s="462"/>
      <c r="Q63" s="462"/>
      <c r="R63" s="112">
        <v>5</v>
      </c>
      <c r="S63" s="328"/>
      <c r="T63" s="113" t="str">
        <f t="shared" si="0"/>
        <v/>
      </c>
      <c r="U63" s="114"/>
      <c r="V63" s="114"/>
      <c r="W63" s="115" t="str">
        <f t="shared" si="1"/>
        <v/>
      </c>
      <c r="X63" s="114"/>
      <c r="Y63" s="114"/>
      <c r="Z63" s="114"/>
      <c r="AA63" s="117" t="str">
        <f t="shared" si="22"/>
        <v/>
      </c>
      <c r="AB63" s="118" t="str">
        <f t="shared" si="2"/>
        <v/>
      </c>
      <c r="AC63" s="115" t="str">
        <f t="shared" si="3"/>
        <v/>
      </c>
      <c r="AD63" s="118" t="str">
        <f t="shared" si="4"/>
        <v/>
      </c>
      <c r="AE63" s="115" t="str">
        <f t="shared" si="23"/>
        <v/>
      </c>
      <c r="AF63" s="119" t="str">
        <f t="shared" si="5"/>
        <v/>
      </c>
      <c r="AG63" s="114"/>
      <c r="AH63" s="120"/>
      <c r="AI63" s="113"/>
      <c r="AJ63" s="121"/>
      <c r="AK63" s="121"/>
      <c r="AL63" s="121"/>
      <c r="AM63" s="120"/>
      <c r="AN63" s="113"/>
      <c r="AO63" s="113"/>
      <c r="AP63" s="113"/>
      <c r="AQ63" s="113"/>
      <c r="AR63" s="113"/>
      <c r="AS63" s="113"/>
    </row>
    <row r="64" spans="1:45" ht="60" customHeight="1">
      <c r="A64" s="463"/>
      <c r="B64" s="463"/>
      <c r="C64" s="463"/>
      <c r="D64" s="463"/>
      <c r="E64" s="463"/>
      <c r="F64" s="463"/>
      <c r="G64" s="463"/>
      <c r="H64" s="463"/>
      <c r="I64" s="463"/>
      <c r="J64" s="463"/>
      <c r="K64" s="463"/>
      <c r="L64" s="463"/>
      <c r="M64" s="463"/>
      <c r="N64" s="463"/>
      <c r="O64" s="463"/>
      <c r="P64" s="463"/>
      <c r="Q64" s="463"/>
      <c r="R64" s="112">
        <v>6</v>
      </c>
      <c r="S64" s="328"/>
      <c r="T64" s="113" t="str">
        <f t="shared" si="0"/>
        <v/>
      </c>
      <c r="U64" s="114"/>
      <c r="V64" s="114"/>
      <c r="W64" s="115" t="str">
        <f t="shared" si="1"/>
        <v/>
      </c>
      <c r="X64" s="114"/>
      <c r="Y64" s="114"/>
      <c r="Z64" s="114"/>
      <c r="AA64" s="117" t="str">
        <f t="shared" si="22"/>
        <v/>
      </c>
      <c r="AB64" s="118" t="str">
        <f t="shared" si="2"/>
        <v/>
      </c>
      <c r="AC64" s="115" t="str">
        <f t="shared" si="3"/>
        <v/>
      </c>
      <c r="AD64" s="118" t="str">
        <f t="shared" si="4"/>
        <v/>
      </c>
      <c r="AE64" s="115" t="str">
        <f t="shared" si="23"/>
        <v/>
      </c>
      <c r="AF64" s="119" t="str">
        <f t="shared" si="5"/>
        <v/>
      </c>
      <c r="AG64" s="114"/>
      <c r="AH64" s="120"/>
      <c r="AI64" s="113"/>
      <c r="AJ64" s="121"/>
      <c r="AK64" s="121"/>
      <c r="AL64" s="121"/>
      <c r="AM64" s="120"/>
      <c r="AN64" s="113"/>
      <c r="AO64" s="113"/>
      <c r="AP64" s="113"/>
      <c r="AQ64" s="113"/>
      <c r="AR64" s="113"/>
      <c r="AS64" s="113"/>
    </row>
    <row r="65" spans="1:45" ht="94.5" customHeight="1">
      <c r="A65" s="464">
        <v>10</v>
      </c>
      <c r="B65" s="465"/>
      <c r="C65" s="465"/>
      <c r="D65" s="465"/>
      <c r="E65" s="465"/>
      <c r="F65" s="465"/>
      <c r="G65" s="465"/>
      <c r="H65" s="465"/>
      <c r="I65" s="465"/>
      <c r="J65" s="468"/>
      <c r="K65" s="466" t="str">
        <f>IF(J65&lt;=0,"",IF(J65&lt;=2,"Muy Baja",IF(J65&lt;=24,"Baja",IF(J65&lt;=500,"Media",IF(J65&lt;=5000,"Alta","Muy Alta")))))</f>
        <v/>
      </c>
      <c r="L65" s="467" t="str">
        <f>IF(K65="","",IF(K65="Muy Baja",0.2,IF(K65="Baja",0.4,IF(K65="Media",0.6,IF(K65="Alta",0.8,IF(K65="Muy Alta",1,))))))</f>
        <v/>
      </c>
      <c r="M65" s="467"/>
      <c r="N65" s="467">
        <f ca="1">IF(NOT(ISERROR(MATCH(M65,'Tabla Impacto'!$B$221:$B$223,0))),'Tabla Impacto'!$F$223&amp;"Por favor no seleccionar los criterios de impacto(Afectación Económica o presupuestal y Pérdida Reputacional)",M65)</f>
        <v>0</v>
      </c>
      <c r="O65" s="466" t="str">
        <f ca="1">IF(OR(N65='Tabla Impacto'!$C$11,N65='Tabla Impacto'!$D$11),"Leve",IF(OR(N65='Tabla Impacto'!$C$12,N65='Tabla Impacto'!$D$12),"Menor",IF(OR(N65='Tabla Impacto'!$C$13,N65='Tabla Impacto'!$D$13),"Moderado",IF(OR(N65='Tabla Impacto'!$C$14,N65='Tabla Impacto'!$D$14),"Mayor",IF(OR(N65='Tabla Impacto'!$C$15,N65='Tabla Impacto'!$D$15),"Catastrófico","")))))</f>
        <v/>
      </c>
      <c r="P65" s="467" t="str">
        <f ca="1">IF(O65="","",IF(O65="Leve",0.2,IF(O65="Menor",0.4,IF(O65="Moderado",0.6,IF(O65="Mayor",0.8,IF(O65="Catastrófico",1,))))))</f>
        <v/>
      </c>
      <c r="Q65" s="461" t="str">
        <f ca="1">IF(OR(AND(K65="Muy Baja",O65="Leve"),AND(K65="Muy Baja",O65="Menor"),AND(K65="Baja",O65="Leve")),"Bajo",IF(OR(AND(K65="Muy baja",O65="Moderado"),AND(K65="Baja",O65="Menor"),AND(K65="Baja",O65="Moderado"),AND(K65="Media",O65="Leve"),AND(K65="Media",O65="Menor"),AND(K65="Media",O65="Moderado"),AND(K65="Alta",O65="Leve"),AND(K65="Alta",O65="Menor")),"Moderado",IF(OR(AND(K65="Muy Baja",O65="Mayor"),AND(K65="Baja",O65="Mayor"),AND(K65="Media",O65="Mayor"),AND(K65="Alta",O65="Moderado"),AND(K65="Alta",O65="Mayor"),AND(K65="Muy Alta",O65="Leve"),AND(K65="Muy Alta",O65="Menor"),AND(K65="Muy Alta",O65="Moderado"),AND(K65="Muy Alta",O65="Mayor")),"Alto",IF(OR(AND(K65="Muy Baja",O65="Catastrófico"),AND(K65="Baja",O65="Catastrófico"),AND(K65="Media",O65="Catastrófico"),AND(K65="Alta",O65="Catastrófico"),AND(K65="Muy Alta",O65="Catastrófico")),"Extremo",""))))</f>
        <v/>
      </c>
      <c r="R65" s="112">
        <v>1</v>
      </c>
      <c r="S65" s="328"/>
      <c r="T65" s="113" t="str">
        <f t="shared" si="0"/>
        <v/>
      </c>
      <c r="U65" s="114"/>
      <c r="V65" s="114"/>
      <c r="W65" s="115" t="str">
        <f t="shared" si="1"/>
        <v/>
      </c>
      <c r="X65" s="114"/>
      <c r="Y65" s="114"/>
      <c r="Z65" s="114"/>
      <c r="AA65" s="117" t="str">
        <f>IFERROR(IF(T65="Probabilidad",(L65-(+L65*W65)),IF(T65="Impacto",L65,"")),"")</f>
        <v/>
      </c>
      <c r="AB65" s="118" t="str">
        <f t="shared" si="2"/>
        <v/>
      </c>
      <c r="AC65" s="115" t="str">
        <f t="shared" si="3"/>
        <v/>
      </c>
      <c r="AD65" s="118" t="str">
        <f t="shared" si="4"/>
        <v/>
      </c>
      <c r="AE65" s="115" t="str">
        <f>IFERROR(IF(T65="Impacto",(P65-(+P65*W65)),IF(T65="Probabilidad",P65,"")),"")</f>
        <v/>
      </c>
      <c r="AF65" s="119" t="str">
        <f t="shared" si="5"/>
        <v/>
      </c>
      <c r="AG65" s="114"/>
      <c r="AH65" s="120"/>
      <c r="AI65" s="113"/>
      <c r="AJ65" s="121"/>
      <c r="AK65" s="121"/>
      <c r="AL65" s="121"/>
      <c r="AM65" s="120"/>
      <c r="AN65" s="113"/>
      <c r="AO65" s="113"/>
      <c r="AP65" s="113"/>
      <c r="AQ65" s="113"/>
      <c r="AR65" s="113"/>
      <c r="AS65" s="113"/>
    </row>
    <row r="66" spans="1:45" ht="94.5" customHeight="1">
      <c r="A66" s="462"/>
      <c r="B66" s="462"/>
      <c r="C66" s="462"/>
      <c r="D66" s="462"/>
      <c r="E66" s="462"/>
      <c r="F66" s="462"/>
      <c r="G66" s="462"/>
      <c r="H66" s="462"/>
      <c r="I66" s="462"/>
      <c r="J66" s="462"/>
      <c r="K66" s="462"/>
      <c r="L66" s="462"/>
      <c r="M66" s="462"/>
      <c r="N66" s="462"/>
      <c r="O66" s="462"/>
      <c r="P66" s="462"/>
      <c r="Q66" s="462"/>
      <c r="R66" s="112">
        <v>2</v>
      </c>
      <c r="S66" s="328"/>
      <c r="T66" s="113" t="str">
        <f t="shared" si="0"/>
        <v/>
      </c>
      <c r="U66" s="114"/>
      <c r="V66" s="114"/>
      <c r="W66" s="115" t="str">
        <f t="shared" si="1"/>
        <v/>
      </c>
      <c r="X66" s="114"/>
      <c r="Y66" s="114"/>
      <c r="Z66" s="114"/>
      <c r="AA66" s="117" t="str">
        <f>IFERROR(IF(AND(T65="Probabilidad",T66="Probabilidad"),(AC65-(+AC65*W66)),IF(T66="Probabilidad",(L65-(+L65*W66)),IF(T66="Impacto",AC65,""))),"")</f>
        <v/>
      </c>
      <c r="AB66" s="118" t="str">
        <f t="shared" si="2"/>
        <v/>
      </c>
      <c r="AC66" s="115" t="str">
        <f t="shared" si="3"/>
        <v/>
      </c>
      <c r="AD66" s="118" t="str">
        <f t="shared" si="4"/>
        <v/>
      </c>
      <c r="AE66" s="115" t="str">
        <f>IFERROR(IF(AND(T65="Impacto",T66="Impacto"),(AE65-(+AE65*W66)),IF(T66="Impacto",(P65-(+P65*W66)),IF(T66="Probabilidad",AE65,""))),"")</f>
        <v/>
      </c>
      <c r="AF66" s="119" t="str">
        <f t="shared" si="5"/>
        <v/>
      </c>
      <c r="AG66" s="114"/>
      <c r="AH66" s="120"/>
      <c r="AI66" s="113"/>
      <c r="AJ66" s="121"/>
      <c r="AK66" s="121"/>
      <c r="AL66" s="121"/>
      <c r="AM66" s="120"/>
      <c r="AN66" s="113"/>
      <c r="AO66" s="113"/>
      <c r="AP66" s="113"/>
      <c r="AQ66" s="113"/>
      <c r="AR66" s="113"/>
      <c r="AS66" s="113"/>
    </row>
    <row r="67" spans="1:45" ht="94.5" customHeight="1">
      <c r="A67" s="462"/>
      <c r="B67" s="462"/>
      <c r="C67" s="462"/>
      <c r="D67" s="462"/>
      <c r="E67" s="462"/>
      <c r="F67" s="462"/>
      <c r="G67" s="462"/>
      <c r="H67" s="462"/>
      <c r="I67" s="462"/>
      <c r="J67" s="462"/>
      <c r="K67" s="462"/>
      <c r="L67" s="462"/>
      <c r="M67" s="462"/>
      <c r="N67" s="462"/>
      <c r="O67" s="462"/>
      <c r="P67" s="462"/>
      <c r="Q67" s="462"/>
      <c r="R67" s="112">
        <v>3</v>
      </c>
      <c r="S67" s="329"/>
      <c r="T67" s="113" t="str">
        <f t="shared" si="0"/>
        <v/>
      </c>
      <c r="U67" s="114"/>
      <c r="V67" s="114"/>
      <c r="W67" s="115" t="str">
        <f t="shared" si="1"/>
        <v/>
      </c>
      <c r="X67" s="114"/>
      <c r="Y67" s="114"/>
      <c r="Z67" s="114"/>
      <c r="AA67" s="117" t="str">
        <f t="shared" ref="AA67:AA70" si="24">IFERROR(IF(AND(T66="Probabilidad",T67="Probabilidad"),(AC66-(+AC66*W67)),IF(AND(T66="Impacto",T67="Probabilidad"),(AC65-(+AC65*W67)),IF(T67="Impacto",AC66,""))),"")</f>
        <v/>
      </c>
      <c r="AB67" s="118" t="str">
        <f t="shared" si="2"/>
        <v/>
      </c>
      <c r="AC67" s="115" t="str">
        <f t="shared" si="3"/>
        <v/>
      </c>
      <c r="AD67" s="118" t="str">
        <f t="shared" si="4"/>
        <v/>
      </c>
      <c r="AE67" s="115" t="str">
        <f t="shared" ref="AE67:AE70" si="25">IFERROR(IF(AND(T66="Impacto",T67="Impacto"),(AE66-(+AE66*W67)),IF(AND(T66="Probabilidad",T67="Impacto"),(AE65-(+AE65*W67)),IF(T67="Probabilidad",AE66,""))),"")</f>
        <v/>
      </c>
      <c r="AF67" s="119" t="str">
        <f t="shared" si="5"/>
        <v/>
      </c>
      <c r="AG67" s="114"/>
      <c r="AH67" s="120"/>
      <c r="AI67" s="113"/>
      <c r="AJ67" s="121"/>
      <c r="AK67" s="121"/>
      <c r="AL67" s="121"/>
      <c r="AM67" s="120"/>
      <c r="AN67" s="113"/>
      <c r="AO67" s="113"/>
      <c r="AP67" s="113"/>
      <c r="AQ67" s="113"/>
      <c r="AR67" s="113"/>
      <c r="AS67" s="113"/>
    </row>
    <row r="68" spans="1:45" ht="60" customHeight="1">
      <c r="A68" s="462"/>
      <c r="B68" s="462"/>
      <c r="C68" s="462"/>
      <c r="D68" s="462"/>
      <c r="E68" s="462"/>
      <c r="F68" s="462"/>
      <c r="G68" s="462"/>
      <c r="H68" s="462"/>
      <c r="I68" s="462"/>
      <c r="J68" s="462"/>
      <c r="K68" s="462"/>
      <c r="L68" s="462"/>
      <c r="M68" s="462"/>
      <c r="N68" s="462"/>
      <c r="O68" s="462"/>
      <c r="P68" s="462"/>
      <c r="Q68" s="462"/>
      <c r="R68" s="112">
        <v>4</v>
      </c>
      <c r="S68" s="328"/>
      <c r="T68" s="113" t="str">
        <f t="shared" si="0"/>
        <v/>
      </c>
      <c r="U68" s="114"/>
      <c r="V68" s="114"/>
      <c r="W68" s="115" t="str">
        <f t="shared" si="1"/>
        <v/>
      </c>
      <c r="X68" s="114"/>
      <c r="Y68" s="114"/>
      <c r="Z68" s="114"/>
      <c r="AA68" s="117" t="str">
        <f t="shared" si="24"/>
        <v/>
      </c>
      <c r="AB68" s="118" t="str">
        <f t="shared" si="2"/>
        <v/>
      </c>
      <c r="AC68" s="115" t="str">
        <f t="shared" si="3"/>
        <v/>
      </c>
      <c r="AD68" s="118" t="str">
        <f t="shared" si="4"/>
        <v/>
      </c>
      <c r="AE68" s="115" t="str">
        <f t="shared" si="25"/>
        <v/>
      </c>
      <c r="AF68" s="119" t="str">
        <f t="shared" si="5"/>
        <v/>
      </c>
      <c r="AG68" s="114"/>
      <c r="AH68" s="120"/>
      <c r="AI68" s="113"/>
      <c r="AJ68" s="121"/>
      <c r="AK68" s="121"/>
      <c r="AL68" s="121"/>
      <c r="AM68" s="120"/>
      <c r="AN68" s="113"/>
      <c r="AO68" s="113"/>
      <c r="AP68" s="113"/>
      <c r="AQ68" s="113"/>
      <c r="AR68" s="113"/>
      <c r="AS68" s="113"/>
    </row>
    <row r="69" spans="1:45" ht="60" customHeight="1">
      <c r="A69" s="462"/>
      <c r="B69" s="462"/>
      <c r="C69" s="462"/>
      <c r="D69" s="462"/>
      <c r="E69" s="462"/>
      <c r="F69" s="462"/>
      <c r="G69" s="462"/>
      <c r="H69" s="462"/>
      <c r="I69" s="462"/>
      <c r="J69" s="462"/>
      <c r="K69" s="462"/>
      <c r="L69" s="462"/>
      <c r="M69" s="462"/>
      <c r="N69" s="462"/>
      <c r="O69" s="462"/>
      <c r="P69" s="462"/>
      <c r="Q69" s="462"/>
      <c r="R69" s="112">
        <v>5</v>
      </c>
      <c r="S69" s="328"/>
      <c r="T69" s="113" t="str">
        <f t="shared" si="0"/>
        <v/>
      </c>
      <c r="U69" s="114"/>
      <c r="V69" s="114"/>
      <c r="W69" s="115" t="str">
        <f t="shared" si="1"/>
        <v/>
      </c>
      <c r="X69" s="114"/>
      <c r="Y69" s="114"/>
      <c r="Z69" s="114"/>
      <c r="AA69" s="117" t="str">
        <f t="shared" si="24"/>
        <v/>
      </c>
      <c r="AB69" s="118" t="str">
        <f t="shared" si="2"/>
        <v/>
      </c>
      <c r="AC69" s="115" t="str">
        <f t="shared" si="3"/>
        <v/>
      </c>
      <c r="AD69" s="118" t="str">
        <f t="shared" si="4"/>
        <v/>
      </c>
      <c r="AE69" s="115" t="str">
        <f t="shared" si="25"/>
        <v/>
      </c>
      <c r="AF69" s="119" t="str">
        <f t="shared" si="5"/>
        <v/>
      </c>
      <c r="AG69" s="114"/>
      <c r="AH69" s="120"/>
      <c r="AI69" s="113"/>
      <c r="AJ69" s="121"/>
      <c r="AK69" s="121"/>
      <c r="AL69" s="121"/>
      <c r="AM69" s="120"/>
      <c r="AN69" s="113"/>
      <c r="AO69" s="113"/>
      <c r="AP69" s="113"/>
      <c r="AQ69" s="113"/>
      <c r="AR69" s="113"/>
      <c r="AS69" s="113"/>
    </row>
    <row r="70" spans="1:45" ht="60" customHeight="1">
      <c r="A70" s="463"/>
      <c r="B70" s="463"/>
      <c r="C70" s="463"/>
      <c r="D70" s="463"/>
      <c r="E70" s="463"/>
      <c r="F70" s="463"/>
      <c r="G70" s="463"/>
      <c r="H70" s="463"/>
      <c r="I70" s="463"/>
      <c r="J70" s="463"/>
      <c r="K70" s="463"/>
      <c r="L70" s="463"/>
      <c r="M70" s="463"/>
      <c r="N70" s="463"/>
      <c r="O70" s="463"/>
      <c r="P70" s="463"/>
      <c r="Q70" s="463"/>
      <c r="R70" s="112">
        <v>6</v>
      </c>
      <c r="S70" s="328"/>
      <c r="T70" s="113" t="str">
        <f t="shared" si="0"/>
        <v/>
      </c>
      <c r="U70" s="114"/>
      <c r="V70" s="114"/>
      <c r="W70" s="115" t="str">
        <f t="shared" si="1"/>
        <v/>
      </c>
      <c r="X70" s="114"/>
      <c r="Y70" s="114"/>
      <c r="Z70" s="114"/>
      <c r="AA70" s="117" t="str">
        <f t="shared" si="24"/>
        <v/>
      </c>
      <c r="AB70" s="118" t="str">
        <f t="shared" si="2"/>
        <v/>
      </c>
      <c r="AC70" s="115" t="str">
        <f t="shared" si="3"/>
        <v/>
      </c>
      <c r="AD70" s="118" t="str">
        <f t="shared" si="4"/>
        <v/>
      </c>
      <c r="AE70" s="115" t="str">
        <f t="shared" si="25"/>
        <v/>
      </c>
      <c r="AF70" s="119" t="str">
        <f t="shared" si="5"/>
        <v/>
      </c>
      <c r="AG70" s="114"/>
      <c r="AH70" s="120"/>
      <c r="AI70" s="113"/>
      <c r="AJ70" s="121"/>
      <c r="AK70" s="121"/>
      <c r="AL70" s="121"/>
      <c r="AM70" s="120"/>
      <c r="AN70" s="113"/>
      <c r="AO70" s="113"/>
      <c r="AP70" s="113"/>
      <c r="AQ70" s="113"/>
      <c r="AR70" s="113"/>
      <c r="AS70" s="113"/>
    </row>
    <row r="71" spans="1:45" ht="49.5" customHeight="1">
      <c r="A71" s="520" t="s">
        <v>878</v>
      </c>
      <c r="B71" s="497"/>
      <c r="C71" s="497"/>
      <c r="D71" s="497"/>
      <c r="E71" s="497"/>
      <c r="F71" s="497"/>
      <c r="G71" s="497"/>
      <c r="H71" s="497"/>
      <c r="I71" s="497"/>
      <c r="J71" s="497"/>
      <c r="K71" s="497"/>
      <c r="L71" s="497"/>
      <c r="M71" s="497"/>
      <c r="N71" s="497"/>
      <c r="O71" s="497"/>
      <c r="P71" s="497"/>
      <c r="Q71" s="497"/>
      <c r="R71" s="497"/>
      <c r="S71" s="497"/>
      <c r="T71" s="497"/>
      <c r="U71" s="497"/>
      <c r="V71" s="497"/>
      <c r="W71" s="497"/>
      <c r="X71" s="497"/>
      <c r="Y71" s="497"/>
      <c r="Z71" s="497"/>
      <c r="AA71" s="497"/>
      <c r="AB71" s="497"/>
      <c r="AC71" s="497"/>
      <c r="AD71" s="497"/>
      <c r="AE71" s="497"/>
      <c r="AF71" s="497"/>
      <c r="AG71" s="497"/>
      <c r="AH71" s="497"/>
      <c r="AI71" s="497"/>
      <c r="AJ71" s="497"/>
      <c r="AK71" s="497"/>
      <c r="AL71" s="497"/>
      <c r="AM71" s="497"/>
      <c r="AN71" s="497"/>
      <c r="AO71" s="497"/>
      <c r="AP71" s="497"/>
      <c r="AQ71" s="497"/>
      <c r="AR71" s="497"/>
      <c r="AS71" s="498"/>
    </row>
    <row r="72" spans="1:45" ht="18" customHeight="1">
      <c r="A72" s="125"/>
      <c r="B72" s="125"/>
      <c r="C72" s="126"/>
      <c r="D72" s="126"/>
      <c r="E72" s="126"/>
      <c r="F72" s="102"/>
      <c r="G72" s="102"/>
      <c r="H72" s="102"/>
      <c r="I72" s="102"/>
      <c r="J72" s="102"/>
      <c r="K72" s="102"/>
      <c r="L72" s="102"/>
      <c r="M72" s="102"/>
      <c r="N72" s="102"/>
      <c r="O72" s="102"/>
      <c r="P72" s="102"/>
      <c r="Q72" s="102"/>
      <c r="R72" s="127"/>
      <c r="S72" s="102"/>
      <c r="T72" s="102"/>
      <c r="U72" s="102"/>
      <c r="V72" s="102"/>
      <c r="W72" s="102"/>
      <c r="X72" s="102"/>
      <c r="Y72" s="102"/>
      <c r="Z72" s="102"/>
      <c r="AA72" s="102"/>
      <c r="AB72" s="102"/>
      <c r="AC72" s="102"/>
      <c r="AD72" s="102"/>
      <c r="AE72" s="102"/>
      <c r="AF72" s="102"/>
      <c r="AG72" s="102"/>
      <c r="AH72" s="102"/>
      <c r="AI72" s="102"/>
      <c r="AJ72" s="128"/>
      <c r="AK72" s="128"/>
      <c r="AL72" s="128"/>
      <c r="AM72" s="102"/>
      <c r="AN72" s="102"/>
      <c r="AO72" s="102"/>
      <c r="AP72" s="102"/>
      <c r="AQ72" s="102"/>
      <c r="AR72" s="102"/>
      <c r="AS72" s="102"/>
    </row>
    <row r="73" spans="1:45" ht="18" customHeight="1">
      <c r="A73" s="129"/>
      <c r="B73" s="129"/>
      <c r="C73" s="130" t="s">
        <v>879</v>
      </c>
      <c r="D73" s="102"/>
      <c r="E73" s="102"/>
      <c r="F73" s="102"/>
      <c r="G73" s="102"/>
      <c r="H73" s="102"/>
      <c r="I73" s="102"/>
      <c r="J73" s="102"/>
      <c r="K73" s="102"/>
      <c r="L73" s="102"/>
      <c r="M73" s="102"/>
      <c r="N73" s="102"/>
      <c r="O73" s="102"/>
      <c r="P73" s="102"/>
      <c r="Q73" s="102"/>
      <c r="R73" s="127"/>
      <c r="S73" s="102"/>
      <c r="T73" s="102"/>
      <c r="U73" s="102"/>
      <c r="V73" s="102"/>
      <c r="W73" s="102"/>
      <c r="X73" s="102"/>
      <c r="Y73" s="102"/>
      <c r="Z73" s="102"/>
      <c r="AA73" s="102"/>
      <c r="AB73" s="102"/>
      <c r="AC73" s="102"/>
      <c r="AD73" s="102"/>
      <c r="AE73" s="102"/>
      <c r="AF73" s="102"/>
      <c r="AG73" s="102"/>
      <c r="AH73" s="102"/>
      <c r="AI73" s="102"/>
      <c r="AJ73" s="128"/>
      <c r="AK73" s="128"/>
      <c r="AL73" s="128"/>
      <c r="AM73" s="102"/>
      <c r="AN73" s="102"/>
      <c r="AO73" s="102"/>
      <c r="AP73" s="102"/>
      <c r="AQ73" s="102"/>
      <c r="AR73" s="102"/>
      <c r="AS73" s="102"/>
    </row>
  </sheetData>
  <mergeCells count="237">
    <mergeCell ref="Q65:Q70"/>
    <mergeCell ref="H65:H70"/>
    <mergeCell ref="I65:I70"/>
    <mergeCell ref="J65:J70"/>
    <mergeCell ref="K65:K70"/>
    <mergeCell ref="L65:L70"/>
    <mergeCell ref="M65:M70"/>
    <mergeCell ref="N65:N70"/>
    <mergeCell ref="A71:AS71"/>
    <mergeCell ref="A65:A70"/>
    <mergeCell ref="B65:B70"/>
    <mergeCell ref="C65:C70"/>
    <mergeCell ref="D65:D70"/>
    <mergeCell ref="E65:E70"/>
    <mergeCell ref="F65:F70"/>
    <mergeCell ref="G65:G70"/>
    <mergeCell ref="O65:O70"/>
    <mergeCell ref="P65:P70"/>
    <mergeCell ref="A47:A52"/>
    <mergeCell ref="B47:B52"/>
    <mergeCell ref="C47:C52"/>
    <mergeCell ref="D47:D52"/>
    <mergeCell ref="E47:E52"/>
    <mergeCell ref="F47:F52"/>
    <mergeCell ref="G47:G52"/>
    <mergeCell ref="O53:O58"/>
    <mergeCell ref="P53:P58"/>
    <mergeCell ref="A53:A58"/>
    <mergeCell ref="B53:B58"/>
    <mergeCell ref="C53:C58"/>
    <mergeCell ref="D53:D58"/>
    <mergeCell ref="E53:E58"/>
    <mergeCell ref="F53:F58"/>
    <mergeCell ref="G53:G58"/>
    <mergeCell ref="O47:O52"/>
    <mergeCell ref="P47:P52"/>
    <mergeCell ref="H47:H52"/>
    <mergeCell ref="I47:I52"/>
    <mergeCell ref="J47:J52"/>
    <mergeCell ref="K47:K52"/>
    <mergeCell ref="L47:L52"/>
    <mergeCell ref="M47:M52"/>
    <mergeCell ref="F9:F10"/>
    <mergeCell ref="G9:G10"/>
    <mergeCell ref="H17:H22"/>
    <mergeCell ref="Q53:Q58"/>
    <mergeCell ref="Q59:Q64"/>
    <mergeCell ref="H53:H58"/>
    <mergeCell ref="I53:I58"/>
    <mergeCell ref="J53:J58"/>
    <mergeCell ref="K53:K58"/>
    <mergeCell ref="L53:L58"/>
    <mergeCell ref="M53:M58"/>
    <mergeCell ref="N53:N58"/>
    <mergeCell ref="Q47:Q52"/>
    <mergeCell ref="N47:N52"/>
    <mergeCell ref="O59:O64"/>
    <mergeCell ref="P59:P64"/>
    <mergeCell ref="H59:H64"/>
    <mergeCell ref="I59:I64"/>
    <mergeCell ref="J59:J64"/>
    <mergeCell ref="K59:K64"/>
    <mergeCell ref="L59:L64"/>
    <mergeCell ref="M59:M64"/>
    <mergeCell ref="N59:N64"/>
    <mergeCell ref="Q11:Q16"/>
    <mergeCell ref="J2:AO2"/>
    <mergeCell ref="AP2:AQ2"/>
    <mergeCell ref="AR2:AS2"/>
    <mergeCell ref="A59:A64"/>
    <mergeCell ref="B59:B64"/>
    <mergeCell ref="C59:C64"/>
    <mergeCell ref="D59:D64"/>
    <mergeCell ref="E59:E64"/>
    <mergeCell ref="F59:F64"/>
    <mergeCell ref="G59:G64"/>
    <mergeCell ref="AK9:AK10"/>
    <mergeCell ref="AL9:AL10"/>
    <mergeCell ref="AD9:AD10"/>
    <mergeCell ref="AE9:AE10"/>
    <mergeCell ref="AF9:AF10"/>
    <mergeCell ref="AG9:AG10"/>
    <mergeCell ref="AH9:AH10"/>
    <mergeCell ref="AI9:AI10"/>
    <mergeCell ref="AJ9:AJ10"/>
    <mergeCell ref="A9:A10"/>
    <mergeCell ref="B9:B10"/>
    <mergeCell ref="C9:C10"/>
    <mergeCell ref="D9:D10"/>
    <mergeCell ref="E9:E10"/>
    <mergeCell ref="A7:C7"/>
    <mergeCell ref="A8:J8"/>
    <mergeCell ref="K8:Q8"/>
    <mergeCell ref="R8:Z8"/>
    <mergeCell ref="AA8:AG8"/>
    <mergeCell ref="AH8:AM8"/>
    <mergeCell ref="AN8:AP8"/>
    <mergeCell ref="AQ8:AS8"/>
    <mergeCell ref="F2:I2"/>
    <mergeCell ref="F3:I3"/>
    <mergeCell ref="A5:C5"/>
    <mergeCell ref="D5:E5"/>
    <mergeCell ref="A6:C6"/>
    <mergeCell ref="D6:Q6"/>
    <mergeCell ref="D7:Q7"/>
    <mergeCell ref="J3:AO3"/>
    <mergeCell ref="AP3:AQ3"/>
    <mergeCell ref="AR3:AS3"/>
    <mergeCell ref="A4:AS4"/>
    <mergeCell ref="F5:AS5"/>
    <mergeCell ref="A1:E3"/>
    <mergeCell ref="F1:AO1"/>
    <mergeCell ref="AP1:AQ1"/>
    <mergeCell ref="AR1:AS1"/>
    <mergeCell ref="AO9:AO10"/>
    <mergeCell ref="AP9:AP10"/>
    <mergeCell ref="AQ9:AQ10"/>
    <mergeCell ref="AR9:AR10"/>
    <mergeCell ref="AS9:AS10"/>
    <mergeCell ref="H9:I9"/>
    <mergeCell ref="J9:J10"/>
    <mergeCell ref="K9:K10"/>
    <mergeCell ref="L9:L10"/>
    <mergeCell ref="M9:M10"/>
    <mergeCell ref="N9:N10"/>
    <mergeCell ref="O9:O10"/>
    <mergeCell ref="AB9:AB10"/>
    <mergeCell ref="AC9:AC10"/>
    <mergeCell ref="P9:P10"/>
    <mergeCell ref="Q9:Q10"/>
    <mergeCell ref="R9:R10"/>
    <mergeCell ref="S9:S10"/>
    <mergeCell ref="T9:T10"/>
    <mergeCell ref="U9:Z9"/>
    <mergeCell ref="AA9:AA10"/>
    <mergeCell ref="N11:N16"/>
    <mergeCell ref="I17:I22"/>
    <mergeCell ref="J17:J22"/>
    <mergeCell ref="K17:K22"/>
    <mergeCell ref="L17:L22"/>
    <mergeCell ref="M17:M22"/>
    <mergeCell ref="N17:N22"/>
    <mergeCell ref="AM9:AM10"/>
    <mergeCell ref="AN9:AN10"/>
    <mergeCell ref="Q17:Q22"/>
    <mergeCell ref="A11:A16"/>
    <mergeCell ref="B11:B16"/>
    <mergeCell ref="C11:C16"/>
    <mergeCell ref="D11:D16"/>
    <mergeCell ref="E11:E16"/>
    <mergeCell ref="F11:F16"/>
    <mergeCell ref="G11:G16"/>
    <mergeCell ref="O17:O22"/>
    <mergeCell ref="P17:P22"/>
    <mergeCell ref="O11:O16"/>
    <mergeCell ref="P11:P16"/>
    <mergeCell ref="A17:A22"/>
    <mergeCell ref="B17:B22"/>
    <mergeCell ref="C17:C22"/>
    <mergeCell ref="D17:D22"/>
    <mergeCell ref="E17:E22"/>
    <mergeCell ref="F17:F22"/>
    <mergeCell ref="G17:G22"/>
    <mergeCell ref="H11:H16"/>
    <mergeCell ref="I11:I16"/>
    <mergeCell ref="J11:J16"/>
    <mergeCell ref="K11:K16"/>
    <mergeCell ref="L11:L16"/>
    <mergeCell ref="M11:M16"/>
    <mergeCell ref="Q23:Q28"/>
    <mergeCell ref="A23:A28"/>
    <mergeCell ref="B23:B28"/>
    <mergeCell ref="C23:C28"/>
    <mergeCell ref="D23:D28"/>
    <mergeCell ref="E23:E28"/>
    <mergeCell ref="F23:F28"/>
    <mergeCell ref="G23:G28"/>
    <mergeCell ref="O23:O28"/>
    <mergeCell ref="P23:P28"/>
    <mergeCell ref="H23:H28"/>
    <mergeCell ref="I23:I28"/>
    <mergeCell ref="J23:J28"/>
    <mergeCell ref="K23:K28"/>
    <mergeCell ref="L23:L28"/>
    <mergeCell ref="M23:M28"/>
    <mergeCell ref="N23:N28"/>
    <mergeCell ref="Q29:Q34"/>
    <mergeCell ref="H29:H34"/>
    <mergeCell ref="I29:I34"/>
    <mergeCell ref="J29:J34"/>
    <mergeCell ref="K29:K34"/>
    <mergeCell ref="L29:L34"/>
    <mergeCell ref="M29:M34"/>
    <mergeCell ref="N29:N34"/>
    <mergeCell ref="O41:O46"/>
    <mergeCell ref="P41:P46"/>
    <mergeCell ref="H41:H46"/>
    <mergeCell ref="I41:I46"/>
    <mergeCell ref="J41:J46"/>
    <mergeCell ref="K41:K46"/>
    <mergeCell ref="L41:L46"/>
    <mergeCell ref="M41:M46"/>
    <mergeCell ref="N41:N46"/>
    <mergeCell ref="H35:H40"/>
    <mergeCell ref="I35:I40"/>
    <mergeCell ref="J35:J40"/>
    <mergeCell ref="K35:K40"/>
    <mergeCell ref="L35:L40"/>
    <mergeCell ref="M35:M40"/>
    <mergeCell ref="N35:N40"/>
    <mergeCell ref="A29:A34"/>
    <mergeCell ref="B29:B34"/>
    <mergeCell ref="C29:C34"/>
    <mergeCell ref="D29:D34"/>
    <mergeCell ref="E29:E34"/>
    <mergeCell ref="F29:F34"/>
    <mergeCell ref="G29:G34"/>
    <mergeCell ref="O35:O40"/>
    <mergeCell ref="P35:P40"/>
    <mergeCell ref="O29:O34"/>
    <mergeCell ref="P29:P34"/>
    <mergeCell ref="A35:A40"/>
    <mergeCell ref="B35:B40"/>
    <mergeCell ref="C35:C40"/>
    <mergeCell ref="D35:D40"/>
    <mergeCell ref="E35:E40"/>
    <mergeCell ref="F35:F40"/>
    <mergeCell ref="G35:G40"/>
    <mergeCell ref="Q35:Q40"/>
    <mergeCell ref="Q41:Q46"/>
    <mergeCell ref="A41:A46"/>
    <mergeCell ref="B41:B46"/>
    <mergeCell ref="C41:C46"/>
    <mergeCell ref="D41:D46"/>
    <mergeCell ref="E41:E46"/>
    <mergeCell ref="F41:F46"/>
    <mergeCell ref="G41:G46"/>
  </mergeCells>
  <conditionalFormatting sqref="K11 K17">
    <cfRule type="cellIs" dxfId="175" priority="1" operator="equal">
      <formula>"Muy Alta"</formula>
    </cfRule>
    <cfRule type="cellIs" dxfId="174" priority="2" operator="equal">
      <formula>"Alta"</formula>
    </cfRule>
    <cfRule type="cellIs" dxfId="173" priority="3" operator="equal">
      <formula>"Media"</formula>
    </cfRule>
    <cfRule type="cellIs" dxfId="172" priority="4" operator="equal">
      <formula>"Baja"</formula>
    </cfRule>
    <cfRule type="cellIs" dxfId="171" priority="5" operator="equal">
      <formula>"Muy Baja"</formula>
    </cfRule>
  </conditionalFormatting>
  <conditionalFormatting sqref="K23">
    <cfRule type="cellIs" dxfId="170" priority="6" operator="equal">
      <formula>"Muy Alta"</formula>
    </cfRule>
    <cfRule type="cellIs" dxfId="169" priority="7" operator="equal">
      <formula>"Alta"</formula>
    </cfRule>
    <cfRule type="cellIs" dxfId="168" priority="8" operator="equal">
      <formula>"Media"</formula>
    </cfRule>
    <cfRule type="cellIs" dxfId="167" priority="9" operator="equal">
      <formula>"Baja"</formula>
    </cfRule>
    <cfRule type="cellIs" dxfId="166" priority="10" operator="equal">
      <formula>"Muy Baja"</formula>
    </cfRule>
  </conditionalFormatting>
  <conditionalFormatting sqref="K29">
    <cfRule type="cellIs" dxfId="165" priority="11" operator="equal">
      <formula>"Muy Alta"</formula>
    </cfRule>
    <cfRule type="cellIs" dxfId="164" priority="12" operator="equal">
      <formula>"Alta"</formula>
    </cfRule>
    <cfRule type="cellIs" dxfId="163" priority="13" operator="equal">
      <formula>"Media"</formula>
    </cfRule>
    <cfRule type="cellIs" dxfId="162" priority="14" operator="equal">
      <formula>"Baja"</formula>
    </cfRule>
    <cfRule type="cellIs" dxfId="161" priority="15" operator="equal">
      <formula>"Muy Baja"</formula>
    </cfRule>
  </conditionalFormatting>
  <conditionalFormatting sqref="K35">
    <cfRule type="cellIs" dxfId="160" priority="16" operator="equal">
      <formula>"Muy Alta"</formula>
    </cfRule>
    <cfRule type="cellIs" dxfId="159" priority="17" operator="equal">
      <formula>"Alta"</formula>
    </cfRule>
    <cfRule type="cellIs" dxfId="158" priority="18" operator="equal">
      <formula>"Media"</formula>
    </cfRule>
    <cfRule type="cellIs" dxfId="157" priority="19" operator="equal">
      <formula>"Baja"</formula>
    </cfRule>
    <cfRule type="cellIs" dxfId="156" priority="20" operator="equal">
      <formula>"Muy Baja"</formula>
    </cfRule>
  </conditionalFormatting>
  <conditionalFormatting sqref="K41">
    <cfRule type="cellIs" dxfId="155" priority="21" operator="equal">
      <formula>"Muy Alta"</formula>
    </cfRule>
    <cfRule type="cellIs" dxfId="154" priority="22" operator="equal">
      <formula>"Alta"</formula>
    </cfRule>
    <cfRule type="cellIs" dxfId="153" priority="23" operator="equal">
      <formula>"Media"</formula>
    </cfRule>
    <cfRule type="cellIs" dxfId="152" priority="24" operator="equal">
      <formula>"Baja"</formula>
    </cfRule>
    <cfRule type="cellIs" dxfId="151" priority="25" operator="equal">
      <formula>"Muy Baja"</formula>
    </cfRule>
  </conditionalFormatting>
  <conditionalFormatting sqref="K47">
    <cfRule type="cellIs" dxfId="150" priority="26" operator="equal">
      <formula>"Muy Alta"</formula>
    </cfRule>
    <cfRule type="cellIs" dxfId="149" priority="27" operator="equal">
      <formula>"Alta"</formula>
    </cfRule>
    <cfRule type="cellIs" dxfId="148" priority="28" operator="equal">
      <formula>"Media"</formula>
    </cfRule>
    <cfRule type="cellIs" dxfId="147" priority="29" operator="equal">
      <formula>"Baja"</formula>
    </cfRule>
    <cfRule type="cellIs" dxfId="146" priority="30" operator="equal">
      <formula>"Muy Baja"</formula>
    </cfRule>
  </conditionalFormatting>
  <conditionalFormatting sqref="K53">
    <cfRule type="cellIs" dxfId="145" priority="31" operator="equal">
      <formula>"Muy Alta"</formula>
    </cfRule>
    <cfRule type="cellIs" dxfId="144" priority="32" operator="equal">
      <formula>"Alta"</formula>
    </cfRule>
    <cfRule type="cellIs" dxfId="143" priority="33" operator="equal">
      <formula>"Media"</formula>
    </cfRule>
    <cfRule type="cellIs" dxfId="142" priority="34" operator="equal">
      <formula>"Baja"</formula>
    </cfRule>
    <cfRule type="cellIs" dxfId="141" priority="35" operator="equal">
      <formula>"Muy Baja"</formula>
    </cfRule>
  </conditionalFormatting>
  <conditionalFormatting sqref="K59">
    <cfRule type="cellIs" dxfId="140" priority="36" operator="equal">
      <formula>"Muy Alta"</formula>
    </cfRule>
    <cfRule type="cellIs" dxfId="139" priority="37" operator="equal">
      <formula>"Alta"</formula>
    </cfRule>
    <cfRule type="cellIs" dxfId="138" priority="38" operator="equal">
      <formula>"Media"</formula>
    </cfRule>
    <cfRule type="cellIs" dxfId="137" priority="39" operator="equal">
      <formula>"Baja"</formula>
    </cfRule>
    <cfRule type="cellIs" dxfId="136" priority="40" operator="equal">
      <formula>"Muy Baja"</formula>
    </cfRule>
  </conditionalFormatting>
  <conditionalFormatting sqref="K65">
    <cfRule type="cellIs" dxfId="135" priority="41" operator="equal">
      <formula>"Muy Alta"</formula>
    </cfRule>
    <cfRule type="cellIs" dxfId="134" priority="42" operator="equal">
      <formula>"Alta"</formula>
    </cfRule>
    <cfRule type="cellIs" dxfId="133" priority="43" operator="equal">
      <formula>"Media"</formula>
    </cfRule>
    <cfRule type="cellIs" dxfId="132" priority="44" operator="equal">
      <formula>"Baja"</formula>
    </cfRule>
    <cfRule type="cellIs" dxfId="131" priority="45" operator="equal">
      <formula>"Muy Baja"</formula>
    </cfRule>
  </conditionalFormatting>
  <conditionalFormatting sqref="N11:N70">
    <cfRule type="containsText" dxfId="130" priority="46" operator="containsText" text="❌">
      <formula>NOT(ISERROR(SEARCH(("❌"),(N11))))</formula>
    </cfRule>
  </conditionalFormatting>
  <conditionalFormatting sqref="O11 O17 O23 O29 O35 O41 O47 O53 O59 O65">
    <cfRule type="cellIs" dxfId="129" priority="47" operator="equal">
      <formula>"Catastrófico"</formula>
    </cfRule>
    <cfRule type="cellIs" dxfId="128" priority="48" operator="equal">
      <formula>"Mayor"</formula>
    </cfRule>
    <cfRule type="cellIs" dxfId="127" priority="49" operator="equal">
      <formula>"Moderado"</formula>
    </cfRule>
    <cfRule type="cellIs" dxfId="126" priority="50" operator="equal">
      <formula>"Menor"</formula>
    </cfRule>
    <cfRule type="cellIs" dxfId="125" priority="51" operator="equal">
      <formula>"Leve"</formula>
    </cfRule>
  </conditionalFormatting>
  <conditionalFormatting sqref="Q11">
    <cfRule type="cellIs" dxfId="124" priority="52" operator="equal">
      <formula>"Extremo"</formula>
    </cfRule>
    <cfRule type="cellIs" dxfId="123" priority="53" operator="equal">
      <formula>"Alto"</formula>
    </cfRule>
    <cfRule type="cellIs" dxfId="122" priority="54" operator="equal">
      <formula>"Moderado"</formula>
    </cfRule>
    <cfRule type="cellIs" dxfId="121" priority="55" operator="equal">
      <formula>"Bajo"</formula>
    </cfRule>
  </conditionalFormatting>
  <conditionalFormatting sqref="Q17">
    <cfRule type="cellIs" dxfId="120" priority="56" operator="equal">
      <formula>"Extremo"</formula>
    </cfRule>
    <cfRule type="cellIs" dxfId="119" priority="57" operator="equal">
      <formula>"Alto"</formula>
    </cfRule>
    <cfRule type="cellIs" dxfId="118" priority="58" operator="equal">
      <formula>"Moderado"</formula>
    </cfRule>
    <cfRule type="cellIs" dxfId="117" priority="59" operator="equal">
      <formula>"Bajo"</formula>
    </cfRule>
  </conditionalFormatting>
  <conditionalFormatting sqref="Q23">
    <cfRule type="cellIs" dxfId="116" priority="60" operator="equal">
      <formula>"Extremo"</formula>
    </cfRule>
    <cfRule type="cellIs" dxfId="115" priority="61" operator="equal">
      <formula>"Alto"</formula>
    </cfRule>
    <cfRule type="cellIs" dxfId="114" priority="62" operator="equal">
      <formula>"Moderado"</formula>
    </cfRule>
    <cfRule type="cellIs" dxfId="113" priority="63" operator="equal">
      <formula>"Bajo"</formula>
    </cfRule>
  </conditionalFormatting>
  <conditionalFormatting sqref="Q29">
    <cfRule type="cellIs" dxfId="112" priority="64" operator="equal">
      <formula>"Extremo"</formula>
    </cfRule>
    <cfRule type="cellIs" dxfId="111" priority="65" operator="equal">
      <formula>"Alto"</formula>
    </cfRule>
    <cfRule type="cellIs" dxfId="110" priority="66" operator="equal">
      <formula>"Moderado"</formula>
    </cfRule>
    <cfRule type="cellIs" dxfId="109" priority="67" operator="equal">
      <formula>"Bajo"</formula>
    </cfRule>
  </conditionalFormatting>
  <conditionalFormatting sqref="Q35">
    <cfRule type="cellIs" dxfId="108" priority="68" operator="equal">
      <formula>"Extremo"</formula>
    </cfRule>
    <cfRule type="cellIs" dxfId="107" priority="69" operator="equal">
      <formula>"Alto"</formula>
    </cfRule>
    <cfRule type="cellIs" dxfId="106" priority="70" operator="equal">
      <formula>"Moderado"</formula>
    </cfRule>
    <cfRule type="cellIs" dxfId="105" priority="71" operator="equal">
      <formula>"Bajo"</formula>
    </cfRule>
  </conditionalFormatting>
  <conditionalFormatting sqref="Q41">
    <cfRule type="cellIs" dxfId="104" priority="72" operator="equal">
      <formula>"Extremo"</formula>
    </cfRule>
    <cfRule type="cellIs" dxfId="103" priority="73" operator="equal">
      <formula>"Alto"</formula>
    </cfRule>
    <cfRule type="cellIs" dxfId="102" priority="74" operator="equal">
      <formula>"Moderado"</formula>
    </cfRule>
    <cfRule type="cellIs" dxfId="101" priority="75" operator="equal">
      <formula>"Bajo"</formula>
    </cfRule>
  </conditionalFormatting>
  <conditionalFormatting sqref="Q47">
    <cfRule type="cellIs" dxfId="100" priority="76" operator="equal">
      <formula>"Extremo"</formula>
    </cfRule>
    <cfRule type="cellIs" dxfId="99" priority="77" operator="equal">
      <formula>"Alto"</formula>
    </cfRule>
    <cfRule type="cellIs" dxfId="98" priority="78" operator="equal">
      <formula>"Moderado"</formula>
    </cfRule>
    <cfRule type="cellIs" dxfId="97" priority="79" operator="equal">
      <formula>"Bajo"</formula>
    </cfRule>
  </conditionalFormatting>
  <conditionalFormatting sqref="Q53">
    <cfRule type="cellIs" dxfId="96" priority="80" operator="equal">
      <formula>"Extremo"</formula>
    </cfRule>
    <cfRule type="cellIs" dxfId="95" priority="81" operator="equal">
      <formula>"Alto"</formula>
    </cfRule>
    <cfRule type="cellIs" dxfId="94" priority="82" operator="equal">
      <formula>"Moderado"</formula>
    </cfRule>
    <cfRule type="cellIs" dxfId="93" priority="83" operator="equal">
      <formula>"Bajo"</formula>
    </cfRule>
  </conditionalFormatting>
  <conditionalFormatting sqref="Q59">
    <cfRule type="cellIs" dxfId="92" priority="84" operator="equal">
      <formula>"Extremo"</formula>
    </cfRule>
    <cfRule type="cellIs" dxfId="91" priority="85" operator="equal">
      <formula>"Alto"</formula>
    </cfRule>
    <cfRule type="cellIs" dxfId="90" priority="86" operator="equal">
      <formula>"Moderado"</formula>
    </cfRule>
    <cfRule type="cellIs" dxfId="89" priority="87" operator="equal">
      <formula>"Bajo"</formula>
    </cfRule>
  </conditionalFormatting>
  <conditionalFormatting sqref="Q65">
    <cfRule type="cellIs" dxfId="88" priority="88" operator="equal">
      <formula>"Extremo"</formula>
    </cfRule>
    <cfRule type="cellIs" dxfId="87" priority="89" operator="equal">
      <formula>"Alto"</formula>
    </cfRule>
    <cfRule type="cellIs" dxfId="86" priority="90" operator="equal">
      <formula>"Moderado"</formula>
    </cfRule>
    <cfRule type="cellIs" dxfId="85" priority="91" operator="equal">
      <formula>"Bajo"</formula>
    </cfRule>
  </conditionalFormatting>
  <conditionalFormatting sqref="AB11:AB70">
    <cfRule type="cellIs" dxfId="84" priority="92" operator="equal">
      <formula>"Muy Alta"</formula>
    </cfRule>
    <cfRule type="cellIs" dxfId="83" priority="93" operator="equal">
      <formula>"Alta"</formula>
    </cfRule>
    <cfRule type="cellIs" dxfId="82" priority="94" operator="equal">
      <formula>"Media"</formula>
    </cfRule>
    <cfRule type="cellIs" dxfId="81" priority="95" operator="equal">
      <formula>"Baja"</formula>
    </cfRule>
    <cfRule type="cellIs" dxfId="80" priority="96" operator="equal">
      <formula>"Muy Baja"</formula>
    </cfRule>
  </conditionalFormatting>
  <conditionalFormatting sqref="AD11:AD70">
    <cfRule type="cellIs" dxfId="79" priority="97" operator="equal">
      <formula>"Catastrófico"</formula>
    </cfRule>
    <cfRule type="cellIs" dxfId="78" priority="98" operator="equal">
      <formula>"Mayor"</formula>
    </cfRule>
    <cfRule type="cellIs" dxfId="77" priority="99" operator="equal">
      <formula>"Moderado"</formula>
    </cfRule>
    <cfRule type="cellIs" dxfId="76" priority="100" operator="equal">
      <formula>"Menor"</formula>
    </cfRule>
    <cfRule type="cellIs" dxfId="75" priority="101" operator="equal">
      <formula>"Leve"</formula>
    </cfRule>
  </conditionalFormatting>
  <conditionalFormatting sqref="AF11:AF70">
    <cfRule type="cellIs" dxfId="74" priority="102" operator="equal">
      <formula>"Extremo"</formula>
    </cfRule>
    <cfRule type="cellIs" dxfId="73" priority="103" operator="equal">
      <formula>"Alto"</formula>
    </cfRule>
    <cfRule type="cellIs" dxfId="72" priority="104" operator="equal">
      <formula>"Moderado"</formula>
    </cfRule>
    <cfRule type="cellIs" dxfId="71" priority="105" operator="equal">
      <formula>"Bajo"</formula>
    </cfRule>
  </conditionalFormatting>
  <dataValidations count="3">
    <dataValidation type="list" allowBlank="1" showErrorMessage="1" sqref="G11 G17 G23 G29 G35 G41 G47 G53 G59 G65" xr:uid="{00000000-0002-0000-0500-000000000000}">
      <formula1>INDIRECT(C11)</formula1>
    </dataValidation>
    <dataValidation type="list" allowBlank="1" showErrorMessage="1" sqref="C65 C59 C23 C29 C35 C41 C47 C53" xr:uid="{00000000-0002-0000-0500-000001000000}">
      <formula1>INDIRECT(B23)</formula1>
    </dataValidation>
    <dataValidation type="list" allowBlank="1" showInputMessage="1" showErrorMessage="1" sqref="C11:C22" xr:uid="{00000000-0002-0000-0500-000002000000}">
      <formula1>INDIRECT(B11)</formula1>
    </dataValidation>
  </dataValidations>
  <pageMargins left="0.7" right="0.7" top="0.75" bottom="0.75" header="0" footer="0"/>
  <pageSetup orientation="portrait" r:id="rId1"/>
  <ignoredErrors>
    <ignoredError sqref="AR2" numberStoredAsText="1"/>
  </ignoredErrors>
  <drawing r:id="rId2"/>
  <legacyDrawing r:id="rId3"/>
  <extLst>
    <ext xmlns:x14="http://schemas.microsoft.com/office/spreadsheetml/2009/9/main" uri="{CCE6A557-97BC-4b89-ADB6-D9C93CAAB3DF}">
      <x14:dataValidations xmlns:xm="http://schemas.microsoft.com/office/excel/2006/main" count="15">
        <x14:dataValidation type="list" allowBlank="1" showErrorMessage="1" xr:uid="{00000000-0002-0000-0500-000003000000}">
          <x14:formula1>
            <xm:f>'Opciones Tratamiento'!$B$36:$D$36</xm:f>
          </x14:formula1>
          <xm:sqref>B11 B17 B23 B29 B35 B41 B47 B53 B59 B65</xm:sqref>
        </x14:dataValidation>
        <x14:dataValidation type="list" allowBlank="1" showErrorMessage="1" xr:uid="{00000000-0002-0000-0500-000004000000}">
          <x14:formula1>
            <xm:f>'Opciones Tratamiento'!$B$2:$B$5</xm:f>
          </x14:formula1>
          <xm:sqref>AG11:AG70</xm:sqref>
        </x14:dataValidation>
        <x14:dataValidation type="custom" allowBlank="1" showErrorMessage="1" prompt="Recuerde que las acciones se generan bajo la medida de mitigar el riesgo" xr:uid="{00000000-0002-0000-0500-000005000000}">
          <x14:formula1>
            <xm:f>IF(OR(AG11='Opciones Tratamiento'!$B$2,AG11='Opciones Tratamiento'!$B$3,AG11='Opciones Tratamiento'!$B$4),ISBLANK(AG11),ISTEXT(AG11))</xm:f>
          </x14:formula1>
          <xm:sqref>AI11:AI70</xm:sqref>
        </x14:dataValidation>
        <x14:dataValidation type="custom" allowBlank="1" showErrorMessage="1" prompt="Recuerde que las acciones se generan bajo la medida de mitigar el riesgo" xr:uid="{00000000-0002-0000-0500-000006000000}">
          <x14:formula1>
            <xm:f>IF(OR(AG11='Opciones Tratamiento'!$B$2,AG11='Opciones Tratamiento'!$B$3,AG11='Opciones Tratamiento'!$B$4),ISBLANK(AG11),ISTEXT(AG11))</xm:f>
          </x14:formula1>
          <xm:sqref>AH11:AH70</xm:sqref>
        </x14:dataValidation>
        <x14:dataValidation type="list" allowBlank="1" showErrorMessage="1" xr:uid="{00000000-0002-0000-0500-000007000000}">
          <x14:formula1>
            <xm:f>'Opciones Tratamiento'!$B$20:$B$27</xm:f>
          </x14:formula1>
          <xm:sqref>I11 I17 I23 I29 I35 I41 I47 I53 I59 I65</xm:sqref>
        </x14:dataValidation>
        <x14:dataValidation type="list" allowBlank="1" showErrorMessage="1" xr:uid="{00000000-0002-0000-0500-000008000000}">
          <x14:formula1>
            <xm:f>'Opciones Tratamiento'!$B$9:$B$10</xm:f>
          </x14:formula1>
          <xm:sqref>AM11:AM70</xm:sqref>
        </x14:dataValidation>
        <x14:dataValidation type="list" allowBlank="1" showErrorMessage="1" xr:uid="{00000000-0002-0000-0500-000009000000}">
          <x14:formula1>
            <xm:f>'Hoja1 (2)'!$A$8:$A$9</xm:f>
          </x14:formula1>
          <xm:sqref>X11:X70</xm:sqref>
        </x14:dataValidation>
        <x14:dataValidation type="list" allowBlank="1" showErrorMessage="1" xr:uid="{00000000-0002-0000-0500-00000A000000}">
          <x14:formula1>
            <xm:f>'Tabla Impacto'!$F$210:$F$221</xm:f>
          </x14:formula1>
          <xm:sqref>M11 M17 M23 M29 M35 M41 M47 M53 M59 M65</xm:sqref>
        </x14:dataValidation>
        <x14:dataValidation type="list" allowBlank="1" showErrorMessage="1" xr:uid="{00000000-0002-0000-0500-00000B000000}">
          <x14:formula1>
            <xm:f>'Tablas Guias'!$D$40:$D$41</xm:f>
          </x14:formula1>
          <xm:sqref>Z11:Z70</xm:sqref>
        </x14:dataValidation>
        <x14:dataValidation type="list" allowBlank="1" showErrorMessage="1" xr:uid="{00000000-0002-0000-0500-00000C000000}">
          <x14:formula1>
            <xm:f>'VALIDACIÓN DE DATOS'!$AB$22:$AB$42</xm:f>
          </x14:formula1>
          <xm:sqref>D5</xm:sqref>
        </x14:dataValidation>
        <x14:dataValidation type="list" allowBlank="1" showErrorMessage="1" xr:uid="{00000000-0002-0000-0500-00000D000000}">
          <x14:formula1>
            <xm:f>Hoja1!$A$1:$A$21</xm:f>
          </x14:formula1>
          <xm:sqref>F5</xm:sqref>
        </x14:dataValidation>
        <x14:dataValidation type="list" allowBlank="1" showErrorMessage="1" xr:uid="{00000000-0002-0000-0500-00000E000000}">
          <x14:formula1>
            <xm:f>'Hoja1 (2)'!$A$6:$A$7</xm:f>
          </x14:formula1>
          <xm:sqref>V11:V70</xm:sqref>
        </x14:dataValidation>
        <x14:dataValidation type="list" allowBlank="1" showErrorMessage="1" xr:uid="{00000000-0002-0000-0500-00000F000000}">
          <x14:formula1>
            <xm:f>'Hoja1 (2)'!$A$10:$A$11</xm:f>
          </x14:formula1>
          <xm:sqref>Y11:Y70</xm:sqref>
        </x14:dataValidation>
        <x14:dataValidation type="list" allowBlank="1" showErrorMessage="1" xr:uid="{00000000-0002-0000-0500-000010000000}">
          <x14:formula1>
            <xm:f>'Hoja1 (2)'!$A$3:$A$5</xm:f>
          </x14:formula1>
          <xm:sqref>U11:U70</xm:sqref>
        </x14:dataValidation>
        <x14:dataValidation type="custom" allowBlank="1" showErrorMessage="1" prompt="ESTA CASILLA SOLO SE HABILITA PARA RIEGOS DE SEGURIDAD DE LA INFORMACIÓN" xr:uid="{00000000-0002-0000-0500-000011000000}">
          <x14:formula1>
            <xm:f>IF(OR(B11='Opciones Tratamiento'!$B$36,B11='Opciones Tratamiento'!$C$36),ISBLANK(B11),ISTEXT(B11))</xm:f>
          </x14:formula1>
          <xm:sqref>H11:H70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499984740745262"/>
  </sheetPr>
  <dimension ref="B2:AT119"/>
  <sheetViews>
    <sheetView showGridLines="0" tabSelected="1" zoomScale="50" zoomScaleNormal="50" workbookViewId="0">
      <selection activeCell="R76" sqref="R76"/>
    </sheetView>
  </sheetViews>
  <sheetFormatPr baseColWidth="10" defaultColWidth="14.42578125" defaultRowHeight="15" customHeight="1"/>
  <cols>
    <col min="1" max="1" width="4.28515625" customWidth="1"/>
    <col min="2" max="39" width="5.7109375" customWidth="1"/>
    <col min="40" max="40" width="10.7109375" customWidth="1"/>
    <col min="41" max="41" width="4" customWidth="1"/>
    <col min="42" max="42" width="3.7109375" hidden="1" customWidth="1"/>
    <col min="43" max="43" width="2.5703125" hidden="1" customWidth="1"/>
    <col min="44" max="44" width="2" hidden="1" customWidth="1"/>
    <col min="45" max="45" width="27.42578125" customWidth="1"/>
    <col min="46" max="46" width="35.7109375" customWidth="1"/>
    <col min="47" max="61" width="10.7109375" customWidth="1"/>
  </cols>
  <sheetData>
    <row r="2" spans="2:46" ht="18" customHeight="1">
      <c r="B2" s="561" t="s">
        <v>880</v>
      </c>
      <c r="C2" s="346"/>
      <c r="D2" s="346"/>
      <c r="E2" s="346"/>
      <c r="F2" s="346"/>
      <c r="G2" s="346"/>
      <c r="H2" s="346"/>
      <c r="I2" s="346"/>
      <c r="J2" s="562" t="s">
        <v>493</v>
      </c>
      <c r="K2" s="563"/>
      <c r="L2" s="563"/>
      <c r="M2" s="563"/>
      <c r="N2" s="563"/>
      <c r="O2" s="563"/>
      <c r="P2" s="563"/>
      <c r="Q2" s="563"/>
      <c r="R2" s="563"/>
      <c r="S2" s="563"/>
      <c r="T2" s="563"/>
      <c r="U2" s="563"/>
      <c r="V2" s="563"/>
      <c r="W2" s="563"/>
      <c r="X2" s="563"/>
      <c r="Y2" s="563"/>
      <c r="Z2" s="563"/>
      <c r="AA2" s="563"/>
      <c r="AB2" s="563"/>
      <c r="AC2" s="563"/>
      <c r="AD2" s="563"/>
      <c r="AE2" s="563"/>
      <c r="AF2" s="563"/>
      <c r="AG2" s="563"/>
      <c r="AH2" s="563"/>
      <c r="AI2" s="563"/>
      <c r="AJ2" s="563"/>
      <c r="AK2" s="563"/>
      <c r="AL2" s="563"/>
      <c r="AM2" s="526"/>
      <c r="AN2" s="12"/>
      <c r="AO2" s="12"/>
      <c r="AP2" s="12"/>
      <c r="AQ2" s="12"/>
      <c r="AR2" s="12"/>
      <c r="AS2" s="12"/>
      <c r="AT2" s="12"/>
    </row>
    <row r="3" spans="2:46" ht="18.75" customHeight="1">
      <c r="B3" s="346"/>
      <c r="C3" s="346"/>
      <c r="D3" s="346"/>
      <c r="E3" s="346"/>
      <c r="F3" s="346"/>
      <c r="G3" s="346"/>
      <c r="H3" s="346"/>
      <c r="I3" s="346"/>
      <c r="J3" s="564"/>
      <c r="K3" s="346"/>
      <c r="L3" s="346"/>
      <c r="M3" s="346"/>
      <c r="N3" s="346"/>
      <c r="O3" s="346"/>
      <c r="P3" s="346"/>
      <c r="Q3" s="346"/>
      <c r="R3" s="346"/>
      <c r="S3" s="346"/>
      <c r="T3" s="346"/>
      <c r="U3" s="346"/>
      <c r="V3" s="346"/>
      <c r="W3" s="346"/>
      <c r="X3" s="346"/>
      <c r="Y3" s="346"/>
      <c r="Z3" s="346"/>
      <c r="AA3" s="346"/>
      <c r="AB3" s="346"/>
      <c r="AC3" s="346"/>
      <c r="AD3" s="346"/>
      <c r="AE3" s="346"/>
      <c r="AF3" s="346"/>
      <c r="AG3" s="346"/>
      <c r="AH3" s="346"/>
      <c r="AI3" s="346"/>
      <c r="AJ3" s="346"/>
      <c r="AK3" s="346"/>
      <c r="AL3" s="346"/>
      <c r="AM3" s="565"/>
      <c r="AN3" s="12"/>
      <c r="AO3" s="12"/>
      <c r="AP3" s="12"/>
      <c r="AQ3" s="12"/>
      <c r="AR3" s="12"/>
      <c r="AS3" s="12"/>
      <c r="AT3" s="12"/>
    </row>
    <row r="4" spans="2:46" ht="39.75" customHeight="1">
      <c r="B4" s="346"/>
      <c r="C4" s="346"/>
      <c r="D4" s="346"/>
      <c r="E4" s="346"/>
      <c r="F4" s="346"/>
      <c r="G4" s="346"/>
      <c r="H4" s="346"/>
      <c r="I4" s="346"/>
      <c r="J4" s="523"/>
      <c r="K4" s="566"/>
      <c r="L4" s="566"/>
      <c r="M4" s="566"/>
      <c r="N4" s="566"/>
      <c r="O4" s="566"/>
      <c r="P4" s="566"/>
      <c r="Q4" s="566"/>
      <c r="R4" s="566"/>
      <c r="S4" s="566"/>
      <c r="T4" s="566"/>
      <c r="U4" s="566"/>
      <c r="V4" s="566"/>
      <c r="W4" s="566"/>
      <c r="X4" s="566"/>
      <c r="Y4" s="566"/>
      <c r="Z4" s="566"/>
      <c r="AA4" s="566"/>
      <c r="AB4" s="566"/>
      <c r="AC4" s="566"/>
      <c r="AD4" s="566"/>
      <c r="AE4" s="566"/>
      <c r="AF4" s="566"/>
      <c r="AG4" s="566"/>
      <c r="AH4" s="566"/>
      <c r="AI4" s="566"/>
      <c r="AJ4" s="566"/>
      <c r="AK4" s="566"/>
      <c r="AL4" s="566"/>
      <c r="AM4" s="528"/>
      <c r="AN4" s="12"/>
      <c r="AO4" s="12"/>
      <c r="AP4" s="12"/>
      <c r="AQ4" s="12"/>
      <c r="AR4" s="12"/>
      <c r="AS4" s="12"/>
      <c r="AT4" s="12"/>
    </row>
    <row r="5" spans="2:46">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row>
    <row r="6" spans="2:46" ht="15" customHeight="1">
      <c r="B6" s="568" t="s">
        <v>551</v>
      </c>
      <c r="C6" s="563"/>
      <c r="D6" s="522"/>
      <c r="E6" s="540" t="s">
        <v>881</v>
      </c>
      <c r="F6" s="541"/>
      <c r="G6" s="541"/>
      <c r="H6" s="541"/>
      <c r="I6" s="532"/>
      <c r="J6" s="529" t="str">
        <f ca="1">IF(AND('Riesgos Gestion-Fiscal-Informa'!$K$11="Muy Alta",'Riesgos Gestion-Fiscal-Informa'!$O$11="Leve"),CONCATENATE("R",'Riesgos Gestion-Fiscal-Informa'!$A$11),"")</f>
        <v/>
      </c>
      <c r="K6" s="530"/>
      <c r="L6" s="531" t="str">
        <f ca="1">IF(AND('Riesgos Gestion-Fiscal-Informa'!$K$17="Muy Alta",'Riesgos Gestion-Fiscal-Informa'!$O$17="Leve"),CONCATENATE("R",'Riesgos Gestion-Fiscal-Informa'!$A$17),"")</f>
        <v/>
      </c>
      <c r="M6" s="530"/>
      <c r="N6" s="531" t="str">
        <f ca="1">IF(AND('Riesgos Gestion-Fiscal-Informa'!$K$23="Muy Alta",'Riesgos Gestion-Fiscal-Informa'!$O$23="Leve"),CONCATENATE("R",'Riesgos Gestion-Fiscal-Informa'!$A$23),"")</f>
        <v/>
      </c>
      <c r="O6" s="532"/>
      <c r="P6" s="529" t="str">
        <f ca="1">IF(AND('Riesgos Gestion-Fiscal-Informa'!$K$11="Muy Alta",'Riesgos Gestion-Fiscal-Informa'!$O$11="Menor"),CONCATENATE("R",'Riesgos Gestion-Fiscal-Informa'!$A$11),"")</f>
        <v/>
      </c>
      <c r="Q6" s="530"/>
      <c r="R6" s="531" t="str">
        <f ca="1">IF(AND('Riesgos Gestion-Fiscal-Informa'!$K$17="Muy Alta",'Riesgos Gestion-Fiscal-Informa'!$O$17="Menor"),CONCATENATE("R",'Riesgos Gestion-Fiscal-Informa'!$A$17),"")</f>
        <v/>
      </c>
      <c r="S6" s="530"/>
      <c r="T6" s="531" t="str">
        <f ca="1">IF(AND('Riesgos Gestion-Fiscal-Informa'!$K$23="Muy Alta",'Riesgos Gestion-Fiscal-Informa'!$O$23="Menor"),CONCATENATE("R",'Riesgos Gestion-Fiscal-Informa'!$A$23),"")</f>
        <v/>
      </c>
      <c r="U6" s="532"/>
      <c r="V6" s="529" t="str">
        <f ca="1">IF(AND('Riesgos Gestion-Fiscal-Informa'!$K$11="Muy Alta",'Riesgos Gestion-Fiscal-Informa'!$O$11="Moderado"),CONCATENATE("R",'Riesgos Gestion-Fiscal-Informa'!$A$11),"")</f>
        <v/>
      </c>
      <c r="W6" s="530"/>
      <c r="X6" s="531" t="str">
        <f ca="1">IF(AND('Riesgos Gestion-Fiscal-Informa'!$K$17="Muy Alta",'Riesgos Gestion-Fiscal-Informa'!$O$17="Moderado"),CONCATENATE("R",'Riesgos Gestion-Fiscal-Informa'!$A$17),"")</f>
        <v/>
      </c>
      <c r="Y6" s="530"/>
      <c r="Z6" s="531" t="str">
        <f ca="1">IF(AND('Riesgos Gestion-Fiscal-Informa'!$K$23="Muy Alta",'Riesgos Gestion-Fiscal-Informa'!$O$23="Moderado"),CONCATENATE("R",'Riesgos Gestion-Fiscal-Informa'!$A$23),"")</f>
        <v/>
      </c>
      <c r="AA6" s="532"/>
      <c r="AB6" s="529" t="str">
        <f ca="1">IF(AND('Riesgos Gestion-Fiscal-Informa'!$K$11="Muy Alta",'Riesgos Gestion-Fiscal-Informa'!$O$11="Mayor"),CONCATENATE("R",'Riesgos Gestion-Fiscal-Informa'!$A$11),"")</f>
        <v/>
      </c>
      <c r="AC6" s="530"/>
      <c r="AD6" s="531" t="str">
        <f ca="1">IF(AND('Riesgos Gestion-Fiscal-Informa'!$K$17="Muy Alta",'Riesgos Gestion-Fiscal-Informa'!$O$17="Mayor"),CONCATENATE("R",'Riesgos Gestion-Fiscal-Informa'!$A$17),"")</f>
        <v/>
      </c>
      <c r="AE6" s="530"/>
      <c r="AF6" s="531" t="str">
        <f ca="1">IF(AND('Riesgos Gestion-Fiscal-Informa'!$K$23="Muy Alta",'Riesgos Gestion-Fiscal-Informa'!$O$23="Mayor"),CONCATENATE("R",'Riesgos Gestion-Fiscal-Informa'!$A$23),"")</f>
        <v/>
      </c>
      <c r="AG6" s="532"/>
      <c r="AH6" s="533" t="str">
        <f ca="1">IF(AND('Riesgos Gestion-Fiscal-Informa'!$K$11="Muy Alta",'Riesgos Gestion-Fiscal-Informa'!$O$11="Catastrófico"),CONCATENATE("R",'Riesgos Gestion-Fiscal-Informa'!$A$11),"")</f>
        <v/>
      </c>
      <c r="AI6" s="530"/>
      <c r="AJ6" s="534" t="str">
        <f ca="1">IF(AND('Riesgos Gestion-Fiscal-Informa'!$K$17="Muy Alta",'Riesgos Gestion-Fiscal-Informa'!$O$17="Catastrófico"),CONCATENATE("R",'Riesgos Gestion-Fiscal-Informa'!$A$17),"")</f>
        <v/>
      </c>
      <c r="AK6" s="530"/>
      <c r="AL6" s="534" t="str">
        <f ca="1">IF(AND('Riesgos Gestion-Fiscal-Informa'!$K$23="Muy Alta",'Riesgos Gestion-Fiscal-Informa'!$O$23="Catastrófico"),CONCATENATE("R",'Riesgos Gestion-Fiscal-Informa'!$A$23),"")</f>
        <v/>
      </c>
      <c r="AM6" s="532"/>
      <c r="AO6" s="571" t="s">
        <v>882</v>
      </c>
      <c r="AP6" s="551"/>
      <c r="AQ6" s="551"/>
      <c r="AR6" s="551"/>
      <c r="AS6" s="551"/>
      <c r="AT6" s="552"/>
    </row>
    <row r="7" spans="2:46" ht="15" customHeight="1">
      <c r="B7" s="564"/>
      <c r="C7" s="346"/>
      <c r="D7" s="393"/>
      <c r="E7" s="404"/>
      <c r="F7" s="346"/>
      <c r="G7" s="346"/>
      <c r="H7" s="346"/>
      <c r="I7" s="393"/>
      <c r="J7" s="527"/>
      <c r="K7" s="528"/>
      <c r="L7" s="523"/>
      <c r="M7" s="528"/>
      <c r="N7" s="523"/>
      <c r="O7" s="524"/>
      <c r="P7" s="527"/>
      <c r="Q7" s="528"/>
      <c r="R7" s="523"/>
      <c r="S7" s="528"/>
      <c r="T7" s="523"/>
      <c r="U7" s="524"/>
      <c r="V7" s="527"/>
      <c r="W7" s="528"/>
      <c r="X7" s="523"/>
      <c r="Y7" s="528"/>
      <c r="Z7" s="523"/>
      <c r="AA7" s="524"/>
      <c r="AB7" s="527"/>
      <c r="AC7" s="528"/>
      <c r="AD7" s="523"/>
      <c r="AE7" s="528"/>
      <c r="AF7" s="523"/>
      <c r="AG7" s="524"/>
      <c r="AH7" s="527"/>
      <c r="AI7" s="528"/>
      <c r="AJ7" s="523"/>
      <c r="AK7" s="528"/>
      <c r="AL7" s="523"/>
      <c r="AM7" s="524"/>
      <c r="AN7" s="12"/>
      <c r="AO7" s="553"/>
      <c r="AP7" s="346"/>
      <c r="AQ7" s="346"/>
      <c r="AR7" s="346"/>
      <c r="AS7" s="346"/>
      <c r="AT7" s="554"/>
    </row>
    <row r="8" spans="2:46" ht="15" customHeight="1">
      <c r="B8" s="564"/>
      <c r="C8" s="346"/>
      <c r="D8" s="393"/>
      <c r="E8" s="404"/>
      <c r="F8" s="346"/>
      <c r="G8" s="346"/>
      <c r="H8" s="346"/>
      <c r="I8" s="393"/>
      <c r="J8" s="536" t="str">
        <f ca="1">IF(AND('Riesgos Gestion-Fiscal-Informa'!$K$29="Muy Alta",'Riesgos Gestion-Fiscal-Informa'!$O$29="Leve"),CONCATENATE("R",'Riesgos Gestion-Fiscal-Informa'!$A$29),"")</f>
        <v/>
      </c>
      <c r="K8" s="526"/>
      <c r="L8" s="537" t="str">
        <f ca="1">IF(AND('Riesgos Gestion-Fiscal-Informa'!$K$35="Muy Alta",'Riesgos Gestion-Fiscal-Informa'!$O$35="Leve"),CONCATENATE("R",'Riesgos Gestion-Fiscal-Informa'!$A$35),"")</f>
        <v/>
      </c>
      <c r="M8" s="526"/>
      <c r="N8" s="537" t="str">
        <f ca="1">IF(AND('Riesgos Gestion-Fiscal-Informa'!$K$41="Muy Alta",'Riesgos Gestion-Fiscal-Informa'!$O$41="Leve"),CONCATENATE("R",'Riesgos Gestion-Fiscal-Informa'!$A$41),"")</f>
        <v/>
      </c>
      <c r="O8" s="522"/>
      <c r="P8" s="536" t="str">
        <f ca="1">IF(AND('Riesgos Gestion-Fiscal-Informa'!$K$29="Muy Alta",'Riesgos Gestion-Fiscal-Informa'!$O$29="Menor"),CONCATENATE("R",'Riesgos Gestion-Fiscal-Informa'!$A$29),"")</f>
        <v/>
      </c>
      <c r="Q8" s="526"/>
      <c r="R8" s="537" t="str">
        <f ca="1">IF(AND('Riesgos Gestion-Fiscal-Informa'!$K$35="Muy Alta",'Riesgos Gestion-Fiscal-Informa'!$O$35="Menor"),CONCATENATE("R",'Riesgos Gestion-Fiscal-Informa'!$A$35),"")</f>
        <v/>
      </c>
      <c r="S8" s="526"/>
      <c r="T8" s="537" t="str">
        <f ca="1">IF(AND('Riesgos Gestion-Fiscal-Informa'!$K$41="Muy Alta",'Riesgos Gestion-Fiscal-Informa'!$O$41="Menor"),CONCATENATE("R",'Riesgos Gestion-Fiscal-Informa'!$A$41),"")</f>
        <v/>
      </c>
      <c r="U8" s="522"/>
      <c r="V8" s="536" t="str">
        <f ca="1">IF(AND('Riesgos Gestion-Fiscal-Informa'!$K$29="Muy Alta",'Riesgos Gestion-Fiscal-Informa'!$O$29="Moderado"),CONCATENATE("R",'Riesgos Gestion-Fiscal-Informa'!$A$29),"")</f>
        <v/>
      </c>
      <c r="W8" s="526"/>
      <c r="X8" s="537" t="str">
        <f ca="1">IF(AND('Riesgos Gestion-Fiscal-Informa'!$K$35="Muy Alta",'Riesgos Gestion-Fiscal-Informa'!$O$35="Moderado"),CONCATENATE("R",'Riesgos Gestion-Fiscal-Informa'!$A$35),"")</f>
        <v/>
      </c>
      <c r="Y8" s="526"/>
      <c r="Z8" s="537" t="str">
        <f ca="1">IF(AND('Riesgos Gestion-Fiscal-Informa'!$K$41="Muy Alta",'Riesgos Gestion-Fiscal-Informa'!$O$41="Moderado"),CONCATENATE("R",'Riesgos Gestion-Fiscal-Informa'!$A$41),"")</f>
        <v/>
      </c>
      <c r="AA8" s="522"/>
      <c r="AB8" s="536" t="str">
        <f ca="1">IF(AND('Riesgos Gestion-Fiscal-Informa'!$K$29="Muy Alta",'Riesgos Gestion-Fiscal-Informa'!$O$29="Mayor"),CONCATENATE("R",'Riesgos Gestion-Fiscal-Informa'!$A$29),"")</f>
        <v/>
      </c>
      <c r="AC8" s="526"/>
      <c r="AD8" s="537" t="str">
        <f ca="1">IF(AND('Riesgos Gestion-Fiscal-Informa'!$K$35="Muy Alta",'Riesgos Gestion-Fiscal-Informa'!$O$35="Mayor"),CONCATENATE("R",'Riesgos Gestion-Fiscal-Informa'!$A$35),"")</f>
        <v/>
      </c>
      <c r="AE8" s="526"/>
      <c r="AF8" s="537" t="str">
        <f ca="1">IF(AND('Riesgos Gestion-Fiscal-Informa'!$K$41="Muy Alta",'Riesgos Gestion-Fiscal-Informa'!$O$41="Mayor"),CONCATENATE("R",'Riesgos Gestion-Fiscal-Informa'!$A$41),"")</f>
        <v/>
      </c>
      <c r="AG8" s="522"/>
      <c r="AH8" s="538" t="str">
        <f ca="1">IF(AND('Riesgos Gestion-Fiscal-Informa'!$K$29="Muy Alta",'Riesgos Gestion-Fiscal-Informa'!$O$29="Catastrófico"),CONCATENATE("R",'Riesgos Gestion-Fiscal-Informa'!$A$29),"")</f>
        <v/>
      </c>
      <c r="AI8" s="526"/>
      <c r="AJ8" s="539" t="str">
        <f ca="1">IF(AND('Riesgos Gestion-Fiscal-Informa'!$K$35="Muy Alta",'Riesgos Gestion-Fiscal-Informa'!$O$35="Catastrófico"),CONCATENATE("R",'Riesgos Gestion-Fiscal-Informa'!$A$35),"")</f>
        <v/>
      </c>
      <c r="AK8" s="526"/>
      <c r="AL8" s="539" t="str">
        <f ca="1">IF(AND('Riesgos Gestion-Fiscal-Informa'!$K$41="Muy Alta",'Riesgos Gestion-Fiscal-Informa'!$O$41="Catastrófico"),CONCATENATE("R",'Riesgos Gestion-Fiscal-Informa'!$A$41),"")</f>
        <v/>
      </c>
      <c r="AM8" s="522"/>
      <c r="AN8" s="12"/>
      <c r="AO8" s="553"/>
      <c r="AP8" s="346"/>
      <c r="AQ8" s="346"/>
      <c r="AR8" s="346"/>
      <c r="AS8" s="346"/>
      <c r="AT8" s="554"/>
    </row>
    <row r="9" spans="2:46" ht="15" customHeight="1">
      <c r="B9" s="564"/>
      <c r="C9" s="346"/>
      <c r="D9" s="393"/>
      <c r="E9" s="404"/>
      <c r="F9" s="346"/>
      <c r="G9" s="346"/>
      <c r="H9" s="346"/>
      <c r="I9" s="393"/>
      <c r="J9" s="527"/>
      <c r="K9" s="528"/>
      <c r="L9" s="523"/>
      <c r="M9" s="528"/>
      <c r="N9" s="523"/>
      <c r="O9" s="524"/>
      <c r="P9" s="527"/>
      <c r="Q9" s="528"/>
      <c r="R9" s="523"/>
      <c r="S9" s="528"/>
      <c r="T9" s="523"/>
      <c r="U9" s="524"/>
      <c r="V9" s="527"/>
      <c r="W9" s="528"/>
      <c r="X9" s="523"/>
      <c r="Y9" s="528"/>
      <c r="Z9" s="523"/>
      <c r="AA9" s="524"/>
      <c r="AB9" s="527"/>
      <c r="AC9" s="528"/>
      <c r="AD9" s="523"/>
      <c r="AE9" s="528"/>
      <c r="AF9" s="523"/>
      <c r="AG9" s="524"/>
      <c r="AH9" s="527"/>
      <c r="AI9" s="528"/>
      <c r="AJ9" s="523"/>
      <c r="AK9" s="528"/>
      <c r="AL9" s="523"/>
      <c r="AM9" s="524"/>
      <c r="AN9" s="12"/>
      <c r="AO9" s="553"/>
      <c r="AP9" s="346"/>
      <c r="AQ9" s="346"/>
      <c r="AR9" s="346"/>
      <c r="AS9" s="346"/>
      <c r="AT9" s="554"/>
    </row>
    <row r="10" spans="2:46" ht="15" customHeight="1">
      <c r="B10" s="564"/>
      <c r="C10" s="346"/>
      <c r="D10" s="393"/>
      <c r="E10" s="404"/>
      <c r="F10" s="346"/>
      <c r="G10" s="346"/>
      <c r="H10" s="346"/>
      <c r="I10" s="393"/>
      <c r="J10" s="536" t="str">
        <f ca="1">IF(AND('Riesgos Gestion-Fiscal-Informa'!$K$47="Muy Alta",'Riesgos Gestion-Fiscal-Informa'!$O$47="Leve"),CONCATENATE("R",'Riesgos Gestion-Fiscal-Informa'!$A$47),"")</f>
        <v/>
      </c>
      <c r="K10" s="526"/>
      <c r="L10" s="537" t="str">
        <f ca="1">IF(AND('Riesgos Gestion-Fiscal-Informa'!$K$53="Muy Alta",'Riesgos Gestion-Fiscal-Informa'!$O$53="Leve"),CONCATENATE("R",'Riesgos Gestion-Fiscal-Informa'!$A$53),"")</f>
        <v/>
      </c>
      <c r="M10" s="526"/>
      <c r="N10" s="537" t="str">
        <f ca="1">IF(AND('Riesgos Gestion-Fiscal-Informa'!$K$59="Muy Alta",'Riesgos Gestion-Fiscal-Informa'!$O$59="Leve"),CONCATENATE("R",'Riesgos Gestion-Fiscal-Informa'!$A$59),"")</f>
        <v/>
      </c>
      <c r="O10" s="522"/>
      <c r="P10" s="536" t="str">
        <f ca="1">IF(AND('Riesgos Gestion-Fiscal-Informa'!$K$47="Muy Alta",'Riesgos Gestion-Fiscal-Informa'!$O$47="Menor"),CONCATENATE("R",'Riesgos Gestion-Fiscal-Informa'!$A$47),"")</f>
        <v/>
      </c>
      <c r="Q10" s="526"/>
      <c r="R10" s="537" t="str">
        <f ca="1">IF(AND('Riesgos Gestion-Fiscal-Informa'!$K$53="Muy Alta",'Riesgos Gestion-Fiscal-Informa'!$O$53="Menor"),CONCATENATE("R",'Riesgos Gestion-Fiscal-Informa'!$A$53),"")</f>
        <v/>
      </c>
      <c r="S10" s="526"/>
      <c r="T10" s="537" t="str">
        <f ca="1">IF(AND('Riesgos Gestion-Fiscal-Informa'!$K$59="Muy Alta",'Riesgos Gestion-Fiscal-Informa'!$O$59="Menor"),CONCATENATE("R",'Riesgos Gestion-Fiscal-Informa'!$A$59),"")</f>
        <v/>
      </c>
      <c r="U10" s="522"/>
      <c r="V10" s="536" t="str">
        <f ca="1">IF(AND('Riesgos Gestion-Fiscal-Informa'!$K$47="Muy Alta",'Riesgos Gestion-Fiscal-Informa'!$O$47="Moderado"),CONCATENATE("R",'Riesgos Gestion-Fiscal-Informa'!$A$47),"")</f>
        <v/>
      </c>
      <c r="W10" s="526"/>
      <c r="X10" s="537" t="str">
        <f ca="1">IF(AND('Riesgos Gestion-Fiscal-Informa'!$K$53="Muy Alta",'Riesgos Gestion-Fiscal-Informa'!$O$53="Moderado"),CONCATENATE("R",'Riesgos Gestion-Fiscal-Informa'!$A$53),"")</f>
        <v/>
      </c>
      <c r="Y10" s="526"/>
      <c r="Z10" s="537" t="str">
        <f ca="1">IF(AND('Riesgos Gestion-Fiscal-Informa'!$K$59="Muy Alta",'Riesgos Gestion-Fiscal-Informa'!$O$59="Moderado"),CONCATENATE("R",'Riesgos Gestion-Fiscal-Informa'!$A$59),"")</f>
        <v/>
      </c>
      <c r="AA10" s="522"/>
      <c r="AB10" s="536" t="str">
        <f ca="1">IF(AND('Riesgos Gestion-Fiscal-Informa'!$K$47="Muy Alta",'Riesgos Gestion-Fiscal-Informa'!$O$47="Mayor"),CONCATENATE("R",'Riesgos Gestion-Fiscal-Informa'!$A$47),"")</f>
        <v/>
      </c>
      <c r="AC10" s="526"/>
      <c r="AD10" s="537" t="str">
        <f ca="1">IF(AND('Riesgos Gestion-Fiscal-Informa'!$K$53="Muy Alta",'Riesgos Gestion-Fiscal-Informa'!$O$53="Mayor"),CONCATENATE("R",'Riesgos Gestion-Fiscal-Informa'!$A$53),"")</f>
        <v/>
      </c>
      <c r="AE10" s="526"/>
      <c r="AF10" s="537" t="str">
        <f ca="1">IF(AND('Riesgos Gestion-Fiscal-Informa'!$K$59="Muy Alta",'Riesgos Gestion-Fiscal-Informa'!$O$59="Mayor"),CONCATENATE("R",'Riesgos Gestion-Fiscal-Informa'!$A$59),"")</f>
        <v/>
      </c>
      <c r="AG10" s="522"/>
      <c r="AH10" s="538" t="str">
        <f ca="1">IF(AND('Riesgos Gestion-Fiscal-Informa'!$K$47="Muy Alta",'Riesgos Gestion-Fiscal-Informa'!$O$47="Catastrófico"),CONCATENATE("R",'Riesgos Gestion-Fiscal-Informa'!$A$47),"")</f>
        <v/>
      </c>
      <c r="AI10" s="526"/>
      <c r="AJ10" s="539" t="str">
        <f ca="1">IF(AND('Riesgos Gestion-Fiscal-Informa'!$K$53="Muy Alta",'Riesgos Gestion-Fiscal-Informa'!$O$53="Catastrófico"),CONCATENATE("R",'Riesgos Gestion-Fiscal-Informa'!$A$53),"")</f>
        <v/>
      </c>
      <c r="AK10" s="526"/>
      <c r="AL10" s="539" t="str">
        <f ca="1">IF(AND('Riesgos Gestion-Fiscal-Informa'!$K$59="Muy Alta",'Riesgos Gestion-Fiscal-Informa'!$O$59="Catastrófico"),CONCATENATE("R",'Riesgos Gestion-Fiscal-Informa'!$A$59),"")</f>
        <v/>
      </c>
      <c r="AM10" s="522"/>
      <c r="AN10" s="12"/>
      <c r="AO10" s="553"/>
      <c r="AP10" s="346"/>
      <c r="AQ10" s="346"/>
      <c r="AR10" s="346"/>
      <c r="AS10" s="346"/>
      <c r="AT10" s="554"/>
    </row>
    <row r="11" spans="2:46" ht="15" customHeight="1">
      <c r="B11" s="564"/>
      <c r="C11" s="346"/>
      <c r="D11" s="393"/>
      <c r="E11" s="404"/>
      <c r="F11" s="346"/>
      <c r="G11" s="346"/>
      <c r="H11" s="346"/>
      <c r="I11" s="393"/>
      <c r="J11" s="527"/>
      <c r="K11" s="528"/>
      <c r="L11" s="523"/>
      <c r="M11" s="528"/>
      <c r="N11" s="523"/>
      <c r="O11" s="524"/>
      <c r="P11" s="527"/>
      <c r="Q11" s="528"/>
      <c r="R11" s="523"/>
      <c r="S11" s="528"/>
      <c r="T11" s="523"/>
      <c r="U11" s="524"/>
      <c r="V11" s="527"/>
      <c r="W11" s="528"/>
      <c r="X11" s="523"/>
      <c r="Y11" s="528"/>
      <c r="Z11" s="523"/>
      <c r="AA11" s="524"/>
      <c r="AB11" s="527"/>
      <c r="AC11" s="528"/>
      <c r="AD11" s="523"/>
      <c r="AE11" s="528"/>
      <c r="AF11" s="523"/>
      <c r="AG11" s="524"/>
      <c r="AH11" s="527"/>
      <c r="AI11" s="528"/>
      <c r="AJ11" s="523"/>
      <c r="AK11" s="528"/>
      <c r="AL11" s="523"/>
      <c r="AM11" s="524"/>
      <c r="AN11" s="12"/>
      <c r="AO11" s="553"/>
      <c r="AP11" s="346"/>
      <c r="AQ11" s="346"/>
      <c r="AR11" s="346"/>
      <c r="AS11" s="346"/>
      <c r="AT11" s="554"/>
    </row>
    <row r="12" spans="2:46" ht="15" customHeight="1">
      <c r="B12" s="564"/>
      <c r="C12" s="346"/>
      <c r="D12" s="393"/>
      <c r="E12" s="404"/>
      <c r="F12" s="346"/>
      <c r="G12" s="346"/>
      <c r="H12" s="346"/>
      <c r="I12" s="393"/>
      <c r="J12" s="536" t="str">
        <f ca="1">IF(AND('Riesgos Gestion-Fiscal-Informa'!$K$65="Muy Alta",'Riesgos Gestion-Fiscal-Informa'!$O$65="Leve"),CONCATENATE("R",'Riesgos Gestion-Fiscal-Informa'!$A$65),"")</f>
        <v/>
      </c>
      <c r="K12" s="526"/>
      <c r="L12" s="537" t="str">
        <f>IF(AND('Riesgos Gestion-Fiscal-Informa'!$K$71="Muy Alta",'Riesgos Gestion-Fiscal-Informa'!$O$71="Leve"),CONCATENATE("R",'Riesgos Gestion-Fiscal-Informa'!#REF!),"")</f>
        <v/>
      </c>
      <c r="M12" s="526"/>
      <c r="N12" s="537" t="str">
        <f>IF(AND('Riesgos Gestion-Fiscal-Informa'!$K$77="Muy Alta",'Riesgos Gestion-Fiscal-Informa'!$O$77="Leve"),CONCATENATE("R",'Riesgos Gestion-Fiscal-Informa'!$A$77),"")</f>
        <v/>
      </c>
      <c r="O12" s="522"/>
      <c r="P12" s="536" t="str">
        <f ca="1">IF(AND('Riesgos Gestion-Fiscal-Informa'!$K$65="Muy Alta",'Riesgos Gestion-Fiscal-Informa'!$O$65="Menor"),CONCATENATE("R",'Riesgos Gestion-Fiscal-Informa'!$A$65),"")</f>
        <v/>
      </c>
      <c r="Q12" s="526"/>
      <c r="R12" s="537" t="str">
        <f>IF(AND('Riesgos Gestion-Fiscal-Informa'!$K$71="Muy Alta",'Riesgos Gestion-Fiscal-Informa'!$O$71="Menor"),CONCATENATE("R",'Riesgos Gestion-Fiscal-Informa'!#REF!),"")</f>
        <v/>
      </c>
      <c r="S12" s="526"/>
      <c r="T12" s="537" t="str">
        <f>IF(AND('Riesgos Gestion-Fiscal-Informa'!$K$77="Muy Alta",'Riesgos Gestion-Fiscal-Informa'!$O$77="Menor"),CONCATENATE("R",'Riesgos Gestion-Fiscal-Informa'!$A$77),"")</f>
        <v/>
      </c>
      <c r="U12" s="522"/>
      <c r="V12" s="536" t="str">
        <f ca="1">IF(AND('Riesgos Gestion-Fiscal-Informa'!$K$65="Muy Alta",'Riesgos Gestion-Fiscal-Informa'!$O$65="Moderado"),CONCATENATE("R",'Riesgos Gestion-Fiscal-Informa'!$A$65),"")</f>
        <v/>
      </c>
      <c r="W12" s="526"/>
      <c r="X12" s="537" t="str">
        <f>IF(AND('Riesgos Gestion-Fiscal-Informa'!$K$71="Muy Alta",'Riesgos Gestion-Fiscal-Informa'!$O$71="Moderado"),CONCATENATE("R",'Riesgos Gestion-Fiscal-Informa'!#REF!),"")</f>
        <v/>
      </c>
      <c r="Y12" s="526"/>
      <c r="Z12" s="537" t="str">
        <f>IF(AND('Riesgos Gestion-Fiscal-Informa'!$K$77="Muy Alta",'Riesgos Gestion-Fiscal-Informa'!$O$77="Moderado"),CONCATENATE("R",'Riesgos Gestion-Fiscal-Informa'!$A$77),"")</f>
        <v/>
      </c>
      <c r="AA12" s="522"/>
      <c r="AB12" s="536" t="str">
        <f ca="1">IF(AND('Riesgos Gestion-Fiscal-Informa'!$K$65="Muy Alta",'Riesgos Gestion-Fiscal-Informa'!$O$65="Mayor"),CONCATENATE("R",'Riesgos Gestion-Fiscal-Informa'!$A$65),"")</f>
        <v/>
      </c>
      <c r="AC12" s="526"/>
      <c r="AD12" s="537" t="str">
        <f>IF(AND('Riesgos Gestion-Fiscal-Informa'!$K$71="Muy Alta",'Riesgos Gestion-Fiscal-Informa'!$O$71="Mayor"),CONCATENATE("R",'Riesgos Gestion-Fiscal-Informa'!#REF!),"")</f>
        <v/>
      </c>
      <c r="AE12" s="526"/>
      <c r="AF12" s="537" t="str">
        <f>IF(AND('Riesgos Gestion-Fiscal-Informa'!$K$77="Muy Alta",'Riesgos Gestion-Fiscal-Informa'!$O$77="Mayor"),CONCATENATE("R",'Riesgos Gestion-Fiscal-Informa'!$A$77),"")</f>
        <v/>
      </c>
      <c r="AG12" s="522"/>
      <c r="AH12" s="538" t="str">
        <f ca="1">IF(AND('Riesgos Gestion-Fiscal-Informa'!$K$65="Muy Alta",'Riesgos Gestion-Fiscal-Informa'!$O$65="Catastrófico"),CONCATENATE("R",'Riesgos Gestion-Fiscal-Informa'!$A$65),"")</f>
        <v/>
      </c>
      <c r="AI12" s="526"/>
      <c r="AJ12" s="539" t="str">
        <f>IF(AND('Riesgos Gestion-Fiscal-Informa'!$K$71="Muy Alta",'Riesgos Gestion-Fiscal-Informa'!$O$71="Catastrófico"),CONCATENATE("R",'Riesgos Gestion-Fiscal-Informa'!#REF!),"")</f>
        <v/>
      </c>
      <c r="AK12" s="526"/>
      <c r="AL12" s="539" t="str">
        <f>IF(AND('Riesgos Gestion-Fiscal-Informa'!$K$77="Muy Alta",'Riesgos Gestion-Fiscal-Informa'!$O$77="Catastrófico"),CONCATENATE("R",'Riesgos Gestion-Fiscal-Informa'!$A$77),"")</f>
        <v/>
      </c>
      <c r="AM12" s="522"/>
      <c r="AN12" s="12"/>
      <c r="AO12" s="553"/>
      <c r="AP12" s="346"/>
      <c r="AQ12" s="346"/>
      <c r="AR12" s="346"/>
      <c r="AS12" s="346"/>
      <c r="AT12" s="554"/>
    </row>
    <row r="13" spans="2:46" ht="15.75" customHeight="1">
      <c r="B13" s="564"/>
      <c r="C13" s="346"/>
      <c r="D13" s="393"/>
      <c r="E13" s="542"/>
      <c r="F13" s="543"/>
      <c r="G13" s="543"/>
      <c r="H13" s="543"/>
      <c r="I13" s="544"/>
      <c r="J13" s="527"/>
      <c r="K13" s="528"/>
      <c r="L13" s="523"/>
      <c r="M13" s="528"/>
      <c r="N13" s="523"/>
      <c r="O13" s="524"/>
      <c r="P13" s="527"/>
      <c r="Q13" s="528"/>
      <c r="R13" s="523"/>
      <c r="S13" s="528"/>
      <c r="T13" s="523"/>
      <c r="U13" s="524"/>
      <c r="V13" s="527"/>
      <c r="W13" s="528"/>
      <c r="X13" s="523"/>
      <c r="Y13" s="528"/>
      <c r="Z13" s="523"/>
      <c r="AA13" s="524"/>
      <c r="AB13" s="527"/>
      <c r="AC13" s="528"/>
      <c r="AD13" s="523"/>
      <c r="AE13" s="528"/>
      <c r="AF13" s="523"/>
      <c r="AG13" s="524"/>
      <c r="AH13" s="542"/>
      <c r="AI13" s="547"/>
      <c r="AJ13" s="546"/>
      <c r="AK13" s="547"/>
      <c r="AL13" s="546"/>
      <c r="AM13" s="544"/>
      <c r="AN13" s="12"/>
      <c r="AO13" s="555"/>
      <c r="AP13" s="556"/>
      <c r="AQ13" s="556"/>
      <c r="AR13" s="556"/>
      <c r="AS13" s="556"/>
      <c r="AT13" s="557"/>
    </row>
    <row r="14" spans="2:46" ht="15" customHeight="1">
      <c r="B14" s="564"/>
      <c r="C14" s="346"/>
      <c r="D14" s="393"/>
      <c r="E14" s="540" t="s">
        <v>883</v>
      </c>
      <c r="F14" s="541"/>
      <c r="G14" s="541"/>
      <c r="H14" s="541"/>
      <c r="I14" s="541"/>
      <c r="J14" s="545" t="str">
        <f ca="1">IF(AND('Riesgos Gestion-Fiscal-Informa'!$K$11="Alta",'Riesgos Gestion-Fiscal-Informa'!$O$11="Leve"),CONCATENATE("R",'Riesgos Gestion-Fiscal-Informa'!$A$11),"")</f>
        <v/>
      </c>
      <c r="K14" s="530"/>
      <c r="L14" s="549" t="str">
        <f ca="1">IF(AND('Riesgos Gestion-Fiscal-Informa'!$K$17="Alta",'Riesgos Gestion-Fiscal-Informa'!$O$17="Leve"),CONCATENATE("R",'Riesgos Gestion-Fiscal-Informa'!$A$17),"")</f>
        <v/>
      </c>
      <c r="M14" s="530"/>
      <c r="N14" s="549" t="str">
        <f ca="1">IF(AND('Riesgos Gestion-Fiscal-Informa'!$K$23="Alta",'Riesgos Gestion-Fiscal-Informa'!$O$23="Leve"),CONCATENATE("R",'Riesgos Gestion-Fiscal-Informa'!$A$23),"")</f>
        <v/>
      </c>
      <c r="O14" s="532"/>
      <c r="P14" s="545" t="str">
        <f ca="1">IF(AND('Riesgos Gestion-Fiscal-Informa'!$K$11="Alta",'Riesgos Gestion-Fiscal-Informa'!$O$11="Menor"),CONCATENATE("R",'Riesgos Gestion-Fiscal-Informa'!$A$11),"")</f>
        <v/>
      </c>
      <c r="Q14" s="530"/>
      <c r="R14" s="549" t="str">
        <f ca="1">IF(AND('Riesgos Gestion-Fiscal-Informa'!$K$17="Alta",'Riesgos Gestion-Fiscal-Informa'!$O$17="Menor"),CONCATENATE("R",'Riesgos Gestion-Fiscal-Informa'!$A$17),"")</f>
        <v/>
      </c>
      <c r="S14" s="530"/>
      <c r="T14" s="549" t="str">
        <f ca="1">IF(AND('Riesgos Gestion-Fiscal-Informa'!$K$23="Alta",'Riesgos Gestion-Fiscal-Informa'!$O$23="Menor"),CONCATENATE("R",'Riesgos Gestion-Fiscal-Informa'!$A$23),"")</f>
        <v/>
      </c>
      <c r="U14" s="532"/>
      <c r="V14" s="529" t="str">
        <f ca="1">IF(AND('Riesgos Gestion-Fiscal-Informa'!$K$11="Alta",'Riesgos Gestion-Fiscal-Informa'!$O$11="Moderado"),CONCATENATE("R",'Riesgos Gestion-Fiscal-Informa'!$A$11),"")</f>
        <v/>
      </c>
      <c r="W14" s="530"/>
      <c r="X14" s="531" t="str">
        <f ca="1">IF(AND('Riesgos Gestion-Fiscal-Informa'!$K$17="Alta",'Riesgos Gestion-Fiscal-Informa'!$O$17="Moderado"),CONCATENATE("R",'Riesgos Gestion-Fiscal-Informa'!$A$17),"")</f>
        <v/>
      </c>
      <c r="Y14" s="530"/>
      <c r="Z14" s="531" t="str">
        <f ca="1">IF(AND('Riesgos Gestion-Fiscal-Informa'!$K$23="Alta",'Riesgos Gestion-Fiscal-Informa'!$O$23="Moderado"),CONCATENATE("R",'Riesgos Gestion-Fiscal-Informa'!$A$23),"")</f>
        <v/>
      </c>
      <c r="AA14" s="532"/>
      <c r="AB14" s="529" t="str">
        <f ca="1">IF(AND('Riesgos Gestion-Fiscal-Informa'!$K$11="Alta",'Riesgos Gestion-Fiscal-Informa'!$O$11="Mayor"),CONCATENATE("R",'Riesgos Gestion-Fiscal-Informa'!$A$11),"")</f>
        <v/>
      </c>
      <c r="AC14" s="530"/>
      <c r="AD14" s="531" t="str">
        <f ca="1">IF(AND('Riesgos Gestion-Fiscal-Informa'!$K$17="Alta",'Riesgos Gestion-Fiscal-Informa'!$O$17="Mayor"),CONCATENATE("R",'Riesgos Gestion-Fiscal-Informa'!$A$17),"")</f>
        <v/>
      </c>
      <c r="AE14" s="530"/>
      <c r="AF14" s="531" t="str">
        <f ca="1">IF(AND('Riesgos Gestion-Fiscal-Informa'!$K$23="Alta",'Riesgos Gestion-Fiscal-Informa'!$O$23="Mayor"),CONCATENATE("R",'Riesgos Gestion-Fiscal-Informa'!$A$23),"")</f>
        <v/>
      </c>
      <c r="AG14" s="532"/>
      <c r="AH14" s="533" t="str">
        <f ca="1">IF(AND('Riesgos Gestion-Fiscal-Informa'!$K$11="Alta",'Riesgos Gestion-Fiscal-Informa'!$O$11="Catastrófico"),CONCATENATE("R",'Riesgos Gestion-Fiscal-Informa'!$A$11),"")</f>
        <v/>
      </c>
      <c r="AI14" s="530"/>
      <c r="AJ14" s="534" t="str">
        <f ca="1">IF(AND('Riesgos Gestion-Fiscal-Informa'!$K$17="Alta",'Riesgos Gestion-Fiscal-Informa'!$O$17="Catastrófico"),CONCATENATE("R",'Riesgos Gestion-Fiscal-Informa'!$A$17),"")</f>
        <v/>
      </c>
      <c r="AK14" s="530"/>
      <c r="AL14" s="534" t="str">
        <f ca="1">IF(AND('Riesgos Gestion-Fiscal-Informa'!$K$23="Alta",'Riesgos Gestion-Fiscal-Informa'!$O$23="Catastrófico"),CONCATENATE("R",'Riesgos Gestion-Fiscal-Informa'!$A$23),"")</f>
        <v/>
      </c>
      <c r="AM14" s="532"/>
      <c r="AN14" s="12"/>
      <c r="AO14" s="573" t="s">
        <v>884</v>
      </c>
      <c r="AP14" s="551"/>
      <c r="AQ14" s="551"/>
      <c r="AR14" s="551"/>
      <c r="AS14" s="551"/>
      <c r="AT14" s="552"/>
    </row>
    <row r="15" spans="2:46" ht="15" customHeight="1">
      <c r="B15" s="564"/>
      <c r="C15" s="346"/>
      <c r="D15" s="393"/>
      <c r="E15" s="404"/>
      <c r="F15" s="346"/>
      <c r="G15" s="346"/>
      <c r="H15" s="346"/>
      <c r="I15" s="346"/>
      <c r="J15" s="527"/>
      <c r="K15" s="528"/>
      <c r="L15" s="523"/>
      <c r="M15" s="528"/>
      <c r="N15" s="523"/>
      <c r="O15" s="524"/>
      <c r="P15" s="527"/>
      <c r="Q15" s="528"/>
      <c r="R15" s="523"/>
      <c r="S15" s="528"/>
      <c r="T15" s="523"/>
      <c r="U15" s="524"/>
      <c r="V15" s="527"/>
      <c r="W15" s="528"/>
      <c r="X15" s="523"/>
      <c r="Y15" s="528"/>
      <c r="Z15" s="523"/>
      <c r="AA15" s="524"/>
      <c r="AB15" s="527"/>
      <c r="AC15" s="528"/>
      <c r="AD15" s="523"/>
      <c r="AE15" s="528"/>
      <c r="AF15" s="523"/>
      <c r="AG15" s="524"/>
      <c r="AH15" s="527"/>
      <c r="AI15" s="528"/>
      <c r="AJ15" s="523"/>
      <c r="AK15" s="528"/>
      <c r="AL15" s="523"/>
      <c r="AM15" s="524"/>
      <c r="AN15" s="12"/>
      <c r="AO15" s="553"/>
      <c r="AP15" s="346"/>
      <c r="AQ15" s="346"/>
      <c r="AR15" s="346"/>
      <c r="AS15" s="346"/>
      <c r="AT15" s="554"/>
    </row>
    <row r="16" spans="2:46" ht="15" customHeight="1">
      <c r="B16" s="564"/>
      <c r="C16" s="346"/>
      <c r="D16" s="393"/>
      <c r="E16" s="404"/>
      <c r="F16" s="346"/>
      <c r="G16" s="346"/>
      <c r="H16" s="346"/>
      <c r="I16" s="346"/>
      <c r="J16" s="525" t="str">
        <f ca="1">IF(AND('Riesgos Gestion-Fiscal-Informa'!$K$29="Alta",'Riesgos Gestion-Fiscal-Informa'!$O$29="Leve"),CONCATENATE("R",'Riesgos Gestion-Fiscal-Informa'!$A$29),"")</f>
        <v/>
      </c>
      <c r="K16" s="526"/>
      <c r="L16" s="521" t="str">
        <f ca="1">IF(AND('Riesgos Gestion-Fiscal-Informa'!$K$35="Alta",'Riesgos Gestion-Fiscal-Informa'!$O$35="Leve"),CONCATENATE("R",'Riesgos Gestion-Fiscal-Informa'!$A$35),"")</f>
        <v/>
      </c>
      <c r="M16" s="526"/>
      <c r="N16" s="521" t="str">
        <f ca="1">IF(AND('Riesgos Gestion-Fiscal-Informa'!$K$41="Alta",'Riesgos Gestion-Fiscal-Informa'!$O$41="Leve"),CONCATENATE("R",'Riesgos Gestion-Fiscal-Informa'!$A$41),"")</f>
        <v/>
      </c>
      <c r="O16" s="522"/>
      <c r="P16" s="525" t="str">
        <f ca="1">IF(AND('Riesgos Gestion-Fiscal-Informa'!$K$29="Alta",'Riesgos Gestion-Fiscal-Informa'!$O$29="Menor"),CONCATENATE("R",'Riesgos Gestion-Fiscal-Informa'!$A$29),"")</f>
        <v/>
      </c>
      <c r="Q16" s="526"/>
      <c r="R16" s="521" t="str">
        <f ca="1">IF(AND('Riesgos Gestion-Fiscal-Informa'!$K$35="Alta",'Riesgos Gestion-Fiscal-Informa'!$O$35="Menor"),CONCATENATE("R",'Riesgos Gestion-Fiscal-Informa'!$A$35),"")</f>
        <v/>
      </c>
      <c r="S16" s="526"/>
      <c r="T16" s="521" t="str">
        <f ca="1">IF(AND('Riesgos Gestion-Fiscal-Informa'!$K$41="Alta",'Riesgos Gestion-Fiscal-Informa'!$O$41="Menor"),CONCATENATE("R",'Riesgos Gestion-Fiscal-Informa'!$A$41),"")</f>
        <v/>
      </c>
      <c r="U16" s="522"/>
      <c r="V16" s="536" t="str">
        <f ca="1">IF(AND('Riesgos Gestion-Fiscal-Informa'!$K$29="Alta",'Riesgos Gestion-Fiscal-Informa'!$O$29="Moderado"),CONCATENATE("R",'Riesgos Gestion-Fiscal-Informa'!$A$29),"")</f>
        <v/>
      </c>
      <c r="W16" s="526"/>
      <c r="X16" s="537" t="str">
        <f ca="1">IF(AND('Riesgos Gestion-Fiscal-Informa'!$K$35="Alta",'Riesgos Gestion-Fiscal-Informa'!$O$35="Moderado"),CONCATENATE("R",'Riesgos Gestion-Fiscal-Informa'!$A$35),"")</f>
        <v/>
      </c>
      <c r="Y16" s="526"/>
      <c r="Z16" s="537" t="str">
        <f ca="1">IF(AND('Riesgos Gestion-Fiscal-Informa'!$K$41="Alta",'Riesgos Gestion-Fiscal-Informa'!$O$41="Moderado"),CONCATENATE("R",'Riesgos Gestion-Fiscal-Informa'!$A$41),"")</f>
        <v/>
      </c>
      <c r="AA16" s="522"/>
      <c r="AB16" s="536" t="str">
        <f ca="1">IF(AND('Riesgos Gestion-Fiscal-Informa'!$K$29="Alta",'Riesgos Gestion-Fiscal-Informa'!$O$29="Mayor"),CONCATENATE("R",'Riesgos Gestion-Fiscal-Informa'!$A$29),"")</f>
        <v/>
      </c>
      <c r="AC16" s="526"/>
      <c r="AD16" s="537" t="str">
        <f ca="1">IF(AND('Riesgos Gestion-Fiscal-Informa'!$K$35="Alta",'Riesgos Gestion-Fiscal-Informa'!$O$35="Mayor"),CONCATENATE("R",'Riesgos Gestion-Fiscal-Informa'!$A$35),"")</f>
        <v/>
      </c>
      <c r="AE16" s="526"/>
      <c r="AF16" s="537" t="str">
        <f ca="1">IF(AND('Riesgos Gestion-Fiscal-Informa'!$K$41="Alta",'Riesgos Gestion-Fiscal-Informa'!$O$41="Mayor"),CONCATENATE("R",'Riesgos Gestion-Fiscal-Informa'!$A$41),"")</f>
        <v/>
      </c>
      <c r="AG16" s="522"/>
      <c r="AH16" s="538" t="str">
        <f ca="1">IF(AND('Riesgos Gestion-Fiscal-Informa'!$K$29="Alta",'Riesgos Gestion-Fiscal-Informa'!$O$29="Catastrófico"),CONCATENATE("R",'Riesgos Gestion-Fiscal-Informa'!$A$29),"")</f>
        <v/>
      </c>
      <c r="AI16" s="526"/>
      <c r="AJ16" s="539" t="str">
        <f ca="1">IF(AND('Riesgos Gestion-Fiscal-Informa'!$K$35="Alta",'Riesgos Gestion-Fiscal-Informa'!$O$35="Catastrófico"),CONCATENATE("R",'Riesgos Gestion-Fiscal-Informa'!$A$35),"")</f>
        <v/>
      </c>
      <c r="AK16" s="526"/>
      <c r="AL16" s="539" t="str">
        <f ca="1">IF(AND('Riesgos Gestion-Fiscal-Informa'!$K$41="Alta",'Riesgos Gestion-Fiscal-Informa'!$O$41="Catastrófico"),CONCATENATE("R",'Riesgos Gestion-Fiscal-Informa'!$A$41),"")</f>
        <v/>
      </c>
      <c r="AM16" s="522"/>
      <c r="AN16" s="12"/>
      <c r="AO16" s="553"/>
      <c r="AP16" s="346"/>
      <c r="AQ16" s="346"/>
      <c r="AR16" s="346"/>
      <c r="AS16" s="346"/>
      <c r="AT16" s="554"/>
    </row>
    <row r="17" spans="2:46" ht="15" customHeight="1">
      <c r="B17" s="564"/>
      <c r="C17" s="346"/>
      <c r="D17" s="393"/>
      <c r="E17" s="404"/>
      <c r="F17" s="346"/>
      <c r="G17" s="346"/>
      <c r="H17" s="346"/>
      <c r="I17" s="346"/>
      <c r="J17" s="527"/>
      <c r="K17" s="528"/>
      <c r="L17" s="523"/>
      <c r="M17" s="528"/>
      <c r="N17" s="523"/>
      <c r="O17" s="524"/>
      <c r="P17" s="527"/>
      <c r="Q17" s="528"/>
      <c r="R17" s="523"/>
      <c r="S17" s="528"/>
      <c r="T17" s="523"/>
      <c r="U17" s="524"/>
      <c r="V17" s="527"/>
      <c r="W17" s="528"/>
      <c r="X17" s="523"/>
      <c r="Y17" s="528"/>
      <c r="Z17" s="523"/>
      <c r="AA17" s="524"/>
      <c r="AB17" s="527"/>
      <c r="AC17" s="528"/>
      <c r="AD17" s="523"/>
      <c r="AE17" s="528"/>
      <c r="AF17" s="523"/>
      <c r="AG17" s="524"/>
      <c r="AH17" s="527"/>
      <c r="AI17" s="528"/>
      <c r="AJ17" s="523"/>
      <c r="AK17" s="528"/>
      <c r="AL17" s="523"/>
      <c r="AM17" s="524"/>
      <c r="AN17" s="12"/>
      <c r="AO17" s="553"/>
      <c r="AP17" s="346"/>
      <c r="AQ17" s="346"/>
      <c r="AR17" s="346"/>
      <c r="AS17" s="346"/>
      <c r="AT17" s="554"/>
    </row>
    <row r="18" spans="2:46" ht="15" customHeight="1">
      <c r="B18" s="564"/>
      <c r="C18" s="346"/>
      <c r="D18" s="393"/>
      <c r="E18" s="404"/>
      <c r="F18" s="346"/>
      <c r="G18" s="346"/>
      <c r="H18" s="346"/>
      <c r="I18" s="346"/>
      <c r="J18" s="525" t="str">
        <f ca="1">IF(AND('Riesgos Gestion-Fiscal-Informa'!$K$47="Alta",'Riesgos Gestion-Fiscal-Informa'!$O$47="Leve"),CONCATENATE("R",'Riesgos Gestion-Fiscal-Informa'!$A$47),"")</f>
        <v/>
      </c>
      <c r="K18" s="526"/>
      <c r="L18" s="521" t="str">
        <f ca="1">IF(AND('Riesgos Gestion-Fiscal-Informa'!$K$53="Alta",'Riesgos Gestion-Fiscal-Informa'!$O$53="Leve"),CONCATENATE("R",'Riesgos Gestion-Fiscal-Informa'!$A$53),"")</f>
        <v/>
      </c>
      <c r="M18" s="526"/>
      <c r="N18" s="521" t="str">
        <f ca="1">IF(AND('Riesgos Gestion-Fiscal-Informa'!$K$59="Alta",'Riesgos Gestion-Fiscal-Informa'!$O$59="Leve"),CONCATENATE("R",'Riesgos Gestion-Fiscal-Informa'!$A$59),"")</f>
        <v/>
      </c>
      <c r="O18" s="522"/>
      <c r="P18" s="525" t="str">
        <f ca="1">IF(AND('Riesgos Gestion-Fiscal-Informa'!$K$47="Alta",'Riesgos Gestion-Fiscal-Informa'!$O$47="Menor"),CONCATENATE("R",'Riesgos Gestion-Fiscal-Informa'!$A$47),"")</f>
        <v/>
      </c>
      <c r="Q18" s="526"/>
      <c r="R18" s="521" t="str">
        <f ca="1">IF(AND('Riesgos Gestion-Fiscal-Informa'!$K$53="Alta",'Riesgos Gestion-Fiscal-Informa'!$O$53="Menor"),CONCATENATE("R",'Riesgos Gestion-Fiscal-Informa'!$A$53),"")</f>
        <v/>
      </c>
      <c r="S18" s="526"/>
      <c r="T18" s="521" t="str">
        <f ca="1">IF(AND('Riesgos Gestion-Fiscal-Informa'!$K$59="Alta",'Riesgos Gestion-Fiscal-Informa'!$O$59="Menor"),CONCATENATE("R",'Riesgos Gestion-Fiscal-Informa'!$A$59),"")</f>
        <v/>
      </c>
      <c r="U18" s="522"/>
      <c r="V18" s="536" t="str">
        <f ca="1">IF(AND('Riesgos Gestion-Fiscal-Informa'!$K$47="Alta",'Riesgos Gestion-Fiscal-Informa'!$O$47="Moderado"),CONCATENATE("R",'Riesgos Gestion-Fiscal-Informa'!$A$47),"")</f>
        <v/>
      </c>
      <c r="W18" s="526"/>
      <c r="X18" s="537" t="str">
        <f ca="1">IF(AND('Riesgos Gestion-Fiscal-Informa'!$K$53="Alta",'Riesgos Gestion-Fiscal-Informa'!$O$53="Moderado"),CONCATENATE("R",'Riesgos Gestion-Fiscal-Informa'!$A$53),"")</f>
        <v/>
      </c>
      <c r="Y18" s="526"/>
      <c r="Z18" s="537" t="str">
        <f ca="1">IF(AND('Riesgos Gestion-Fiscal-Informa'!$K$59="Alta",'Riesgos Gestion-Fiscal-Informa'!$O$59="Moderado"),CONCATENATE("R",'Riesgos Gestion-Fiscal-Informa'!$A$59),"")</f>
        <v/>
      </c>
      <c r="AA18" s="522"/>
      <c r="AB18" s="536" t="str">
        <f ca="1">IF(AND('Riesgos Gestion-Fiscal-Informa'!$K$47="Alta",'Riesgos Gestion-Fiscal-Informa'!$O$47="Mayor"),CONCATENATE("R",'Riesgos Gestion-Fiscal-Informa'!$A$47),"")</f>
        <v/>
      </c>
      <c r="AC18" s="526"/>
      <c r="AD18" s="537" t="str">
        <f ca="1">IF(AND('Riesgos Gestion-Fiscal-Informa'!$K$53="Alta",'Riesgos Gestion-Fiscal-Informa'!$O$53="Mayor"),CONCATENATE("R",'Riesgos Gestion-Fiscal-Informa'!$A$53),"")</f>
        <v/>
      </c>
      <c r="AE18" s="526"/>
      <c r="AF18" s="537" t="str">
        <f ca="1">IF(AND('Riesgos Gestion-Fiscal-Informa'!$K$59="Alta",'Riesgos Gestion-Fiscal-Informa'!$O$59="Mayor"),CONCATENATE("R",'Riesgos Gestion-Fiscal-Informa'!$A$59),"")</f>
        <v/>
      </c>
      <c r="AG18" s="522"/>
      <c r="AH18" s="538" t="str">
        <f ca="1">IF(AND('Riesgos Gestion-Fiscal-Informa'!$K$47="Alta",'Riesgos Gestion-Fiscal-Informa'!$O$47="Catastrófico"),CONCATENATE("R",'Riesgos Gestion-Fiscal-Informa'!$A$47),"")</f>
        <v/>
      </c>
      <c r="AI18" s="526"/>
      <c r="AJ18" s="539" t="str">
        <f ca="1">IF(AND('Riesgos Gestion-Fiscal-Informa'!$K$53="Alta",'Riesgos Gestion-Fiscal-Informa'!$O$53="Catastrófico"),CONCATENATE("R",'Riesgos Gestion-Fiscal-Informa'!$A$53),"")</f>
        <v/>
      </c>
      <c r="AK18" s="526"/>
      <c r="AL18" s="539" t="str">
        <f ca="1">IF(AND('Riesgos Gestion-Fiscal-Informa'!$K$59="Alta",'Riesgos Gestion-Fiscal-Informa'!$O$59="Catastrófico"),CONCATENATE("R",'Riesgos Gestion-Fiscal-Informa'!$A$59),"")</f>
        <v/>
      </c>
      <c r="AM18" s="522"/>
      <c r="AN18" s="12"/>
      <c r="AO18" s="553"/>
      <c r="AP18" s="346"/>
      <c r="AQ18" s="346"/>
      <c r="AR18" s="346"/>
      <c r="AS18" s="346"/>
      <c r="AT18" s="554"/>
    </row>
    <row r="19" spans="2:46" ht="15" customHeight="1">
      <c r="B19" s="564"/>
      <c r="C19" s="346"/>
      <c r="D19" s="393"/>
      <c r="E19" s="404"/>
      <c r="F19" s="346"/>
      <c r="G19" s="346"/>
      <c r="H19" s="346"/>
      <c r="I19" s="346"/>
      <c r="J19" s="527"/>
      <c r="K19" s="528"/>
      <c r="L19" s="523"/>
      <c r="M19" s="528"/>
      <c r="N19" s="523"/>
      <c r="O19" s="524"/>
      <c r="P19" s="527"/>
      <c r="Q19" s="528"/>
      <c r="R19" s="523"/>
      <c r="S19" s="528"/>
      <c r="T19" s="523"/>
      <c r="U19" s="524"/>
      <c r="V19" s="527"/>
      <c r="W19" s="528"/>
      <c r="X19" s="523"/>
      <c r="Y19" s="528"/>
      <c r="Z19" s="523"/>
      <c r="AA19" s="524"/>
      <c r="AB19" s="527"/>
      <c r="AC19" s="528"/>
      <c r="AD19" s="523"/>
      <c r="AE19" s="528"/>
      <c r="AF19" s="523"/>
      <c r="AG19" s="524"/>
      <c r="AH19" s="527"/>
      <c r="AI19" s="528"/>
      <c r="AJ19" s="523"/>
      <c r="AK19" s="528"/>
      <c r="AL19" s="523"/>
      <c r="AM19" s="524"/>
      <c r="AN19" s="12"/>
      <c r="AO19" s="553"/>
      <c r="AP19" s="346"/>
      <c r="AQ19" s="346"/>
      <c r="AR19" s="346"/>
      <c r="AS19" s="346"/>
      <c r="AT19" s="554"/>
    </row>
    <row r="20" spans="2:46" ht="15" customHeight="1">
      <c r="B20" s="564"/>
      <c r="C20" s="346"/>
      <c r="D20" s="393"/>
      <c r="E20" s="404"/>
      <c r="F20" s="346"/>
      <c r="G20" s="346"/>
      <c r="H20" s="346"/>
      <c r="I20" s="346"/>
      <c r="J20" s="525" t="str">
        <f ca="1">IF(AND('Riesgos Gestion-Fiscal-Informa'!$K$65="Alta",'Riesgos Gestion-Fiscal-Informa'!$O$65="Leve"),CONCATENATE("R",'Riesgos Gestion-Fiscal-Informa'!$A$65),"")</f>
        <v/>
      </c>
      <c r="K20" s="526"/>
      <c r="L20" s="521" t="str">
        <f>IF(AND('Riesgos Gestion-Fiscal-Informa'!$K$71="Alta",'Riesgos Gestion-Fiscal-Informa'!$O$71="Leve"),CONCATENATE("R",'Riesgos Gestion-Fiscal-Informa'!#REF!),"")</f>
        <v/>
      </c>
      <c r="M20" s="526"/>
      <c r="N20" s="521" t="str">
        <f>IF(AND('Riesgos Gestion-Fiscal-Informa'!$K$77="Alta",'Riesgos Gestion-Fiscal-Informa'!$O$77="Leve"),CONCATENATE("R",'Riesgos Gestion-Fiscal-Informa'!$A$77),"")</f>
        <v/>
      </c>
      <c r="O20" s="522"/>
      <c r="P20" s="525" t="str">
        <f ca="1">IF(AND('Riesgos Gestion-Fiscal-Informa'!$K$65="Alta",'Riesgos Gestion-Fiscal-Informa'!$O$65="Menor"),CONCATENATE("R",'Riesgos Gestion-Fiscal-Informa'!$A$65),"")</f>
        <v/>
      </c>
      <c r="Q20" s="526"/>
      <c r="R20" s="521" t="str">
        <f>IF(AND('Riesgos Gestion-Fiscal-Informa'!$K$71="Alta",'Riesgos Gestion-Fiscal-Informa'!$O$71="Menor"),CONCATENATE("R",'Riesgos Gestion-Fiscal-Informa'!#REF!),"")</f>
        <v/>
      </c>
      <c r="S20" s="526"/>
      <c r="T20" s="521" t="str">
        <f>IF(AND('Riesgos Gestion-Fiscal-Informa'!$K$77="Alta",'Riesgos Gestion-Fiscal-Informa'!$O$77="Menor"),CONCATENATE("R",'Riesgos Gestion-Fiscal-Informa'!$A$77),"")</f>
        <v/>
      </c>
      <c r="U20" s="522"/>
      <c r="V20" s="536" t="str">
        <f ca="1">IF(AND('Riesgos Gestion-Fiscal-Informa'!$K$65="Alta",'Riesgos Gestion-Fiscal-Informa'!$O$65="Moderado"),CONCATENATE("R",'Riesgos Gestion-Fiscal-Informa'!$A$65),"")</f>
        <v/>
      </c>
      <c r="W20" s="526"/>
      <c r="X20" s="537" t="str">
        <f>IF(AND('Riesgos Gestion-Fiscal-Informa'!$K$71="Alta",'Riesgos Gestion-Fiscal-Informa'!$O$71="Moderado"),CONCATENATE("R",'Riesgos Gestion-Fiscal-Informa'!#REF!),"")</f>
        <v/>
      </c>
      <c r="Y20" s="526"/>
      <c r="Z20" s="537" t="str">
        <f>IF(AND('Riesgos Gestion-Fiscal-Informa'!$K$77="Alta",'Riesgos Gestion-Fiscal-Informa'!$O$77="Moderado"),CONCATENATE("R",'Riesgos Gestion-Fiscal-Informa'!$A$77),"")</f>
        <v/>
      </c>
      <c r="AA20" s="522"/>
      <c r="AB20" s="536" t="str">
        <f ca="1">IF(AND('Riesgos Gestion-Fiscal-Informa'!$K$65="Alta",'Riesgos Gestion-Fiscal-Informa'!$O$65="Mayor"),CONCATENATE("R",'Riesgos Gestion-Fiscal-Informa'!$A$65),"")</f>
        <v/>
      </c>
      <c r="AC20" s="526"/>
      <c r="AD20" s="537" t="str">
        <f>IF(AND('Riesgos Gestion-Fiscal-Informa'!$K$71="Alta",'Riesgos Gestion-Fiscal-Informa'!$O$71="Mayor"),CONCATENATE("R",'Riesgos Gestion-Fiscal-Informa'!#REF!),"")</f>
        <v/>
      </c>
      <c r="AE20" s="526"/>
      <c r="AF20" s="537" t="str">
        <f>IF(AND('Riesgos Gestion-Fiscal-Informa'!$K$77="Alta",'Riesgos Gestion-Fiscal-Informa'!$O$77="Mayor"),CONCATENATE("R",'Riesgos Gestion-Fiscal-Informa'!$A$77),"")</f>
        <v/>
      </c>
      <c r="AG20" s="522"/>
      <c r="AH20" s="538" t="str">
        <f ca="1">IF(AND('Riesgos Gestion-Fiscal-Informa'!$K$65="Alta",'Riesgos Gestion-Fiscal-Informa'!$O$65="Catastrófico"),CONCATENATE("R",'Riesgos Gestion-Fiscal-Informa'!$A$65),"")</f>
        <v/>
      </c>
      <c r="AI20" s="526"/>
      <c r="AJ20" s="539" t="str">
        <f>IF(AND('Riesgos Gestion-Fiscal-Informa'!$K$71="Alta",'Riesgos Gestion-Fiscal-Informa'!$O$71="Catastrófico"),CONCATENATE("R",'Riesgos Gestion-Fiscal-Informa'!#REF!),"")</f>
        <v/>
      </c>
      <c r="AK20" s="526"/>
      <c r="AL20" s="539" t="str">
        <f>IF(AND('Riesgos Gestion-Fiscal-Informa'!$K$77="Alta",'Riesgos Gestion-Fiscal-Informa'!$O$77="Catastrófico"),CONCATENATE("R",'Riesgos Gestion-Fiscal-Informa'!$A$77),"")</f>
        <v/>
      </c>
      <c r="AM20" s="522"/>
      <c r="AN20" s="12"/>
      <c r="AO20" s="553"/>
      <c r="AP20" s="346"/>
      <c r="AQ20" s="346"/>
      <c r="AR20" s="346"/>
      <c r="AS20" s="346"/>
      <c r="AT20" s="554"/>
    </row>
    <row r="21" spans="2:46" ht="15.75" customHeight="1">
      <c r="B21" s="564"/>
      <c r="C21" s="346"/>
      <c r="D21" s="393"/>
      <c r="E21" s="542"/>
      <c r="F21" s="543"/>
      <c r="G21" s="543"/>
      <c r="H21" s="543"/>
      <c r="I21" s="543"/>
      <c r="J21" s="542"/>
      <c r="K21" s="547"/>
      <c r="L21" s="546"/>
      <c r="M21" s="547"/>
      <c r="N21" s="546"/>
      <c r="O21" s="544"/>
      <c r="P21" s="542"/>
      <c r="Q21" s="547"/>
      <c r="R21" s="546"/>
      <c r="S21" s="547"/>
      <c r="T21" s="546"/>
      <c r="U21" s="544"/>
      <c r="V21" s="542"/>
      <c r="W21" s="547"/>
      <c r="X21" s="546"/>
      <c r="Y21" s="547"/>
      <c r="Z21" s="546"/>
      <c r="AA21" s="544"/>
      <c r="AB21" s="542"/>
      <c r="AC21" s="547"/>
      <c r="AD21" s="546"/>
      <c r="AE21" s="547"/>
      <c r="AF21" s="546"/>
      <c r="AG21" s="544"/>
      <c r="AH21" s="542"/>
      <c r="AI21" s="547"/>
      <c r="AJ21" s="546"/>
      <c r="AK21" s="547"/>
      <c r="AL21" s="546"/>
      <c r="AM21" s="544"/>
      <c r="AN21" s="12"/>
      <c r="AO21" s="555"/>
      <c r="AP21" s="556"/>
      <c r="AQ21" s="556"/>
      <c r="AR21" s="556"/>
      <c r="AS21" s="556"/>
      <c r="AT21" s="557"/>
    </row>
    <row r="22" spans="2:46" ht="15.75" customHeight="1">
      <c r="B22" s="564"/>
      <c r="C22" s="346"/>
      <c r="D22" s="393"/>
      <c r="E22" s="540" t="s">
        <v>885</v>
      </c>
      <c r="F22" s="541"/>
      <c r="G22" s="541"/>
      <c r="H22" s="541"/>
      <c r="I22" s="532"/>
      <c r="J22" s="545" t="str">
        <f ca="1">IF(AND('Riesgos Gestion-Fiscal-Informa'!$K$11="Media",'Riesgos Gestion-Fiscal-Informa'!$O$11="Leve"),CONCATENATE("R",'Riesgos Gestion-Fiscal-Informa'!$A$11),"")</f>
        <v/>
      </c>
      <c r="K22" s="530"/>
      <c r="L22" s="549" t="str">
        <f ca="1">IF(AND('Riesgos Gestion-Fiscal-Informa'!$K$17="Media",'Riesgos Gestion-Fiscal-Informa'!$O$17="Leve"),CONCATENATE("R",'Riesgos Gestion-Fiscal-Informa'!$A$17),"")</f>
        <v/>
      </c>
      <c r="M22" s="530"/>
      <c r="N22" s="549" t="str">
        <f ca="1">IF(AND('Riesgos Gestion-Fiscal-Informa'!$K$23="Media",'Riesgos Gestion-Fiscal-Informa'!$O$23="Leve"),CONCATENATE("R",'Riesgos Gestion-Fiscal-Informa'!$A$23),"")</f>
        <v/>
      </c>
      <c r="O22" s="532"/>
      <c r="P22" s="545" t="str">
        <f ca="1">IF(AND('Riesgos Gestion-Fiscal-Informa'!$K$11="Media",'Riesgos Gestion-Fiscal-Informa'!$O$11="Menor"),CONCATENATE("R",'Riesgos Gestion-Fiscal-Informa'!$A$11),"")</f>
        <v/>
      </c>
      <c r="Q22" s="530"/>
      <c r="R22" s="549" t="str">
        <f ca="1">IF(AND('Riesgos Gestion-Fiscal-Informa'!$K$17="Media",'Riesgos Gestion-Fiscal-Informa'!$O$17="Menor"),CONCATENATE("R",'Riesgos Gestion-Fiscal-Informa'!$A$17),"")</f>
        <v/>
      </c>
      <c r="S22" s="530"/>
      <c r="T22" s="549" t="str">
        <f ca="1">IF(AND('Riesgos Gestion-Fiscal-Informa'!$K$23="Media",'Riesgos Gestion-Fiscal-Informa'!$O$23="Menor"),CONCATENATE("R",'Riesgos Gestion-Fiscal-Informa'!$A$23),"")</f>
        <v/>
      </c>
      <c r="U22" s="532"/>
      <c r="V22" s="545" t="str">
        <f ca="1">IF(AND('Riesgos Gestion-Fiscal-Informa'!$K$11="Media",'Riesgos Gestion-Fiscal-Informa'!$O$11="Moderado"),CONCATENATE("R",'Riesgos Gestion-Fiscal-Informa'!$A$11),"")</f>
        <v/>
      </c>
      <c r="W22" s="530"/>
      <c r="X22" s="549" t="str">
        <f ca="1">IF(AND('Riesgos Gestion-Fiscal-Informa'!$K$17="Media",'Riesgos Gestion-Fiscal-Informa'!$O$17="Moderado"),CONCATENATE("R",'Riesgos Gestion-Fiscal-Informa'!$A$17),"")</f>
        <v/>
      </c>
      <c r="Y22" s="530"/>
      <c r="Z22" s="549" t="str">
        <f ca="1">IF(AND('Riesgos Gestion-Fiscal-Informa'!$K$23="Media",'Riesgos Gestion-Fiscal-Informa'!$O$23="Moderado"),CONCATENATE("R",'Riesgos Gestion-Fiscal-Informa'!$A$23),"")</f>
        <v/>
      </c>
      <c r="AA22" s="532"/>
      <c r="AB22" s="529" t="str">
        <f ca="1">IF(AND('Riesgos Gestion-Fiscal-Informa'!$K$11="Media",'Riesgos Gestion-Fiscal-Informa'!$O$11="Mayor"),CONCATENATE("R",'Riesgos Gestion-Fiscal-Informa'!$A$11),"")</f>
        <v/>
      </c>
      <c r="AC22" s="530"/>
      <c r="AD22" s="531" t="str">
        <f ca="1">IF(AND('Riesgos Gestion-Fiscal-Informa'!$K$17="Media",'Riesgos Gestion-Fiscal-Informa'!$O$17="Mayor"),CONCATENATE("R",'Riesgos Gestion-Fiscal-Informa'!$A$17),"")</f>
        <v/>
      </c>
      <c r="AE22" s="530"/>
      <c r="AF22" s="531" t="str">
        <f ca="1">IF(AND('Riesgos Gestion-Fiscal-Informa'!$K$23="Media",'Riesgos Gestion-Fiscal-Informa'!$O$23="Mayor"),CONCATENATE("R",'Riesgos Gestion-Fiscal-Informa'!$A$23),"")</f>
        <v/>
      </c>
      <c r="AG22" s="532"/>
      <c r="AH22" s="533" t="str">
        <f ca="1">IF(AND('Riesgos Gestion-Fiscal-Informa'!$K$11="Media",'Riesgos Gestion-Fiscal-Informa'!$O$11="Catastrófico"),CONCATENATE("R",'Riesgos Gestion-Fiscal-Informa'!$A$11),"")</f>
        <v/>
      </c>
      <c r="AI22" s="530"/>
      <c r="AJ22" s="534" t="str">
        <f ca="1">IF(AND('Riesgos Gestion-Fiscal-Informa'!$K$17="Media",'Riesgos Gestion-Fiscal-Informa'!$O$17="Catastrófico"),CONCATENATE("R",'Riesgos Gestion-Fiscal-Informa'!$A$17),"")</f>
        <v/>
      </c>
      <c r="AK22" s="530"/>
      <c r="AL22" s="534" t="str">
        <f ca="1">IF(AND('Riesgos Gestion-Fiscal-Informa'!$K$23="Media",'Riesgos Gestion-Fiscal-Informa'!$O$23="Catastrófico"),CONCATENATE("R",'Riesgos Gestion-Fiscal-Informa'!$A$23),"")</f>
        <v/>
      </c>
      <c r="AM22" s="532"/>
      <c r="AN22" s="12"/>
      <c r="AO22" s="574" t="s">
        <v>90</v>
      </c>
      <c r="AP22" s="551"/>
      <c r="AQ22" s="551"/>
      <c r="AR22" s="551"/>
      <c r="AS22" s="551"/>
      <c r="AT22" s="552"/>
    </row>
    <row r="23" spans="2:46" ht="15.75" customHeight="1">
      <c r="B23" s="564"/>
      <c r="C23" s="346"/>
      <c r="D23" s="393"/>
      <c r="E23" s="404"/>
      <c r="F23" s="346"/>
      <c r="G23" s="346"/>
      <c r="H23" s="346"/>
      <c r="I23" s="393"/>
      <c r="J23" s="527"/>
      <c r="K23" s="528"/>
      <c r="L23" s="523"/>
      <c r="M23" s="528"/>
      <c r="N23" s="523"/>
      <c r="O23" s="524"/>
      <c r="P23" s="527"/>
      <c r="Q23" s="528"/>
      <c r="R23" s="523"/>
      <c r="S23" s="528"/>
      <c r="T23" s="523"/>
      <c r="U23" s="524"/>
      <c r="V23" s="527"/>
      <c r="W23" s="528"/>
      <c r="X23" s="523"/>
      <c r="Y23" s="528"/>
      <c r="Z23" s="523"/>
      <c r="AA23" s="524"/>
      <c r="AB23" s="527"/>
      <c r="AC23" s="528"/>
      <c r="AD23" s="523"/>
      <c r="AE23" s="528"/>
      <c r="AF23" s="523"/>
      <c r="AG23" s="524"/>
      <c r="AH23" s="527"/>
      <c r="AI23" s="528"/>
      <c r="AJ23" s="523"/>
      <c r="AK23" s="528"/>
      <c r="AL23" s="523"/>
      <c r="AM23" s="524"/>
      <c r="AN23" s="12"/>
      <c r="AO23" s="553"/>
      <c r="AP23" s="346"/>
      <c r="AQ23" s="346"/>
      <c r="AR23" s="346"/>
      <c r="AS23" s="346"/>
      <c r="AT23" s="554"/>
    </row>
    <row r="24" spans="2:46" ht="15.75" customHeight="1">
      <c r="B24" s="564"/>
      <c r="C24" s="346"/>
      <c r="D24" s="393"/>
      <c r="E24" s="404"/>
      <c r="F24" s="346"/>
      <c r="G24" s="346"/>
      <c r="H24" s="346"/>
      <c r="I24" s="393"/>
      <c r="J24" s="525" t="str">
        <f ca="1">IF(AND('Riesgos Gestion-Fiscal-Informa'!$K$29="Media",'Riesgos Gestion-Fiscal-Informa'!$O$29="Leve"),CONCATENATE("R",'Riesgos Gestion-Fiscal-Informa'!$A$29),"")</f>
        <v/>
      </c>
      <c r="K24" s="526"/>
      <c r="L24" s="521" t="str">
        <f ca="1">IF(AND('Riesgos Gestion-Fiscal-Informa'!$K$35="Media",'Riesgos Gestion-Fiscal-Informa'!$O$35="Leve"),CONCATENATE("R",'Riesgos Gestion-Fiscal-Informa'!$A$35),"")</f>
        <v/>
      </c>
      <c r="M24" s="526"/>
      <c r="N24" s="521" t="str">
        <f ca="1">IF(AND('Riesgos Gestion-Fiscal-Informa'!$K$41="Media",'Riesgos Gestion-Fiscal-Informa'!$O$41="Leve"),CONCATENATE("R",'Riesgos Gestion-Fiscal-Informa'!$A$41),"")</f>
        <v/>
      </c>
      <c r="O24" s="522"/>
      <c r="P24" s="525" t="str">
        <f ca="1">IF(AND('Riesgos Gestion-Fiscal-Informa'!$K$29="Media",'Riesgos Gestion-Fiscal-Informa'!$O$29="Menor"),CONCATENATE("R",'Riesgos Gestion-Fiscal-Informa'!$A$29),"")</f>
        <v/>
      </c>
      <c r="Q24" s="526"/>
      <c r="R24" s="521" t="str">
        <f ca="1">IF(AND('Riesgos Gestion-Fiscal-Informa'!$K$35="Media",'Riesgos Gestion-Fiscal-Informa'!$O$35="Menor"),CONCATENATE("R",'Riesgos Gestion-Fiscal-Informa'!$A$35),"")</f>
        <v/>
      </c>
      <c r="S24" s="526"/>
      <c r="T24" s="521" t="str">
        <f ca="1">IF(AND('Riesgos Gestion-Fiscal-Informa'!$K$41="Media",'Riesgos Gestion-Fiscal-Informa'!$O$41="Menor"),CONCATENATE("R",'Riesgos Gestion-Fiscal-Informa'!$A$41),"")</f>
        <v/>
      </c>
      <c r="U24" s="522"/>
      <c r="V24" s="525" t="str">
        <f ca="1">IF(AND('Riesgos Gestion-Fiscal-Informa'!$K$29="Media",'Riesgos Gestion-Fiscal-Informa'!$O$29="Moderado"),CONCATENATE("R",'Riesgos Gestion-Fiscal-Informa'!$A$29),"")</f>
        <v/>
      </c>
      <c r="W24" s="526"/>
      <c r="X24" s="521" t="str">
        <f ca="1">IF(AND('Riesgos Gestion-Fiscal-Informa'!$K$35="Media",'Riesgos Gestion-Fiscal-Informa'!$O$35="Moderado"),CONCATENATE("R",'Riesgos Gestion-Fiscal-Informa'!$A$35),"")</f>
        <v/>
      </c>
      <c r="Y24" s="526"/>
      <c r="Z24" s="521" t="str">
        <f ca="1">IF(AND('Riesgos Gestion-Fiscal-Informa'!$K$41="Media",'Riesgos Gestion-Fiscal-Informa'!$O$41="Moderado"),CONCATENATE("R",'Riesgos Gestion-Fiscal-Informa'!$A$41),"")</f>
        <v/>
      </c>
      <c r="AA24" s="522"/>
      <c r="AB24" s="536" t="str">
        <f ca="1">IF(AND('Riesgos Gestion-Fiscal-Informa'!$K$29="Media",'Riesgos Gestion-Fiscal-Informa'!$O$29="Mayor"),CONCATENATE("R",'Riesgos Gestion-Fiscal-Informa'!$A$29),"")</f>
        <v/>
      </c>
      <c r="AC24" s="526"/>
      <c r="AD24" s="537" t="str">
        <f ca="1">IF(AND('Riesgos Gestion-Fiscal-Informa'!$K$35="Media",'Riesgos Gestion-Fiscal-Informa'!$O$35="Mayor"),CONCATENATE("R",'Riesgos Gestion-Fiscal-Informa'!$A$35),"")</f>
        <v/>
      </c>
      <c r="AE24" s="526"/>
      <c r="AF24" s="537" t="str">
        <f ca="1">IF(AND('Riesgos Gestion-Fiscal-Informa'!$K$41="Media",'Riesgos Gestion-Fiscal-Informa'!$O$41="Mayor"),CONCATENATE("R",'Riesgos Gestion-Fiscal-Informa'!$A$41),"")</f>
        <v/>
      </c>
      <c r="AG24" s="522"/>
      <c r="AH24" s="538" t="str">
        <f ca="1">IF(AND('Riesgos Gestion-Fiscal-Informa'!$K$29="Media",'Riesgos Gestion-Fiscal-Informa'!$O$29="Catastrófico"),CONCATENATE("R",'Riesgos Gestion-Fiscal-Informa'!$A$29),"")</f>
        <v/>
      </c>
      <c r="AI24" s="526"/>
      <c r="AJ24" s="539" t="str">
        <f ca="1">IF(AND('Riesgos Gestion-Fiscal-Informa'!$K$35="Media",'Riesgos Gestion-Fiscal-Informa'!$O$35="Catastrófico"),CONCATENATE("R",'Riesgos Gestion-Fiscal-Informa'!$A$35),"")</f>
        <v/>
      </c>
      <c r="AK24" s="526"/>
      <c r="AL24" s="539" t="str">
        <f ca="1">IF(AND('Riesgos Gestion-Fiscal-Informa'!$K$41="Media",'Riesgos Gestion-Fiscal-Informa'!$O$41="Catastrófico"),CONCATENATE("R",'Riesgos Gestion-Fiscal-Informa'!$A$41),"")</f>
        <v/>
      </c>
      <c r="AM24" s="522"/>
      <c r="AN24" s="12"/>
      <c r="AO24" s="553"/>
      <c r="AP24" s="346"/>
      <c r="AQ24" s="346"/>
      <c r="AR24" s="346"/>
      <c r="AS24" s="346"/>
      <c r="AT24" s="554"/>
    </row>
    <row r="25" spans="2:46" ht="15.75" customHeight="1">
      <c r="B25" s="564"/>
      <c r="C25" s="346"/>
      <c r="D25" s="393"/>
      <c r="E25" s="404"/>
      <c r="F25" s="346"/>
      <c r="G25" s="346"/>
      <c r="H25" s="346"/>
      <c r="I25" s="393"/>
      <c r="J25" s="527"/>
      <c r="K25" s="528"/>
      <c r="L25" s="523"/>
      <c r="M25" s="528"/>
      <c r="N25" s="523"/>
      <c r="O25" s="524"/>
      <c r="P25" s="527"/>
      <c r="Q25" s="528"/>
      <c r="R25" s="523"/>
      <c r="S25" s="528"/>
      <c r="T25" s="523"/>
      <c r="U25" s="524"/>
      <c r="V25" s="527"/>
      <c r="W25" s="528"/>
      <c r="X25" s="523"/>
      <c r="Y25" s="528"/>
      <c r="Z25" s="523"/>
      <c r="AA25" s="524"/>
      <c r="AB25" s="527"/>
      <c r="AC25" s="528"/>
      <c r="AD25" s="523"/>
      <c r="AE25" s="528"/>
      <c r="AF25" s="523"/>
      <c r="AG25" s="524"/>
      <c r="AH25" s="527"/>
      <c r="AI25" s="528"/>
      <c r="AJ25" s="523"/>
      <c r="AK25" s="528"/>
      <c r="AL25" s="523"/>
      <c r="AM25" s="524"/>
      <c r="AN25" s="12"/>
      <c r="AO25" s="553"/>
      <c r="AP25" s="346"/>
      <c r="AQ25" s="346"/>
      <c r="AR25" s="346"/>
      <c r="AS25" s="346"/>
      <c r="AT25" s="554"/>
    </row>
    <row r="26" spans="2:46" ht="15.75" customHeight="1">
      <c r="B26" s="564"/>
      <c r="C26" s="346"/>
      <c r="D26" s="393"/>
      <c r="E26" s="404"/>
      <c r="F26" s="346"/>
      <c r="G26" s="346"/>
      <c r="H26" s="346"/>
      <c r="I26" s="393"/>
      <c r="J26" s="525" t="str">
        <f ca="1">IF(AND('Riesgos Gestion-Fiscal-Informa'!$K$47="Media",'Riesgos Gestion-Fiscal-Informa'!$O$47="Leve"),CONCATENATE("R",'Riesgos Gestion-Fiscal-Informa'!$A$47),"")</f>
        <v/>
      </c>
      <c r="K26" s="526"/>
      <c r="L26" s="521" t="str">
        <f ca="1">IF(AND('Riesgos Gestion-Fiscal-Informa'!$K$53="Media",'Riesgos Gestion-Fiscal-Informa'!$O$53="Leve"),CONCATENATE("R",'Riesgos Gestion-Fiscal-Informa'!$A$53),"")</f>
        <v/>
      </c>
      <c r="M26" s="526"/>
      <c r="N26" s="521" t="str">
        <f ca="1">IF(AND('Riesgos Gestion-Fiscal-Informa'!$K$59="Media",'Riesgos Gestion-Fiscal-Informa'!$O$59="Leve"),CONCATENATE("R",'Riesgos Gestion-Fiscal-Informa'!$A$59),"")</f>
        <v/>
      </c>
      <c r="O26" s="522"/>
      <c r="P26" s="525" t="str">
        <f ca="1">IF(AND('Riesgos Gestion-Fiscal-Informa'!$K$47="Media",'Riesgos Gestion-Fiscal-Informa'!$O$47="Menor"),CONCATENATE("R",'Riesgos Gestion-Fiscal-Informa'!$A$47),"")</f>
        <v/>
      </c>
      <c r="Q26" s="526"/>
      <c r="R26" s="521" t="str">
        <f ca="1">IF(AND('Riesgos Gestion-Fiscal-Informa'!$K$53="Media",'Riesgos Gestion-Fiscal-Informa'!$O$53="Menor"),CONCATENATE("R",'Riesgos Gestion-Fiscal-Informa'!$A$53),"")</f>
        <v/>
      </c>
      <c r="S26" s="526"/>
      <c r="T26" s="521" t="str">
        <f ca="1">IF(AND('Riesgos Gestion-Fiscal-Informa'!$K$59="Media",'Riesgos Gestion-Fiscal-Informa'!$O$59="Menor"),CONCATENATE("R",'Riesgos Gestion-Fiscal-Informa'!$A$59),"")</f>
        <v/>
      </c>
      <c r="U26" s="522"/>
      <c r="V26" s="525" t="str">
        <f ca="1">IF(AND('Riesgos Gestion-Fiscal-Informa'!$K$47="Media",'Riesgos Gestion-Fiscal-Informa'!$O$47="Moderado"),CONCATENATE("R",'Riesgos Gestion-Fiscal-Informa'!$A$47),"")</f>
        <v/>
      </c>
      <c r="W26" s="526"/>
      <c r="X26" s="521" t="str">
        <f ca="1">IF(AND('Riesgos Gestion-Fiscal-Informa'!$K$53="Media",'Riesgos Gestion-Fiscal-Informa'!$O$53="Moderado"),CONCATENATE("R",'Riesgos Gestion-Fiscal-Informa'!$A$53),"")</f>
        <v/>
      </c>
      <c r="Y26" s="526"/>
      <c r="Z26" s="521" t="str">
        <f ca="1">IF(AND('Riesgos Gestion-Fiscal-Informa'!$K$59="Media",'Riesgos Gestion-Fiscal-Informa'!$O$59="Moderado"),CONCATENATE("R",'Riesgos Gestion-Fiscal-Informa'!$A$59),"")</f>
        <v/>
      </c>
      <c r="AA26" s="522"/>
      <c r="AB26" s="536" t="str">
        <f ca="1">IF(AND('Riesgos Gestion-Fiscal-Informa'!$K$47="Media",'Riesgos Gestion-Fiscal-Informa'!$O$47="Mayor"),CONCATENATE("R",'Riesgos Gestion-Fiscal-Informa'!$A$47),"")</f>
        <v/>
      </c>
      <c r="AC26" s="526"/>
      <c r="AD26" s="537" t="str">
        <f ca="1">IF(AND('Riesgos Gestion-Fiscal-Informa'!$K$53="Media",'Riesgos Gestion-Fiscal-Informa'!$O$53="Mayor"),CONCATENATE("R",'Riesgos Gestion-Fiscal-Informa'!$A$53),"")</f>
        <v/>
      </c>
      <c r="AE26" s="526"/>
      <c r="AF26" s="537" t="str">
        <f ca="1">IF(AND('Riesgos Gestion-Fiscal-Informa'!$K$59="Media",'Riesgos Gestion-Fiscal-Informa'!$O$59="Mayor"),CONCATENATE("R",'Riesgos Gestion-Fiscal-Informa'!$A$59),"")</f>
        <v/>
      </c>
      <c r="AG26" s="522"/>
      <c r="AH26" s="538" t="str">
        <f ca="1">IF(AND('Riesgos Gestion-Fiscal-Informa'!$K$47="Media",'Riesgos Gestion-Fiscal-Informa'!$O$47="Catastrófico"),CONCATENATE("R",'Riesgos Gestion-Fiscal-Informa'!$A$47),"")</f>
        <v/>
      </c>
      <c r="AI26" s="526"/>
      <c r="AJ26" s="539" t="str">
        <f ca="1">IF(AND('Riesgos Gestion-Fiscal-Informa'!$K$53="Media",'Riesgos Gestion-Fiscal-Informa'!$O$53="Catastrófico"),CONCATENATE("R",'Riesgos Gestion-Fiscal-Informa'!$A$53),"")</f>
        <v/>
      </c>
      <c r="AK26" s="526"/>
      <c r="AL26" s="539" t="str">
        <f ca="1">IF(AND('Riesgos Gestion-Fiscal-Informa'!$K$59="Media",'Riesgos Gestion-Fiscal-Informa'!$O$59="Catastrófico"),CONCATENATE("R",'Riesgos Gestion-Fiscal-Informa'!$A$59),"")</f>
        <v/>
      </c>
      <c r="AM26" s="522"/>
      <c r="AN26" s="12"/>
      <c r="AO26" s="553"/>
      <c r="AP26" s="346"/>
      <c r="AQ26" s="346"/>
      <c r="AR26" s="346"/>
      <c r="AS26" s="346"/>
      <c r="AT26" s="554"/>
    </row>
    <row r="27" spans="2:46" ht="15.75" customHeight="1">
      <c r="B27" s="564"/>
      <c r="C27" s="346"/>
      <c r="D27" s="393"/>
      <c r="E27" s="404"/>
      <c r="F27" s="346"/>
      <c r="G27" s="346"/>
      <c r="H27" s="346"/>
      <c r="I27" s="393"/>
      <c r="J27" s="527"/>
      <c r="K27" s="528"/>
      <c r="L27" s="523"/>
      <c r="M27" s="528"/>
      <c r="N27" s="523"/>
      <c r="O27" s="524"/>
      <c r="P27" s="527"/>
      <c r="Q27" s="528"/>
      <c r="R27" s="523"/>
      <c r="S27" s="528"/>
      <c r="T27" s="523"/>
      <c r="U27" s="524"/>
      <c r="V27" s="527"/>
      <c r="W27" s="528"/>
      <c r="X27" s="523"/>
      <c r="Y27" s="528"/>
      <c r="Z27" s="523"/>
      <c r="AA27" s="524"/>
      <c r="AB27" s="527"/>
      <c r="AC27" s="528"/>
      <c r="AD27" s="523"/>
      <c r="AE27" s="528"/>
      <c r="AF27" s="523"/>
      <c r="AG27" s="524"/>
      <c r="AH27" s="527"/>
      <c r="AI27" s="528"/>
      <c r="AJ27" s="523"/>
      <c r="AK27" s="528"/>
      <c r="AL27" s="523"/>
      <c r="AM27" s="524"/>
      <c r="AN27" s="12"/>
      <c r="AO27" s="553"/>
      <c r="AP27" s="346"/>
      <c r="AQ27" s="346"/>
      <c r="AR27" s="346"/>
      <c r="AS27" s="346"/>
      <c r="AT27" s="554"/>
    </row>
    <row r="28" spans="2:46" ht="15.75" customHeight="1">
      <c r="B28" s="564"/>
      <c r="C28" s="346"/>
      <c r="D28" s="393"/>
      <c r="E28" s="404"/>
      <c r="F28" s="346"/>
      <c r="G28" s="346"/>
      <c r="H28" s="346"/>
      <c r="I28" s="393"/>
      <c r="J28" s="525" t="str">
        <f ca="1">IF(AND('Riesgos Gestion-Fiscal-Informa'!$K$65="Media",'Riesgos Gestion-Fiscal-Informa'!$O$65="Leve"),CONCATENATE("R",'Riesgos Gestion-Fiscal-Informa'!$A$65),"")</f>
        <v/>
      </c>
      <c r="K28" s="526"/>
      <c r="L28" s="521" t="str">
        <f>IF(AND('Riesgos Gestion-Fiscal-Informa'!$K$71="Media",'Riesgos Gestion-Fiscal-Informa'!$O$71="Leve"),CONCATENATE("R",'Riesgos Gestion-Fiscal-Informa'!#REF!),"")</f>
        <v/>
      </c>
      <c r="M28" s="526"/>
      <c r="N28" s="521" t="str">
        <f>IF(AND('Riesgos Gestion-Fiscal-Informa'!$K$77="Media",'Riesgos Gestion-Fiscal-Informa'!$O$77="Leve"),CONCATENATE("R",'Riesgos Gestion-Fiscal-Informa'!$A$77),"")</f>
        <v/>
      </c>
      <c r="O28" s="522"/>
      <c r="P28" s="525" t="str">
        <f ca="1">IF(AND('Riesgos Gestion-Fiscal-Informa'!$K$65="Media",'Riesgos Gestion-Fiscal-Informa'!$O$65="Menor"),CONCATENATE("R",'Riesgos Gestion-Fiscal-Informa'!$A$65),"")</f>
        <v/>
      </c>
      <c r="Q28" s="526"/>
      <c r="R28" s="521" t="str">
        <f>IF(AND('Riesgos Gestion-Fiscal-Informa'!$K$71="Media",'Riesgos Gestion-Fiscal-Informa'!$O$71="Menor"),CONCATENATE("R",'Riesgos Gestion-Fiscal-Informa'!#REF!),"")</f>
        <v/>
      </c>
      <c r="S28" s="526"/>
      <c r="T28" s="521" t="str">
        <f>IF(AND('Riesgos Gestion-Fiscal-Informa'!$K$77="Media",'Riesgos Gestion-Fiscal-Informa'!$O$77="Menor"),CONCATENATE("R",'Riesgos Gestion-Fiscal-Informa'!$A$77),"")</f>
        <v/>
      </c>
      <c r="U28" s="522"/>
      <c r="V28" s="525" t="str">
        <f ca="1">IF(AND('Riesgos Gestion-Fiscal-Informa'!$K$65="Media",'Riesgos Gestion-Fiscal-Informa'!$O$65="Moderado"),CONCATENATE("R",'Riesgos Gestion-Fiscal-Informa'!$A$65),"")</f>
        <v/>
      </c>
      <c r="W28" s="526"/>
      <c r="X28" s="521" t="str">
        <f>IF(AND('Riesgos Gestion-Fiscal-Informa'!$K$71="Media",'Riesgos Gestion-Fiscal-Informa'!$O$71="Moderado"),CONCATENATE("R",'Riesgos Gestion-Fiscal-Informa'!#REF!),"")</f>
        <v/>
      </c>
      <c r="Y28" s="526"/>
      <c r="Z28" s="521" t="str">
        <f>IF(AND('Riesgos Gestion-Fiscal-Informa'!$K$77="Media",'Riesgos Gestion-Fiscal-Informa'!$O$77="Moderado"),CONCATENATE("R",'Riesgos Gestion-Fiscal-Informa'!$A$77),"")</f>
        <v/>
      </c>
      <c r="AA28" s="522"/>
      <c r="AB28" s="536" t="str">
        <f ca="1">IF(AND('Riesgos Gestion-Fiscal-Informa'!$K$65="Media",'Riesgos Gestion-Fiscal-Informa'!$O$65="Mayor"),CONCATENATE("R",'Riesgos Gestion-Fiscal-Informa'!$A$65),"")</f>
        <v/>
      </c>
      <c r="AC28" s="526"/>
      <c r="AD28" s="537" t="str">
        <f>IF(AND('Riesgos Gestion-Fiscal-Informa'!$K$71="Media",'Riesgos Gestion-Fiscal-Informa'!$O$71="Mayor"),CONCATENATE("R",'Riesgos Gestion-Fiscal-Informa'!#REF!),"")</f>
        <v/>
      </c>
      <c r="AE28" s="526"/>
      <c r="AF28" s="537" t="str">
        <f>IF(AND('Riesgos Gestion-Fiscal-Informa'!$K$77="Media",'Riesgos Gestion-Fiscal-Informa'!$O$77="Mayor"),CONCATENATE("R",'Riesgos Gestion-Fiscal-Informa'!$A$77),"")</f>
        <v/>
      </c>
      <c r="AG28" s="522"/>
      <c r="AH28" s="538" t="str">
        <f ca="1">IF(AND('Riesgos Gestion-Fiscal-Informa'!$K$65="Media",'Riesgos Gestion-Fiscal-Informa'!$O$65="Catastrófico"),CONCATENATE("R",'Riesgos Gestion-Fiscal-Informa'!$A$65),"")</f>
        <v/>
      </c>
      <c r="AI28" s="526"/>
      <c r="AJ28" s="539" t="str">
        <f>IF(AND('Riesgos Gestion-Fiscal-Informa'!$K$71="Media",'Riesgos Gestion-Fiscal-Informa'!$O$71="Catastrófico"),CONCATENATE("R",'Riesgos Gestion-Fiscal-Informa'!#REF!),"")</f>
        <v/>
      </c>
      <c r="AK28" s="526"/>
      <c r="AL28" s="539" t="str">
        <f>IF(AND('Riesgos Gestion-Fiscal-Informa'!$K$77="Media",'Riesgos Gestion-Fiscal-Informa'!$O$77="Catastrófico"),CONCATENATE("R",'Riesgos Gestion-Fiscal-Informa'!$A$77),"")</f>
        <v/>
      </c>
      <c r="AM28" s="522"/>
      <c r="AN28" s="12"/>
      <c r="AO28" s="553"/>
      <c r="AP28" s="346"/>
      <c r="AQ28" s="346"/>
      <c r="AR28" s="346"/>
      <c r="AS28" s="346"/>
      <c r="AT28" s="554"/>
    </row>
    <row r="29" spans="2:46" ht="15.75" customHeight="1">
      <c r="B29" s="564"/>
      <c r="C29" s="346"/>
      <c r="D29" s="393"/>
      <c r="E29" s="542"/>
      <c r="F29" s="543"/>
      <c r="G29" s="543"/>
      <c r="H29" s="543"/>
      <c r="I29" s="544"/>
      <c r="J29" s="527"/>
      <c r="K29" s="528"/>
      <c r="L29" s="523"/>
      <c r="M29" s="528"/>
      <c r="N29" s="523"/>
      <c r="O29" s="524"/>
      <c r="P29" s="542"/>
      <c r="Q29" s="547"/>
      <c r="R29" s="546"/>
      <c r="S29" s="547"/>
      <c r="T29" s="546"/>
      <c r="U29" s="544"/>
      <c r="V29" s="542"/>
      <c r="W29" s="547"/>
      <c r="X29" s="546"/>
      <c r="Y29" s="547"/>
      <c r="Z29" s="546"/>
      <c r="AA29" s="544"/>
      <c r="AB29" s="542"/>
      <c r="AC29" s="547"/>
      <c r="AD29" s="546"/>
      <c r="AE29" s="547"/>
      <c r="AF29" s="546"/>
      <c r="AG29" s="544"/>
      <c r="AH29" s="542"/>
      <c r="AI29" s="547"/>
      <c r="AJ29" s="546"/>
      <c r="AK29" s="547"/>
      <c r="AL29" s="546"/>
      <c r="AM29" s="544"/>
      <c r="AN29" s="12"/>
      <c r="AO29" s="555"/>
      <c r="AP29" s="556"/>
      <c r="AQ29" s="556"/>
      <c r="AR29" s="556"/>
      <c r="AS29" s="556"/>
      <c r="AT29" s="557"/>
    </row>
    <row r="30" spans="2:46" ht="15.75" customHeight="1">
      <c r="B30" s="564"/>
      <c r="C30" s="346"/>
      <c r="D30" s="393"/>
      <c r="E30" s="540" t="s">
        <v>886</v>
      </c>
      <c r="F30" s="541"/>
      <c r="G30" s="541"/>
      <c r="H30" s="541"/>
      <c r="I30" s="541"/>
      <c r="J30" s="569" t="str">
        <f ca="1">IF(AND('Riesgos Gestion-Fiscal-Informa'!$K$11="Baja",'Riesgos Gestion-Fiscal-Informa'!$O$11="Leve"),CONCATENATE("R",'Riesgos Gestion-Fiscal-Informa'!$A$11),"")</f>
        <v/>
      </c>
      <c r="K30" s="530"/>
      <c r="L30" s="570" t="str">
        <f ca="1">IF(AND('Riesgos Gestion-Fiscal-Informa'!$K$17="Baja",'Riesgos Gestion-Fiscal-Informa'!$O$17="Leve"),CONCATENATE("R",'Riesgos Gestion-Fiscal-Informa'!$A$17),"")</f>
        <v/>
      </c>
      <c r="M30" s="530"/>
      <c r="N30" s="570" t="str">
        <f ca="1">IF(AND('Riesgos Gestion-Fiscal-Informa'!$K$23="Baja",'Riesgos Gestion-Fiscal-Informa'!$O$23="Leve"),CONCATENATE("R",'Riesgos Gestion-Fiscal-Informa'!$A$23),"")</f>
        <v/>
      </c>
      <c r="O30" s="532"/>
      <c r="P30" s="549" t="str">
        <f ca="1">IF(AND('Riesgos Gestion-Fiscal-Informa'!$K$11="Baja",'Riesgos Gestion-Fiscal-Informa'!$O$11="Menor"),CONCATENATE("R",'Riesgos Gestion-Fiscal-Informa'!$A$11),"")</f>
        <v/>
      </c>
      <c r="Q30" s="530"/>
      <c r="R30" s="549" t="str">
        <f ca="1">IF(AND('Riesgos Gestion-Fiscal-Informa'!$K$17="Baja",'Riesgos Gestion-Fiscal-Informa'!$O$17="Menor"),CONCATENATE("R",'Riesgos Gestion-Fiscal-Informa'!$A$17),"")</f>
        <v>R2</v>
      </c>
      <c r="S30" s="530"/>
      <c r="T30" s="549" t="str">
        <f ca="1">IF(AND('Riesgos Gestion-Fiscal-Informa'!$K$23="Baja",'Riesgos Gestion-Fiscal-Informa'!$O$23="Menor"),CONCATENATE("R",'Riesgos Gestion-Fiscal-Informa'!$A$23),"")</f>
        <v/>
      </c>
      <c r="U30" s="532"/>
      <c r="V30" s="545" t="str">
        <f ca="1">IF(AND('Riesgos Gestion-Fiscal-Informa'!$K$11="Baja",'Riesgos Gestion-Fiscal-Informa'!$O$11="Moderado"),CONCATENATE("R",'Riesgos Gestion-Fiscal-Informa'!$A$11),"")</f>
        <v/>
      </c>
      <c r="W30" s="530"/>
      <c r="X30" s="549" t="str">
        <f ca="1">IF(AND('Riesgos Gestion-Fiscal-Informa'!$K$17="Baja",'Riesgos Gestion-Fiscal-Informa'!$O$17="Moderado"),CONCATENATE("R",'Riesgos Gestion-Fiscal-Informa'!$A$17),"")</f>
        <v/>
      </c>
      <c r="Y30" s="530"/>
      <c r="Z30" s="549" t="str">
        <f ca="1">IF(AND('Riesgos Gestion-Fiscal-Informa'!$K$23="Baja",'Riesgos Gestion-Fiscal-Informa'!$O$23="Moderado"),CONCATENATE("R",'Riesgos Gestion-Fiscal-Informa'!$A$23),"")</f>
        <v/>
      </c>
      <c r="AA30" s="532"/>
      <c r="AB30" s="529" t="str">
        <f ca="1">IF(AND('Riesgos Gestion-Fiscal-Informa'!$K$11="Baja",'Riesgos Gestion-Fiscal-Informa'!$O$11="Mayor"),CONCATENATE("R",'Riesgos Gestion-Fiscal-Informa'!$A$11),"")</f>
        <v/>
      </c>
      <c r="AC30" s="530"/>
      <c r="AD30" s="531" t="str">
        <f ca="1">IF(AND('Riesgos Gestion-Fiscal-Informa'!$K$17="Baja",'Riesgos Gestion-Fiscal-Informa'!$O$17="Mayor"),CONCATENATE("R",'Riesgos Gestion-Fiscal-Informa'!$A$17),"")</f>
        <v/>
      </c>
      <c r="AE30" s="530"/>
      <c r="AF30" s="531" t="str">
        <f ca="1">IF(AND('Riesgos Gestion-Fiscal-Informa'!$K$23="Baja",'Riesgos Gestion-Fiscal-Informa'!$O$23="Mayor"),CONCATENATE("R",'Riesgos Gestion-Fiscal-Informa'!$A$23),"")</f>
        <v/>
      </c>
      <c r="AG30" s="532"/>
      <c r="AH30" s="533" t="str">
        <f ca="1">IF(AND('Riesgos Gestion-Fiscal-Informa'!$K$11="Baja",'Riesgos Gestion-Fiscal-Informa'!$O$11="Catastrófico"),CONCATENATE("R",'Riesgos Gestion-Fiscal-Informa'!$A$11),"")</f>
        <v/>
      </c>
      <c r="AI30" s="530"/>
      <c r="AJ30" s="534" t="str">
        <f ca="1">IF(AND('Riesgos Gestion-Fiscal-Informa'!$K$17="Baja",'Riesgos Gestion-Fiscal-Informa'!$O$17="Catastrófico"),CONCATENATE("R",'Riesgos Gestion-Fiscal-Informa'!$A$17),"")</f>
        <v/>
      </c>
      <c r="AK30" s="530"/>
      <c r="AL30" s="534" t="str">
        <f ca="1">IF(AND('Riesgos Gestion-Fiscal-Informa'!$K$23="Baja",'Riesgos Gestion-Fiscal-Informa'!$O$23="Catastrófico"),CONCATENATE("R",'Riesgos Gestion-Fiscal-Informa'!$A$23),"")</f>
        <v/>
      </c>
      <c r="AM30" s="532"/>
      <c r="AN30" s="12"/>
      <c r="AO30" s="572" t="s">
        <v>887</v>
      </c>
      <c r="AP30" s="551"/>
      <c r="AQ30" s="551"/>
      <c r="AR30" s="551"/>
      <c r="AS30" s="551"/>
      <c r="AT30" s="552"/>
    </row>
    <row r="31" spans="2:46" ht="15.75" customHeight="1">
      <c r="B31" s="564"/>
      <c r="C31" s="346"/>
      <c r="D31" s="393"/>
      <c r="E31" s="404"/>
      <c r="F31" s="346"/>
      <c r="G31" s="346"/>
      <c r="H31" s="346"/>
      <c r="I31" s="346"/>
      <c r="J31" s="527"/>
      <c r="K31" s="528"/>
      <c r="L31" s="523"/>
      <c r="M31" s="528"/>
      <c r="N31" s="523"/>
      <c r="O31" s="524"/>
      <c r="P31" s="523"/>
      <c r="Q31" s="528"/>
      <c r="R31" s="523"/>
      <c r="S31" s="528"/>
      <c r="T31" s="523"/>
      <c r="U31" s="524"/>
      <c r="V31" s="527"/>
      <c r="W31" s="528"/>
      <c r="X31" s="523"/>
      <c r="Y31" s="528"/>
      <c r="Z31" s="523"/>
      <c r="AA31" s="524"/>
      <c r="AB31" s="527"/>
      <c r="AC31" s="528"/>
      <c r="AD31" s="523"/>
      <c r="AE31" s="528"/>
      <c r="AF31" s="523"/>
      <c r="AG31" s="524"/>
      <c r="AH31" s="527"/>
      <c r="AI31" s="528"/>
      <c r="AJ31" s="523"/>
      <c r="AK31" s="528"/>
      <c r="AL31" s="523"/>
      <c r="AM31" s="524"/>
      <c r="AN31" s="12"/>
      <c r="AO31" s="553"/>
      <c r="AP31" s="346"/>
      <c r="AQ31" s="346"/>
      <c r="AR31" s="346"/>
      <c r="AS31" s="346"/>
      <c r="AT31" s="554"/>
    </row>
    <row r="32" spans="2:46" ht="15.75" customHeight="1">
      <c r="B32" s="564"/>
      <c r="C32" s="346"/>
      <c r="D32" s="393"/>
      <c r="E32" s="404"/>
      <c r="F32" s="346"/>
      <c r="G32" s="346"/>
      <c r="H32" s="346"/>
      <c r="I32" s="346"/>
      <c r="J32" s="567" t="str">
        <f ca="1">IF(AND('Riesgos Gestion-Fiscal-Informa'!$K$29="Baja",'Riesgos Gestion-Fiscal-Informa'!$O$29="Leve"),CONCATENATE("R",'Riesgos Gestion-Fiscal-Informa'!$A$29),"")</f>
        <v/>
      </c>
      <c r="K32" s="526"/>
      <c r="L32" s="535" t="str">
        <f ca="1">IF(AND('Riesgos Gestion-Fiscal-Informa'!$K$35="Baja",'Riesgos Gestion-Fiscal-Informa'!$O$35="Leve"),CONCATENATE("R",'Riesgos Gestion-Fiscal-Informa'!$A$35),"")</f>
        <v/>
      </c>
      <c r="M32" s="526"/>
      <c r="N32" s="535" t="str">
        <f ca="1">IF(AND('Riesgos Gestion-Fiscal-Informa'!$K$41="Baja",'Riesgos Gestion-Fiscal-Informa'!$O$41="Leve"),CONCATENATE("R",'Riesgos Gestion-Fiscal-Informa'!$A$41),"")</f>
        <v/>
      </c>
      <c r="O32" s="522"/>
      <c r="P32" s="521" t="str">
        <f ca="1">IF(AND('Riesgos Gestion-Fiscal-Informa'!$K$29="Baja",'Riesgos Gestion-Fiscal-Informa'!$O$29="Menor"),CONCATENATE("R",'Riesgos Gestion-Fiscal-Informa'!$A$29),"")</f>
        <v/>
      </c>
      <c r="Q32" s="526"/>
      <c r="R32" s="521" t="str">
        <f ca="1">IF(AND('Riesgos Gestion-Fiscal-Informa'!$K$35="Baja",'Riesgos Gestion-Fiscal-Informa'!$O$35="Menor"),CONCATENATE("R",'Riesgos Gestion-Fiscal-Informa'!$A$35),"")</f>
        <v/>
      </c>
      <c r="S32" s="526"/>
      <c r="T32" s="521" t="str">
        <f ca="1">IF(AND('Riesgos Gestion-Fiscal-Informa'!$K$41="Baja",'Riesgos Gestion-Fiscal-Informa'!$O$41="Menor"),CONCATENATE("R",'Riesgos Gestion-Fiscal-Informa'!$A$41),"")</f>
        <v/>
      </c>
      <c r="U32" s="522"/>
      <c r="V32" s="525" t="str">
        <f ca="1">IF(AND('Riesgos Gestion-Fiscal-Informa'!$K$29="Baja",'Riesgos Gestion-Fiscal-Informa'!$O$29="Moderado"),CONCATENATE("R",'Riesgos Gestion-Fiscal-Informa'!$A$29),"")</f>
        <v/>
      </c>
      <c r="W32" s="526"/>
      <c r="X32" s="521" t="str">
        <f ca="1">IF(AND('Riesgos Gestion-Fiscal-Informa'!$K$35="Baja",'Riesgos Gestion-Fiscal-Informa'!$O$35="Moderado"),CONCATENATE("R",'Riesgos Gestion-Fiscal-Informa'!$A$35),"")</f>
        <v/>
      </c>
      <c r="Y32" s="526"/>
      <c r="Z32" s="521" t="str">
        <f ca="1">IF(AND('Riesgos Gestion-Fiscal-Informa'!$K$41="Baja",'Riesgos Gestion-Fiscal-Informa'!$O$41="Moderado"),CONCATENATE("R",'Riesgos Gestion-Fiscal-Informa'!$A$41),"")</f>
        <v/>
      </c>
      <c r="AA32" s="522"/>
      <c r="AB32" s="536" t="str">
        <f ca="1">IF(AND('Riesgos Gestion-Fiscal-Informa'!$K$29="Baja",'Riesgos Gestion-Fiscal-Informa'!$O$29="Mayor"),CONCATENATE("R",'Riesgos Gestion-Fiscal-Informa'!$A$29),"")</f>
        <v/>
      </c>
      <c r="AC32" s="526"/>
      <c r="AD32" s="537" t="str">
        <f ca="1">IF(AND('Riesgos Gestion-Fiscal-Informa'!$K$35="Baja",'Riesgos Gestion-Fiscal-Informa'!$O$35="Mayor"),CONCATENATE("R",'Riesgos Gestion-Fiscal-Informa'!$A$35),"")</f>
        <v/>
      </c>
      <c r="AE32" s="526"/>
      <c r="AF32" s="537" t="str">
        <f ca="1">IF(AND('Riesgos Gestion-Fiscal-Informa'!$K$41="Baja",'Riesgos Gestion-Fiscal-Informa'!$O$41="Mayor"),CONCATENATE("R",'Riesgos Gestion-Fiscal-Informa'!$A$41),"")</f>
        <v/>
      </c>
      <c r="AG32" s="522"/>
      <c r="AH32" s="538" t="str">
        <f ca="1">IF(AND('Riesgos Gestion-Fiscal-Informa'!$K$29="Baja",'Riesgos Gestion-Fiscal-Informa'!$O$29="Catastrófico"),CONCATENATE("R",'Riesgos Gestion-Fiscal-Informa'!$A$29),"")</f>
        <v/>
      </c>
      <c r="AI32" s="526"/>
      <c r="AJ32" s="539" t="str">
        <f ca="1">IF(AND('Riesgos Gestion-Fiscal-Informa'!$K$35="Baja",'Riesgos Gestion-Fiscal-Informa'!$O$35="Catastrófico"),CONCATENATE("R",'Riesgos Gestion-Fiscal-Informa'!$A$35),"")</f>
        <v/>
      </c>
      <c r="AK32" s="526"/>
      <c r="AL32" s="539" t="str">
        <f ca="1">IF(AND('Riesgos Gestion-Fiscal-Informa'!$K$41="Baja",'Riesgos Gestion-Fiscal-Informa'!$O$41="Catastrófico"),CONCATENATE("R",'Riesgos Gestion-Fiscal-Informa'!$A$41),"")</f>
        <v/>
      </c>
      <c r="AM32" s="522"/>
      <c r="AN32" s="12"/>
      <c r="AO32" s="553"/>
      <c r="AP32" s="346"/>
      <c r="AQ32" s="346"/>
      <c r="AR32" s="346"/>
      <c r="AS32" s="346"/>
      <c r="AT32" s="554"/>
    </row>
    <row r="33" spans="2:46" ht="15.75" customHeight="1">
      <c r="B33" s="564"/>
      <c r="C33" s="346"/>
      <c r="D33" s="393"/>
      <c r="E33" s="404"/>
      <c r="F33" s="346"/>
      <c r="G33" s="346"/>
      <c r="H33" s="346"/>
      <c r="I33" s="346"/>
      <c r="J33" s="527"/>
      <c r="K33" s="528"/>
      <c r="L33" s="523"/>
      <c r="M33" s="528"/>
      <c r="N33" s="523"/>
      <c r="O33" s="524"/>
      <c r="P33" s="523"/>
      <c r="Q33" s="528"/>
      <c r="R33" s="523"/>
      <c r="S33" s="528"/>
      <c r="T33" s="523"/>
      <c r="U33" s="524"/>
      <c r="V33" s="527"/>
      <c r="W33" s="528"/>
      <c r="X33" s="523"/>
      <c r="Y33" s="528"/>
      <c r="Z33" s="523"/>
      <c r="AA33" s="524"/>
      <c r="AB33" s="527"/>
      <c r="AC33" s="528"/>
      <c r="AD33" s="523"/>
      <c r="AE33" s="528"/>
      <c r="AF33" s="523"/>
      <c r="AG33" s="524"/>
      <c r="AH33" s="527"/>
      <c r="AI33" s="528"/>
      <c r="AJ33" s="523"/>
      <c r="AK33" s="528"/>
      <c r="AL33" s="523"/>
      <c r="AM33" s="524"/>
      <c r="AN33" s="12"/>
      <c r="AO33" s="553"/>
      <c r="AP33" s="346"/>
      <c r="AQ33" s="346"/>
      <c r="AR33" s="346"/>
      <c r="AS33" s="346"/>
      <c r="AT33" s="554"/>
    </row>
    <row r="34" spans="2:46" ht="15.75" customHeight="1">
      <c r="B34" s="564"/>
      <c r="C34" s="346"/>
      <c r="D34" s="393"/>
      <c r="E34" s="404"/>
      <c r="F34" s="346"/>
      <c r="G34" s="346"/>
      <c r="H34" s="346"/>
      <c r="I34" s="346"/>
      <c r="J34" s="567" t="str">
        <f ca="1">IF(AND('Riesgos Gestion-Fiscal-Informa'!$K$47="Baja",'Riesgos Gestion-Fiscal-Informa'!$O$47="Leve"),CONCATENATE("R",'Riesgos Gestion-Fiscal-Informa'!$A$47),"")</f>
        <v/>
      </c>
      <c r="K34" s="526"/>
      <c r="L34" s="535" t="str">
        <f ca="1">IF(AND('Riesgos Gestion-Fiscal-Informa'!$K$53="Baja",'Riesgos Gestion-Fiscal-Informa'!$O$53="Leve"),CONCATENATE("R",'Riesgos Gestion-Fiscal-Informa'!$A$53),"")</f>
        <v/>
      </c>
      <c r="M34" s="526"/>
      <c r="N34" s="535" t="str">
        <f ca="1">IF(AND('Riesgos Gestion-Fiscal-Informa'!$K$59="Baja",'Riesgos Gestion-Fiscal-Informa'!$O$59="Leve"),CONCATENATE("R",'Riesgos Gestion-Fiscal-Informa'!$A$59),"")</f>
        <v/>
      </c>
      <c r="O34" s="522"/>
      <c r="P34" s="521" t="str">
        <f ca="1">IF(AND('Riesgos Gestion-Fiscal-Informa'!$K$47="Baja",'Riesgos Gestion-Fiscal-Informa'!$O$47="Menor"),CONCATENATE("R",'Riesgos Gestion-Fiscal-Informa'!$A$47),"")</f>
        <v/>
      </c>
      <c r="Q34" s="526"/>
      <c r="R34" s="521" t="str">
        <f ca="1">IF(AND('Riesgos Gestion-Fiscal-Informa'!$K$53="Baja",'Riesgos Gestion-Fiscal-Informa'!$O$53="Menor"),CONCATENATE("R",'Riesgos Gestion-Fiscal-Informa'!$A$53),"")</f>
        <v/>
      </c>
      <c r="S34" s="526"/>
      <c r="T34" s="521" t="str">
        <f ca="1">IF(AND('Riesgos Gestion-Fiscal-Informa'!$K$59="Baja",'Riesgos Gestion-Fiscal-Informa'!$O$59="Menor"),CONCATENATE("R",'Riesgos Gestion-Fiscal-Informa'!$A$59),"")</f>
        <v/>
      </c>
      <c r="U34" s="522"/>
      <c r="V34" s="525" t="str">
        <f ca="1">IF(AND('Riesgos Gestion-Fiscal-Informa'!$K$47="Baja",'Riesgos Gestion-Fiscal-Informa'!$O$47="Moderado"),CONCATENATE("R",'Riesgos Gestion-Fiscal-Informa'!$A$47),"")</f>
        <v/>
      </c>
      <c r="W34" s="526"/>
      <c r="X34" s="521" t="str">
        <f ca="1">IF(AND('Riesgos Gestion-Fiscal-Informa'!$K$53="Baja",'Riesgos Gestion-Fiscal-Informa'!$O$53="Moderado"),CONCATENATE("R",'Riesgos Gestion-Fiscal-Informa'!$A$53),"")</f>
        <v/>
      </c>
      <c r="Y34" s="526"/>
      <c r="Z34" s="521" t="str">
        <f ca="1">IF(AND('Riesgos Gestion-Fiscal-Informa'!$K$59="Baja",'Riesgos Gestion-Fiscal-Informa'!$O$59="Moderado"),CONCATENATE("R",'Riesgos Gestion-Fiscal-Informa'!$A$59),"")</f>
        <v/>
      </c>
      <c r="AA34" s="522"/>
      <c r="AB34" s="536" t="str">
        <f ca="1">IF(AND('Riesgos Gestion-Fiscal-Informa'!$K$47="Baja",'Riesgos Gestion-Fiscal-Informa'!$O$47="Mayor"),CONCATENATE("R",'Riesgos Gestion-Fiscal-Informa'!$A$47),"")</f>
        <v/>
      </c>
      <c r="AC34" s="526"/>
      <c r="AD34" s="537" t="str">
        <f ca="1">IF(AND('Riesgos Gestion-Fiscal-Informa'!$K$53="Baja",'Riesgos Gestion-Fiscal-Informa'!$O$53="Mayor"),CONCATENATE("R",'Riesgos Gestion-Fiscal-Informa'!$A$53),"")</f>
        <v/>
      </c>
      <c r="AE34" s="526"/>
      <c r="AF34" s="537" t="str">
        <f ca="1">IF(AND('Riesgos Gestion-Fiscal-Informa'!$K$59="Baja",'Riesgos Gestion-Fiscal-Informa'!$O$59="Mayor"),CONCATENATE("R",'Riesgos Gestion-Fiscal-Informa'!$A$59),"")</f>
        <v/>
      </c>
      <c r="AG34" s="522"/>
      <c r="AH34" s="538" t="str">
        <f ca="1">IF(AND('Riesgos Gestion-Fiscal-Informa'!$K$47="Baja",'Riesgos Gestion-Fiscal-Informa'!$O$47="Catastrófico"),CONCATENATE("R",'Riesgos Gestion-Fiscal-Informa'!$A$47),"")</f>
        <v/>
      </c>
      <c r="AI34" s="526"/>
      <c r="AJ34" s="539" t="str">
        <f ca="1">IF(AND('Riesgos Gestion-Fiscal-Informa'!$K$53="Baja",'Riesgos Gestion-Fiscal-Informa'!$O$53="Catastrófico"),CONCATENATE("R",'Riesgos Gestion-Fiscal-Informa'!$A$53),"")</f>
        <v/>
      </c>
      <c r="AK34" s="526"/>
      <c r="AL34" s="539" t="str">
        <f ca="1">IF(AND('Riesgos Gestion-Fiscal-Informa'!$K$59="Baja",'Riesgos Gestion-Fiscal-Informa'!$O$59="Catastrófico"),CONCATENATE("R",'Riesgos Gestion-Fiscal-Informa'!$A$59),"")</f>
        <v/>
      </c>
      <c r="AM34" s="522"/>
      <c r="AN34" s="12"/>
      <c r="AO34" s="553"/>
      <c r="AP34" s="346"/>
      <c r="AQ34" s="346"/>
      <c r="AR34" s="346"/>
      <c r="AS34" s="346"/>
      <c r="AT34" s="554"/>
    </row>
    <row r="35" spans="2:46" ht="15.75" customHeight="1">
      <c r="B35" s="564"/>
      <c r="C35" s="346"/>
      <c r="D35" s="393"/>
      <c r="E35" s="404"/>
      <c r="F35" s="346"/>
      <c r="G35" s="346"/>
      <c r="H35" s="346"/>
      <c r="I35" s="346"/>
      <c r="J35" s="527"/>
      <c r="K35" s="528"/>
      <c r="L35" s="523"/>
      <c r="M35" s="528"/>
      <c r="N35" s="523"/>
      <c r="O35" s="524"/>
      <c r="P35" s="523"/>
      <c r="Q35" s="528"/>
      <c r="R35" s="523"/>
      <c r="S35" s="528"/>
      <c r="T35" s="523"/>
      <c r="U35" s="524"/>
      <c r="V35" s="527"/>
      <c r="W35" s="528"/>
      <c r="X35" s="523"/>
      <c r="Y35" s="528"/>
      <c r="Z35" s="523"/>
      <c r="AA35" s="524"/>
      <c r="AB35" s="527"/>
      <c r="AC35" s="528"/>
      <c r="AD35" s="523"/>
      <c r="AE35" s="528"/>
      <c r="AF35" s="523"/>
      <c r="AG35" s="524"/>
      <c r="AH35" s="527"/>
      <c r="AI35" s="528"/>
      <c r="AJ35" s="523"/>
      <c r="AK35" s="528"/>
      <c r="AL35" s="523"/>
      <c r="AM35" s="524"/>
      <c r="AN35" s="12"/>
      <c r="AO35" s="553"/>
      <c r="AP35" s="346"/>
      <c r="AQ35" s="346"/>
      <c r="AR35" s="346"/>
      <c r="AS35" s="346"/>
      <c r="AT35" s="554"/>
    </row>
    <row r="36" spans="2:46" ht="15.75" customHeight="1">
      <c r="B36" s="564"/>
      <c r="C36" s="346"/>
      <c r="D36" s="393"/>
      <c r="E36" s="404"/>
      <c r="F36" s="346"/>
      <c r="G36" s="346"/>
      <c r="H36" s="346"/>
      <c r="I36" s="346"/>
      <c r="J36" s="567" t="str">
        <f ca="1">IF(AND('Riesgos Gestion-Fiscal-Informa'!$K$65="Baja",'Riesgos Gestion-Fiscal-Informa'!$O$65="Leve"),CONCATENATE("R",'Riesgos Gestion-Fiscal-Informa'!$A$65),"")</f>
        <v/>
      </c>
      <c r="K36" s="526"/>
      <c r="L36" s="535" t="str">
        <f>IF(AND('Riesgos Gestion-Fiscal-Informa'!$K$71="Baja",'Riesgos Gestion-Fiscal-Informa'!$O$71="Leve"),CONCATENATE("R",'Riesgos Gestion-Fiscal-Informa'!#REF!),"")</f>
        <v/>
      </c>
      <c r="M36" s="526"/>
      <c r="N36" s="535" t="str">
        <f>IF(AND('Riesgos Gestion-Fiscal-Informa'!$K$77="Baja",'Riesgos Gestion-Fiscal-Informa'!$O$77="Leve"),CONCATENATE("R",'Riesgos Gestion-Fiscal-Informa'!$A$77),"")</f>
        <v/>
      </c>
      <c r="O36" s="522"/>
      <c r="P36" s="521" t="str">
        <f ca="1">IF(AND('Riesgos Gestion-Fiscal-Informa'!$K$65="Baja",'Riesgos Gestion-Fiscal-Informa'!$O$65="Menor"),CONCATENATE("R",'Riesgos Gestion-Fiscal-Informa'!$A$65),"")</f>
        <v/>
      </c>
      <c r="Q36" s="526"/>
      <c r="R36" s="521" t="str">
        <f>IF(AND('Riesgos Gestion-Fiscal-Informa'!$K$71="Baja",'Riesgos Gestion-Fiscal-Informa'!$O$71="Menor"),CONCATENATE("R",'Riesgos Gestion-Fiscal-Informa'!#REF!),"")</f>
        <v/>
      </c>
      <c r="S36" s="526"/>
      <c r="T36" s="521" t="str">
        <f>IF(AND('Riesgos Gestion-Fiscal-Informa'!$K$77="Baja",'Riesgos Gestion-Fiscal-Informa'!$O$77="Menor"),CONCATENATE("R",'Riesgos Gestion-Fiscal-Informa'!$A$77),"")</f>
        <v/>
      </c>
      <c r="U36" s="522"/>
      <c r="V36" s="525" t="str">
        <f ca="1">IF(AND('Riesgos Gestion-Fiscal-Informa'!$K$65="Baja",'Riesgos Gestion-Fiscal-Informa'!$O$65="Moderado"),CONCATENATE("R",'Riesgos Gestion-Fiscal-Informa'!$A$65),"")</f>
        <v/>
      </c>
      <c r="W36" s="526"/>
      <c r="X36" s="521" t="str">
        <f>IF(AND('Riesgos Gestion-Fiscal-Informa'!$K$71="Baja",'Riesgos Gestion-Fiscal-Informa'!$O$71="Moderado"),CONCATENATE("R",'Riesgos Gestion-Fiscal-Informa'!#REF!),"")</f>
        <v/>
      </c>
      <c r="Y36" s="526"/>
      <c r="Z36" s="521" t="str">
        <f>IF(AND('Riesgos Gestion-Fiscal-Informa'!$K$77="Baja",'Riesgos Gestion-Fiscal-Informa'!$O$77="Moderado"),CONCATENATE("R",'Riesgos Gestion-Fiscal-Informa'!$A$77),"")</f>
        <v/>
      </c>
      <c r="AA36" s="522"/>
      <c r="AB36" s="536" t="str">
        <f ca="1">IF(AND('Riesgos Gestion-Fiscal-Informa'!$K$65="Baja",'Riesgos Gestion-Fiscal-Informa'!$O$65="Mayor"),CONCATENATE("R",'Riesgos Gestion-Fiscal-Informa'!$A$65),"")</f>
        <v/>
      </c>
      <c r="AC36" s="526"/>
      <c r="AD36" s="537" t="str">
        <f>IF(AND('Riesgos Gestion-Fiscal-Informa'!$K$71="Baja",'Riesgos Gestion-Fiscal-Informa'!$O$71="Mayor"),CONCATENATE("R",'Riesgos Gestion-Fiscal-Informa'!#REF!),"")</f>
        <v/>
      </c>
      <c r="AE36" s="526"/>
      <c r="AF36" s="537" t="str">
        <f>IF(AND('Riesgos Gestion-Fiscal-Informa'!$K$77="Baja",'Riesgos Gestion-Fiscal-Informa'!$O$77="Mayor"),CONCATENATE("R",'Riesgos Gestion-Fiscal-Informa'!$A$77),"")</f>
        <v/>
      </c>
      <c r="AG36" s="522"/>
      <c r="AH36" s="538" t="str">
        <f ca="1">IF(AND('Riesgos Gestion-Fiscal-Informa'!$K$65="Baja",'Riesgos Gestion-Fiscal-Informa'!$O$65="Catastrófico"),CONCATENATE("R",'Riesgos Gestion-Fiscal-Informa'!$A$65),"")</f>
        <v/>
      </c>
      <c r="AI36" s="526"/>
      <c r="AJ36" s="539" t="str">
        <f>IF(AND('Riesgos Gestion-Fiscal-Informa'!$K$71="Baja",'Riesgos Gestion-Fiscal-Informa'!$O$71="Catastrófico"),CONCATENATE("R",'Riesgos Gestion-Fiscal-Informa'!#REF!),"")</f>
        <v/>
      </c>
      <c r="AK36" s="526"/>
      <c r="AL36" s="539" t="str">
        <f>IF(AND('Riesgos Gestion-Fiscal-Informa'!$K$77="Baja",'Riesgos Gestion-Fiscal-Informa'!$O$77="Catastrófico"),CONCATENATE("R",'Riesgos Gestion-Fiscal-Informa'!$A$77),"")</f>
        <v/>
      </c>
      <c r="AM36" s="522"/>
      <c r="AN36" s="12"/>
      <c r="AO36" s="553"/>
      <c r="AP36" s="346"/>
      <c r="AQ36" s="346"/>
      <c r="AR36" s="346"/>
      <c r="AS36" s="346"/>
      <c r="AT36" s="554"/>
    </row>
    <row r="37" spans="2:46" ht="15.75" customHeight="1">
      <c r="B37" s="564"/>
      <c r="C37" s="346"/>
      <c r="D37" s="393"/>
      <c r="E37" s="542"/>
      <c r="F37" s="543"/>
      <c r="G37" s="543"/>
      <c r="H37" s="543"/>
      <c r="I37" s="543"/>
      <c r="J37" s="542"/>
      <c r="K37" s="547"/>
      <c r="L37" s="546"/>
      <c r="M37" s="547"/>
      <c r="N37" s="546"/>
      <c r="O37" s="544"/>
      <c r="P37" s="546"/>
      <c r="Q37" s="547"/>
      <c r="R37" s="546"/>
      <c r="S37" s="547"/>
      <c r="T37" s="546"/>
      <c r="U37" s="544"/>
      <c r="V37" s="542"/>
      <c r="W37" s="547"/>
      <c r="X37" s="546"/>
      <c r="Y37" s="547"/>
      <c r="Z37" s="546"/>
      <c r="AA37" s="544"/>
      <c r="AB37" s="542"/>
      <c r="AC37" s="547"/>
      <c r="AD37" s="546"/>
      <c r="AE37" s="547"/>
      <c r="AF37" s="546"/>
      <c r="AG37" s="544"/>
      <c r="AH37" s="542"/>
      <c r="AI37" s="547"/>
      <c r="AJ37" s="546"/>
      <c r="AK37" s="547"/>
      <c r="AL37" s="546"/>
      <c r="AM37" s="544"/>
      <c r="AN37" s="12"/>
      <c r="AO37" s="555"/>
      <c r="AP37" s="556"/>
      <c r="AQ37" s="556"/>
      <c r="AR37" s="556"/>
      <c r="AS37" s="556"/>
      <c r="AT37" s="557"/>
    </row>
    <row r="38" spans="2:46" ht="15.75" customHeight="1">
      <c r="B38" s="564"/>
      <c r="C38" s="346"/>
      <c r="D38" s="393"/>
      <c r="E38" s="540" t="s">
        <v>888</v>
      </c>
      <c r="F38" s="541"/>
      <c r="G38" s="541"/>
      <c r="H38" s="541"/>
      <c r="I38" s="532"/>
      <c r="J38" s="569" t="str">
        <f ca="1">IF(AND('Riesgos Gestion-Fiscal-Informa'!$K$11="Muy Baja",'Riesgos Gestion-Fiscal-Informa'!$O$11="Leve"),CONCATENATE("R",'Riesgos Gestion-Fiscal-Informa'!$A$11),"")</f>
        <v/>
      </c>
      <c r="K38" s="530"/>
      <c r="L38" s="570" t="str">
        <f ca="1">IF(AND('Riesgos Gestion-Fiscal-Informa'!$K$17="Muy Baja",'Riesgos Gestion-Fiscal-Informa'!$O$17="Leve"),CONCATENATE("R",'Riesgos Gestion-Fiscal-Informa'!$A$17),"")</f>
        <v/>
      </c>
      <c r="M38" s="530"/>
      <c r="N38" s="570" t="str">
        <f ca="1">IF(AND('Riesgos Gestion-Fiscal-Informa'!$K$23="Muy Baja",'Riesgos Gestion-Fiscal-Informa'!$O$23="Leve"),CONCATENATE("R",'Riesgos Gestion-Fiscal-Informa'!$A$23),"")</f>
        <v/>
      </c>
      <c r="O38" s="532"/>
      <c r="P38" s="569" t="str">
        <f ca="1">IF(AND('Riesgos Gestion-Fiscal-Informa'!$K$11="Muy Baja",'Riesgos Gestion-Fiscal-Informa'!$O$11="Menor"),CONCATENATE("R",'Riesgos Gestion-Fiscal-Informa'!$A$11),"")</f>
        <v/>
      </c>
      <c r="Q38" s="530"/>
      <c r="R38" s="570" t="str">
        <f ca="1">IF(AND('Riesgos Gestion-Fiscal-Informa'!$K$17="Muy Baja",'Riesgos Gestion-Fiscal-Informa'!$O$17="Menor"),CONCATENATE("R",'Riesgos Gestion-Fiscal-Informa'!$A$17),"")</f>
        <v/>
      </c>
      <c r="S38" s="530"/>
      <c r="T38" s="570" t="str">
        <f ca="1">IF(AND('Riesgos Gestion-Fiscal-Informa'!$K$23="Muy Baja",'Riesgos Gestion-Fiscal-Informa'!$O$23="Menor"),CONCATENATE("R",'Riesgos Gestion-Fiscal-Informa'!$A$23),"")</f>
        <v/>
      </c>
      <c r="U38" s="532"/>
      <c r="V38" s="545" t="str">
        <f ca="1">IF(AND('Riesgos Gestion-Fiscal-Informa'!$K$11="Muy Baja",'Riesgos Gestion-Fiscal-Informa'!$O$11="Moderado"),CONCATENATE("R",'Riesgos Gestion-Fiscal-Informa'!$A$11),"")</f>
        <v/>
      </c>
      <c r="W38" s="530"/>
      <c r="X38" s="549" t="str">
        <f ca="1">IF(AND('Riesgos Gestion-Fiscal-Informa'!$K$17="Muy Baja",'Riesgos Gestion-Fiscal-Informa'!$O$17="Moderado"),CONCATENATE("R",'Riesgos Gestion-Fiscal-Informa'!$A$17),"")</f>
        <v/>
      </c>
      <c r="Y38" s="530"/>
      <c r="Z38" s="549" t="str">
        <f ca="1">IF(AND('Riesgos Gestion-Fiscal-Informa'!$K$23="Muy Baja",'Riesgos Gestion-Fiscal-Informa'!$O$23="Moderado"),CONCATENATE("R",'Riesgos Gestion-Fiscal-Informa'!$A$23),"")</f>
        <v/>
      </c>
      <c r="AA38" s="532"/>
      <c r="AB38" s="529" t="str">
        <f ca="1">IF(AND('Riesgos Gestion-Fiscal-Informa'!$K$11="Muy Baja",'Riesgos Gestion-Fiscal-Informa'!$O$11="Mayor"),CONCATENATE("R",'Riesgos Gestion-Fiscal-Informa'!$A$11),"")</f>
        <v>R1</v>
      </c>
      <c r="AC38" s="530"/>
      <c r="AD38" s="531" t="str">
        <f ca="1">IF(AND('Riesgos Gestion-Fiscal-Informa'!$K$17="Muy Baja",'Riesgos Gestion-Fiscal-Informa'!$O$17="Mayor"),CONCATENATE("R",'Riesgos Gestion-Fiscal-Informa'!$A$17),"")</f>
        <v/>
      </c>
      <c r="AE38" s="530"/>
      <c r="AF38" s="531" t="str">
        <f ca="1">IF(AND('Riesgos Gestion-Fiscal-Informa'!$K$23="Muy Baja",'Riesgos Gestion-Fiscal-Informa'!$O$23="Mayor"),CONCATENATE("R",'Riesgos Gestion-Fiscal-Informa'!$A$23),"")</f>
        <v/>
      </c>
      <c r="AG38" s="532"/>
      <c r="AH38" s="533" t="str">
        <f ca="1">IF(AND('Riesgos Gestion-Fiscal-Informa'!$K$11="Muy Baja",'Riesgos Gestion-Fiscal-Informa'!$O$11="Catastrófico"),CONCATENATE("R",'Riesgos Gestion-Fiscal-Informa'!$A$11),"")</f>
        <v/>
      </c>
      <c r="AI38" s="530"/>
      <c r="AJ38" s="534" t="str">
        <f ca="1">IF(AND('Riesgos Gestion-Fiscal-Informa'!$K$17="Muy Baja",'Riesgos Gestion-Fiscal-Informa'!$O$17="Catastrófico"),CONCATENATE("R",'Riesgos Gestion-Fiscal-Informa'!$A$17),"")</f>
        <v/>
      </c>
      <c r="AK38" s="530"/>
      <c r="AL38" s="534" t="str">
        <f ca="1">IF(AND('Riesgos Gestion-Fiscal-Informa'!$K$23="Muy Baja",'Riesgos Gestion-Fiscal-Informa'!$O$23="Catastrófico"),CONCATENATE("R",'Riesgos Gestion-Fiscal-Informa'!$A$23),"")</f>
        <v/>
      </c>
      <c r="AM38" s="532"/>
      <c r="AN38" s="12"/>
      <c r="AO38" s="12"/>
      <c r="AP38" s="12"/>
      <c r="AQ38" s="12"/>
      <c r="AR38" s="12"/>
      <c r="AS38" s="12"/>
      <c r="AT38" s="12"/>
    </row>
    <row r="39" spans="2:46" ht="15.75" customHeight="1">
      <c r="B39" s="564"/>
      <c r="C39" s="346"/>
      <c r="D39" s="393"/>
      <c r="E39" s="404"/>
      <c r="F39" s="346"/>
      <c r="G39" s="346"/>
      <c r="H39" s="346"/>
      <c r="I39" s="393"/>
      <c r="J39" s="527"/>
      <c r="K39" s="528"/>
      <c r="L39" s="523"/>
      <c r="M39" s="528"/>
      <c r="N39" s="523"/>
      <c r="O39" s="524"/>
      <c r="P39" s="527"/>
      <c r="Q39" s="528"/>
      <c r="R39" s="523"/>
      <c r="S39" s="528"/>
      <c r="T39" s="523"/>
      <c r="U39" s="524"/>
      <c r="V39" s="527"/>
      <c r="W39" s="528"/>
      <c r="X39" s="523"/>
      <c r="Y39" s="528"/>
      <c r="Z39" s="523"/>
      <c r="AA39" s="524"/>
      <c r="AB39" s="527"/>
      <c r="AC39" s="528"/>
      <c r="AD39" s="523"/>
      <c r="AE39" s="528"/>
      <c r="AF39" s="523"/>
      <c r="AG39" s="524"/>
      <c r="AH39" s="527"/>
      <c r="AI39" s="528"/>
      <c r="AJ39" s="523"/>
      <c r="AK39" s="528"/>
      <c r="AL39" s="523"/>
      <c r="AM39" s="524"/>
      <c r="AN39" s="12"/>
      <c r="AO39" s="12"/>
      <c r="AP39" s="12"/>
      <c r="AQ39" s="12"/>
      <c r="AR39" s="12"/>
      <c r="AS39" s="12"/>
      <c r="AT39" s="12"/>
    </row>
    <row r="40" spans="2:46" ht="15.75" customHeight="1">
      <c r="B40" s="564"/>
      <c r="C40" s="346"/>
      <c r="D40" s="393"/>
      <c r="E40" s="404"/>
      <c r="F40" s="346"/>
      <c r="G40" s="346"/>
      <c r="H40" s="346"/>
      <c r="I40" s="393"/>
      <c r="J40" s="567" t="str">
        <f ca="1">IF(AND('Riesgos Gestion-Fiscal-Informa'!$K$29="Muy Baja",'Riesgos Gestion-Fiscal-Informa'!$O$29="Leve"),CONCATENATE("R",'Riesgos Gestion-Fiscal-Informa'!$A$29),"")</f>
        <v/>
      </c>
      <c r="K40" s="526"/>
      <c r="L40" s="535" t="str">
        <f ca="1">IF(AND('Riesgos Gestion-Fiscal-Informa'!$K$35="Muy Baja",'Riesgos Gestion-Fiscal-Informa'!$O$35="Leve"),CONCATENATE("R",'Riesgos Gestion-Fiscal-Informa'!$A$35),"")</f>
        <v/>
      </c>
      <c r="M40" s="526"/>
      <c r="N40" s="535" t="str">
        <f ca="1">IF(AND('Riesgos Gestion-Fiscal-Informa'!$K$41="Muy Baja",'Riesgos Gestion-Fiscal-Informa'!$O$41="Leve"),CONCATENATE("R",'Riesgos Gestion-Fiscal-Informa'!$A$41),"")</f>
        <v/>
      </c>
      <c r="O40" s="522"/>
      <c r="P40" s="567" t="str">
        <f ca="1">IF(AND('Riesgos Gestion-Fiscal-Informa'!$K$29="Muy Baja",'Riesgos Gestion-Fiscal-Informa'!$O$29="Menor"),CONCATENATE("R",'Riesgos Gestion-Fiscal-Informa'!$A$29),"")</f>
        <v/>
      </c>
      <c r="Q40" s="526"/>
      <c r="R40" s="535" t="str">
        <f ca="1">IF(AND('Riesgos Gestion-Fiscal-Informa'!$K$35="Muy Baja",'Riesgos Gestion-Fiscal-Informa'!$O$35="Menor"),CONCATENATE("R",'Riesgos Gestion-Fiscal-Informa'!$A$35),"")</f>
        <v/>
      </c>
      <c r="S40" s="526"/>
      <c r="T40" s="535" t="str">
        <f ca="1">IF(AND('Riesgos Gestion-Fiscal-Informa'!$K$41="Muy Baja",'Riesgos Gestion-Fiscal-Informa'!$O$41="Menor"),CONCATENATE("R",'Riesgos Gestion-Fiscal-Informa'!$A$41),"")</f>
        <v/>
      </c>
      <c r="U40" s="522"/>
      <c r="V40" s="525" t="str">
        <f ca="1">IF(AND('Riesgos Gestion-Fiscal-Informa'!$K$29="Muy Baja",'Riesgos Gestion-Fiscal-Informa'!$O$29="Moderado"),CONCATENATE("R",'Riesgos Gestion-Fiscal-Informa'!$A$29),"")</f>
        <v/>
      </c>
      <c r="W40" s="526"/>
      <c r="X40" s="521" t="str">
        <f ca="1">IF(AND('Riesgos Gestion-Fiscal-Informa'!$K$35="Muy Baja",'Riesgos Gestion-Fiscal-Informa'!$O$35="Moderado"),CONCATENATE("R",'Riesgos Gestion-Fiscal-Informa'!$A$35),"")</f>
        <v/>
      </c>
      <c r="Y40" s="526"/>
      <c r="Z40" s="521" t="str">
        <f ca="1">IF(AND('Riesgos Gestion-Fiscal-Informa'!$K$41="Muy Baja",'Riesgos Gestion-Fiscal-Informa'!$O$41="Moderado"),CONCATENATE("R",'Riesgos Gestion-Fiscal-Informa'!$A$41),"")</f>
        <v/>
      </c>
      <c r="AA40" s="522"/>
      <c r="AB40" s="536" t="str">
        <f ca="1">IF(AND('Riesgos Gestion-Fiscal-Informa'!$K$29="Muy Baja",'Riesgos Gestion-Fiscal-Informa'!$O$29="Mayor"),CONCATENATE("R",'Riesgos Gestion-Fiscal-Informa'!$A$29),"")</f>
        <v/>
      </c>
      <c r="AC40" s="526"/>
      <c r="AD40" s="537" t="str">
        <f ca="1">IF(AND('Riesgos Gestion-Fiscal-Informa'!$K$35="Muy Baja",'Riesgos Gestion-Fiscal-Informa'!$O$35="Mayor"),CONCATENATE("R",'Riesgos Gestion-Fiscal-Informa'!$A$35),"")</f>
        <v/>
      </c>
      <c r="AE40" s="526"/>
      <c r="AF40" s="537" t="str">
        <f ca="1">IF(AND('Riesgos Gestion-Fiscal-Informa'!$K$41="Muy Baja",'Riesgos Gestion-Fiscal-Informa'!$O$41="Mayor"),CONCATENATE("R",'Riesgos Gestion-Fiscal-Informa'!$A$41),"")</f>
        <v/>
      </c>
      <c r="AG40" s="522"/>
      <c r="AH40" s="538" t="str">
        <f ca="1">IF(AND('Riesgos Gestion-Fiscal-Informa'!$K$29="Muy Baja",'Riesgos Gestion-Fiscal-Informa'!$O$29="Catastrófico"),CONCATENATE("R",'Riesgos Gestion-Fiscal-Informa'!$A$29),"")</f>
        <v/>
      </c>
      <c r="AI40" s="526"/>
      <c r="AJ40" s="539" t="str">
        <f ca="1">IF(AND('Riesgos Gestion-Fiscal-Informa'!$K$35="Muy Baja",'Riesgos Gestion-Fiscal-Informa'!$O$35="Catastrófico"),CONCATENATE("R",'Riesgos Gestion-Fiscal-Informa'!$A$35),"")</f>
        <v/>
      </c>
      <c r="AK40" s="526"/>
      <c r="AL40" s="539" t="str">
        <f ca="1">IF(AND('Riesgos Gestion-Fiscal-Informa'!$K$41="Muy Baja",'Riesgos Gestion-Fiscal-Informa'!$O$41="Catastrófico"),CONCATENATE("R",'Riesgos Gestion-Fiscal-Informa'!$A$41),"")</f>
        <v/>
      </c>
      <c r="AM40" s="522"/>
      <c r="AN40" s="12"/>
      <c r="AO40" s="12"/>
      <c r="AP40" s="12"/>
      <c r="AQ40" s="12"/>
      <c r="AR40" s="12"/>
      <c r="AS40" s="12"/>
      <c r="AT40" s="12"/>
    </row>
    <row r="41" spans="2:46" ht="15.75" customHeight="1">
      <c r="B41" s="564"/>
      <c r="C41" s="346"/>
      <c r="D41" s="393"/>
      <c r="E41" s="404"/>
      <c r="F41" s="346"/>
      <c r="G41" s="346"/>
      <c r="H41" s="346"/>
      <c r="I41" s="393"/>
      <c r="J41" s="527"/>
      <c r="K41" s="528"/>
      <c r="L41" s="523"/>
      <c r="M41" s="528"/>
      <c r="N41" s="523"/>
      <c r="O41" s="524"/>
      <c r="P41" s="527"/>
      <c r="Q41" s="528"/>
      <c r="R41" s="523"/>
      <c r="S41" s="528"/>
      <c r="T41" s="523"/>
      <c r="U41" s="524"/>
      <c r="V41" s="527"/>
      <c r="W41" s="528"/>
      <c r="X41" s="523"/>
      <c r="Y41" s="528"/>
      <c r="Z41" s="523"/>
      <c r="AA41" s="524"/>
      <c r="AB41" s="527"/>
      <c r="AC41" s="528"/>
      <c r="AD41" s="523"/>
      <c r="AE41" s="528"/>
      <c r="AF41" s="523"/>
      <c r="AG41" s="524"/>
      <c r="AH41" s="527"/>
      <c r="AI41" s="528"/>
      <c r="AJ41" s="523"/>
      <c r="AK41" s="528"/>
      <c r="AL41" s="523"/>
      <c r="AM41" s="524"/>
      <c r="AN41" s="12"/>
      <c r="AO41" s="12"/>
      <c r="AP41" s="12"/>
      <c r="AQ41" s="12"/>
      <c r="AR41" s="12"/>
      <c r="AS41" s="12"/>
      <c r="AT41" s="12"/>
    </row>
    <row r="42" spans="2:46" ht="15.75" customHeight="1">
      <c r="B42" s="564"/>
      <c r="C42" s="346"/>
      <c r="D42" s="393"/>
      <c r="E42" s="404"/>
      <c r="F42" s="346"/>
      <c r="G42" s="346"/>
      <c r="H42" s="346"/>
      <c r="I42" s="393"/>
      <c r="J42" s="567" t="str">
        <f ca="1">IF(AND('Riesgos Gestion-Fiscal-Informa'!$K$47="Muy Baja",'Riesgos Gestion-Fiscal-Informa'!$O$47="Leve"),CONCATENATE("R",'Riesgos Gestion-Fiscal-Informa'!$A$47),"")</f>
        <v/>
      </c>
      <c r="K42" s="526"/>
      <c r="L42" s="535" t="str">
        <f ca="1">IF(AND('Riesgos Gestion-Fiscal-Informa'!$K$53="Muy Baja",'Riesgos Gestion-Fiscal-Informa'!$O$53="Leve"),CONCATENATE("R",'Riesgos Gestion-Fiscal-Informa'!$A$53),"")</f>
        <v/>
      </c>
      <c r="M42" s="526"/>
      <c r="N42" s="535" t="str">
        <f ca="1">IF(AND('Riesgos Gestion-Fiscal-Informa'!$K$59="Muy Baja",'Riesgos Gestion-Fiscal-Informa'!$O$59="Leve"),CONCATENATE("R",'Riesgos Gestion-Fiscal-Informa'!$A$59),"")</f>
        <v/>
      </c>
      <c r="O42" s="522"/>
      <c r="P42" s="567" t="str">
        <f ca="1">IF(AND('Riesgos Gestion-Fiscal-Informa'!$K$47="Muy Baja",'Riesgos Gestion-Fiscal-Informa'!$O$47="Menor"),CONCATENATE("R",'Riesgos Gestion-Fiscal-Informa'!$A$47),"")</f>
        <v/>
      </c>
      <c r="Q42" s="526"/>
      <c r="R42" s="535" t="str">
        <f ca="1">IF(AND('Riesgos Gestion-Fiscal-Informa'!$K$53="Muy Baja",'Riesgos Gestion-Fiscal-Informa'!$O$53="Menor"),CONCATENATE("R",'Riesgos Gestion-Fiscal-Informa'!$A$53),"")</f>
        <v/>
      </c>
      <c r="S42" s="526"/>
      <c r="T42" s="535" t="str">
        <f ca="1">IF(AND('Riesgos Gestion-Fiscal-Informa'!$K$59="Muy Baja",'Riesgos Gestion-Fiscal-Informa'!$O$59="Menor"),CONCATENATE("R",'Riesgos Gestion-Fiscal-Informa'!$A$59),"")</f>
        <v/>
      </c>
      <c r="U42" s="522"/>
      <c r="V42" s="525" t="str">
        <f ca="1">IF(AND('Riesgos Gestion-Fiscal-Informa'!$K$47="Muy Baja",'Riesgos Gestion-Fiscal-Informa'!$O$47="Moderado"),CONCATENATE("R",'Riesgos Gestion-Fiscal-Informa'!$A$47),"")</f>
        <v/>
      </c>
      <c r="W42" s="526"/>
      <c r="X42" s="521" t="str">
        <f ca="1">IF(AND('Riesgos Gestion-Fiscal-Informa'!$K$53="Muy Baja",'Riesgos Gestion-Fiscal-Informa'!$O$53="Moderado"),CONCATENATE("R",'Riesgos Gestion-Fiscal-Informa'!$A$53),"")</f>
        <v/>
      </c>
      <c r="Y42" s="526"/>
      <c r="Z42" s="521" t="str">
        <f ca="1">IF(AND('Riesgos Gestion-Fiscal-Informa'!$K$59="Muy Baja",'Riesgos Gestion-Fiscal-Informa'!$O$59="Moderado"),CONCATENATE("R",'Riesgos Gestion-Fiscal-Informa'!$A$59),"")</f>
        <v/>
      </c>
      <c r="AA42" s="522"/>
      <c r="AB42" s="536" t="str">
        <f ca="1">IF(AND('Riesgos Gestion-Fiscal-Informa'!$K$47="Muy Baja",'Riesgos Gestion-Fiscal-Informa'!$O$47="Mayor"),CONCATENATE("R",'Riesgos Gestion-Fiscal-Informa'!$A$47),"")</f>
        <v/>
      </c>
      <c r="AC42" s="526"/>
      <c r="AD42" s="537" t="str">
        <f ca="1">IF(AND('Riesgos Gestion-Fiscal-Informa'!$K$53="Muy Baja",'Riesgos Gestion-Fiscal-Informa'!$O$53="Mayor"),CONCATENATE("R",'Riesgos Gestion-Fiscal-Informa'!$A$53),"")</f>
        <v/>
      </c>
      <c r="AE42" s="526"/>
      <c r="AF42" s="537" t="str">
        <f ca="1">IF(AND('Riesgos Gestion-Fiscal-Informa'!$K$59="Muy Baja",'Riesgos Gestion-Fiscal-Informa'!$O$59="Mayor"),CONCATENATE("R",'Riesgos Gestion-Fiscal-Informa'!$A$59),"")</f>
        <v/>
      </c>
      <c r="AG42" s="522"/>
      <c r="AH42" s="538" t="str">
        <f ca="1">IF(AND('Riesgos Gestion-Fiscal-Informa'!$K$47="Muy Baja",'Riesgos Gestion-Fiscal-Informa'!$O$47="Catastrófico"),CONCATENATE("R",'Riesgos Gestion-Fiscal-Informa'!$A$47),"")</f>
        <v/>
      </c>
      <c r="AI42" s="526"/>
      <c r="AJ42" s="539" t="str">
        <f ca="1">IF(AND('Riesgos Gestion-Fiscal-Informa'!$K$53="Muy Baja",'Riesgos Gestion-Fiscal-Informa'!$O$53="Catastrófico"),CONCATENATE("R",'Riesgos Gestion-Fiscal-Informa'!$A$53),"")</f>
        <v/>
      </c>
      <c r="AK42" s="526"/>
      <c r="AL42" s="539" t="str">
        <f ca="1">IF(AND('Riesgos Gestion-Fiscal-Informa'!$K$59="Muy Baja",'Riesgos Gestion-Fiscal-Informa'!$O$59="Catastrófico"),CONCATENATE("R",'Riesgos Gestion-Fiscal-Informa'!$A$59),"")</f>
        <v/>
      </c>
      <c r="AM42" s="522"/>
      <c r="AN42" s="12"/>
      <c r="AO42" s="12"/>
      <c r="AP42" s="12"/>
      <c r="AQ42" s="12"/>
      <c r="AR42" s="12"/>
      <c r="AS42" s="12"/>
      <c r="AT42" s="12"/>
    </row>
    <row r="43" spans="2:46" ht="15.75" customHeight="1">
      <c r="B43" s="564"/>
      <c r="C43" s="346"/>
      <c r="D43" s="393"/>
      <c r="E43" s="404"/>
      <c r="F43" s="346"/>
      <c r="G43" s="346"/>
      <c r="H43" s="346"/>
      <c r="I43" s="393"/>
      <c r="J43" s="527"/>
      <c r="K43" s="528"/>
      <c r="L43" s="523"/>
      <c r="M43" s="528"/>
      <c r="N43" s="523"/>
      <c r="O43" s="524"/>
      <c r="P43" s="527"/>
      <c r="Q43" s="528"/>
      <c r="R43" s="523"/>
      <c r="S43" s="528"/>
      <c r="T43" s="523"/>
      <c r="U43" s="524"/>
      <c r="V43" s="527"/>
      <c r="W43" s="528"/>
      <c r="X43" s="523"/>
      <c r="Y43" s="528"/>
      <c r="Z43" s="523"/>
      <c r="AA43" s="524"/>
      <c r="AB43" s="527"/>
      <c r="AC43" s="528"/>
      <c r="AD43" s="523"/>
      <c r="AE43" s="528"/>
      <c r="AF43" s="523"/>
      <c r="AG43" s="524"/>
      <c r="AH43" s="527"/>
      <c r="AI43" s="528"/>
      <c r="AJ43" s="523"/>
      <c r="AK43" s="528"/>
      <c r="AL43" s="523"/>
      <c r="AM43" s="524"/>
      <c r="AN43" s="12"/>
      <c r="AO43" s="12"/>
      <c r="AP43" s="12"/>
      <c r="AQ43" s="12"/>
      <c r="AR43" s="12"/>
      <c r="AS43" s="12"/>
      <c r="AT43" s="12"/>
    </row>
    <row r="44" spans="2:46" ht="15.75" customHeight="1">
      <c r="B44" s="564"/>
      <c r="C44" s="346"/>
      <c r="D44" s="393"/>
      <c r="E44" s="404"/>
      <c r="F44" s="346"/>
      <c r="G44" s="346"/>
      <c r="H44" s="346"/>
      <c r="I44" s="393"/>
      <c r="J44" s="567" t="str">
        <f ca="1">IF(AND('Riesgos Gestion-Fiscal-Informa'!$K$65="Muy Baja",'Riesgos Gestion-Fiscal-Informa'!$O$65="Leve"),CONCATENATE("R",'Riesgos Gestion-Fiscal-Informa'!$A$65),"")</f>
        <v/>
      </c>
      <c r="K44" s="526"/>
      <c r="L44" s="535" t="str">
        <f>IF(AND('Riesgos Gestion-Fiscal-Informa'!$K$71="Muy Baja",'Riesgos Gestion-Fiscal-Informa'!$O$71="Leve"),CONCATENATE("R",'Riesgos Gestion-Fiscal-Informa'!#REF!),"")</f>
        <v/>
      </c>
      <c r="M44" s="526"/>
      <c r="N44" s="535" t="str">
        <f>IF(AND('Riesgos Gestion-Fiscal-Informa'!$K$77="Muy Baja",'Riesgos Gestion-Fiscal-Informa'!$O$77="Leve"),CONCATENATE("R",'Riesgos Gestion-Fiscal-Informa'!$A$77),"")</f>
        <v/>
      </c>
      <c r="O44" s="522"/>
      <c r="P44" s="567" t="str">
        <f ca="1">IF(AND('Riesgos Gestion-Fiscal-Informa'!$K$65="Muy Baja",'Riesgos Gestion-Fiscal-Informa'!$O$65="Menor"),CONCATENATE("R",'Riesgos Gestion-Fiscal-Informa'!$A$65),"")</f>
        <v/>
      </c>
      <c r="Q44" s="526"/>
      <c r="R44" s="535" t="str">
        <f>IF(AND('Riesgos Gestion-Fiscal-Informa'!$K$71="Muy Baja",'Riesgos Gestion-Fiscal-Informa'!$O$71="Menor"),CONCATENATE("R",'Riesgos Gestion-Fiscal-Informa'!#REF!),"")</f>
        <v/>
      </c>
      <c r="S44" s="526"/>
      <c r="T44" s="535" t="str">
        <f>IF(AND('Riesgos Gestion-Fiscal-Informa'!$K$77="Muy Baja",'Riesgos Gestion-Fiscal-Informa'!$O$77="Menor"),CONCATENATE("R",'Riesgos Gestion-Fiscal-Informa'!$A$77),"")</f>
        <v/>
      </c>
      <c r="U44" s="522"/>
      <c r="V44" s="525" t="str">
        <f ca="1">IF(AND('Riesgos Gestion-Fiscal-Informa'!$K$65="Muy Baja",'Riesgos Gestion-Fiscal-Informa'!$O$65="Moderado"),CONCATENATE("R",'Riesgos Gestion-Fiscal-Informa'!$A$65),"")</f>
        <v/>
      </c>
      <c r="W44" s="526"/>
      <c r="X44" s="521" t="str">
        <f>IF(AND('Riesgos Gestion-Fiscal-Informa'!$K$71="Muy Baja",'Riesgos Gestion-Fiscal-Informa'!$O$71="Moderado"),CONCATENATE("R",'Riesgos Gestion-Fiscal-Informa'!#REF!),"")</f>
        <v/>
      </c>
      <c r="Y44" s="526"/>
      <c r="Z44" s="521" t="str">
        <f>IF(AND('Riesgos Gestion-Fiscal-Informa'!$K$77="Muy Baja",'Riesgos Gestion-Fiscal-Informa'!$O$77="Moderado"),CONCATENATE("R",'Riesgos Gestion-Fiscal-Informa'!$A$77),"")</f>
        <v/>
      </c>
      <c r="AA44" s="522"/>
      <c r="AB44" s="536" t="str">
        <f ca="1">IF(AND('Riesgos Gestion-Fiscal-Informa'!$K$65="Muy Baja",'Riesgos Gestion-Fiscal-Informa'!$O$65="Mayor"),CONCATENATE("R",'Riesgos Gestion-Fiscal-Informa'!$A$65),"")</f>
        <v/>
      </c>
      <c r="AC44" s="526"/>
      <c r="AD44" s="537" t="str">
        <f>IF(AND('Riesgos Gestion-Fiscal-Informa'!$K$71="Muy Baja",'Riesgos Gestion-Fiscal-Informa'!$O$71="Mayor"),CONCATENATE("R",'Riesgos Gestion-Fiscal-Informa'!#REF!),"")</f>
        <v/>
      </c>
      <c r="AE44" s="526"/>
      <c r="AF44" s="537" t="str">
        <f>IF(AND('Riesgos Gestion-Fiscal-Informa'!$K$77="Muy Baja",'Riesgos Gestion-Fiscal-Informa'!$O$77="Mayor"),CONCATENATE("R",'Riesgos Gestion-Fiscal-Informa'!$A$77),"")</f>
        <v/>
      </c>
      <c r="AG44" s="522"/>
      <c r="AH44" s="538" t="str">
        <f ca="1">IF(AND('Riesgos Gestion-Fiscal-Informa'!$K$65="Muy Baja",'Riesgos Gestion-Fiscal-Informa'!$O$65="Catastrófico"),CONCATENATE("R",'Riesgos Gestion-Fiscal-Informa'!$A$65),"")</f>
        <v/>
      </c>
      <c r="AI44" s="526"/>
      <c r="AJ44" s="539" t="str">
        <f>IF(AND('Riesgos Gestion-Fiscal-Informa'!$K$71="Muy Baja",'Riesgos Gestion-Fiscal-Informa'!$O$71="Catastrófico"),CONCATENATE("R",'Riesgos Gestion-Fiscal-Informa'!#REF!),"")</f>
        <v/>
      </c>
      <c r="AK44" s="526"/>
      <c r="AL44" s="539" t="str">
        <f>IF(AND('Riesgos Gestion-Fiscal-Informa'!$K$77="Muy Baja",'Riesgos Gestion-Fiscal-Informa'!$O$77="Catastrófico"),CONCATENATE("R",'Riesgos Gestion-Fiscal-Informa'!$A$77),"")</f>
        <v/>
      </c>
      <c r="AM44" s="522"/>
      <c r="AN44" s="12"/>
      <c r="AO44" s="12"/>
      <c r="AP44" s="12"/>
      <c r="AQ44" s="12"/>
      <c r="AR44" s="12"/>
      <c r="AS44" s="12"/>
      <c r="AT44" s="12"/>
    </row>
    <row r="45" spans="2:46" ht="15.75" customHeight="1">
      <c r="B45" s="523"/>
      <c r="C45" s="566"/>
      <c r="D45" s="524"/>
      <c r="E45" s="542"/>
      <c r="F45" s="543"/>
      <c r="G45" s="543"/>
      <c r="H45" s="543"/>
      <c r="I45" s="544"/>
      <c r="J45" s="542"/>
      <c r="K45" s="547"/>
      <c r="L45" s="546"/>
      <c r="M45" s="547"/>
      <c r="N45" s="546"/>
      <c r="O45" s="544"/>
      <c r="P45" s="542"/>
      <c r="Q45" s="547"/>
      <c r="R45" s="546"/>
      <c r="S45" s="547"/>
      <c r="T45" s="546"/>
      <c r="U45" s="544"/>
      <c r="V45" s="542"/>
      <c r="W45" s="547"/>
      <c r="X45" s="546"/>
      <c r="Y45" s="547"/>
      <c r="Z45" s="546"/>
      <c r="AA45" s="544"/>
      <c r="AB45" s="542"/>
      <c r="AC45" s="547"/>
      <c r="AD45" s="546"/>
      <c r="AE45" s="547"/>
      <c r="AF45" s="546"/>
      <c r="AG45" s="544"/>
      <c r="AH45" s="542"/>
      <c r="AI45" s="547"/>
      <c r="AJ45" s="546"/>
      <c r="AK45" s="547"/>
      <c r="AL45" s="546"/>
      <c r="AM45" s="544"/>
      <c r="AN45" s="12"/>
      <c r="AO45" s="12"/>
      <c r="AP45" s="12"/>
      <c r="AQ45" s="12"/>
      <c r="AR45" s="12"/>
      <c r="AS45" s="12"/>
      <c r="AT45" s="12"/>
    </row>
    <row r="46" spans="2:46" ht="15.75" customHeight="1">
      <c r="B46" s="12"/>
      <c r="C46" s="12"/>
      <c r="D46" s="12"/>
      <c r="E46" s="12"/>
      <c r="F46" s="12"/>
      <c r="G46" s="12"/>
      <c r="H46" s="12"/>
      <c r="I46" s="12"/>
      <c r="J46" s="540" t="s">
        <v>889</v>
      </c>
      <c r="K46" s="541"/>
      <c r="L46" s="541"/>
      <c r="M46" s="541"/>
      <c r="N46" s="541"/>
      <c r="O46" s="532"/>
      <c r="P46" s="540" t="s">
        <v>890</v>
      </c>
      <c r="Q46" s="541"/>
      <c r="R46" s="541"/>
      <c r="S46" s="541"/>
      <c r="T46" s="541"/>
      <c r="U46" s="532"/>
      <c r="V46" s="540" t="s">
        <v>891</v>
      </c>
      <c r="W46" s="541"/>
      <c r="X46" s="541"/>
      <c r="Y46" s="541"/>
      <c r="Z46" s="541"/>
      <c r="AA46" s="532"/>
      <c r="AB46" s="540" t="s">
        <v>892</v>
      </c>
      <c r="AC46" s="541"/>
      <c r="AD46" s="541"/>
      <c r="AE46" s="541"/>
      <c r="AF46" s="541"/>
      <c r="AG46" s="532"/>
      <c r="AH46" s="540" t="s">
        <v>893</v>
      </c>
      <c r="AI46" s="541"/>
      <c r="AJ46" s="541"/>
      <c r="AK46" s="541"/>
      <c r="AL46" s="541"/>
      <c r="AM46" s="532"/>
      <c r="AN46" s="12"/>
      <c r="AO46" s="12"/>
      <c r="AP46" s="12"/>
      <c r="AQ46" s="12"/>
      <c r="AR46" s="12"/>
      <c r="AS46" s="12"/>
      <c r="AT46" s="12"/>
    </row>
    <row r="47" spans="2:46" ht="15.75" customHeight="1">
      <c r="B47" s="12"/>
      <c r="C47" s="12"/>
      <c r="D47" s="12"/>
      <c r="E47" s="12"/>
      <c r="F47" s="12"/>
      <c r="G47" s="12"/>
      <c r="H47" s="12"/>
      <c r="I47" s="12"/>
      <c r="J47" s="404"/>
      <c r="K47" s="346"/>
      <c r="L47" s="346"/>
      <c r="M47" s="346"/>
      <c r="N47" s="346"/>
      <c r="O47" s="393"/>
      <c r="P47" s="404"/>
      <c r="Q47" s="346"/>
      <c r="R47" s="346"/>
      <c r="S47" s="346"/>
      <c r="T47" s="346"/>
      <c r="U47" s="393"/>
      <c r="V47" s="404"/>
      <c r="W47" s="346"/>
      <c r="X47" s="346"/>
      <c r="Y47" s="346"/>
      <c r="Z47" s="346"/>
      <c r="AA47" s="393"/>
      <c r="AB47" s="404"/>
      <c r="AC47" s="346"/>
      <c r="AD47" s="346"/>
      <c r="AE47" s="346"/>
      <c r="AF47" s="346"/>
      <c r="AG47" s="393"/>
      <c r="AH47" s="404"/>
      <c r="AI47" s="346"/>
      <c r="AJ47" s="346"/>
      <c r="AK47" s="346"/>
      <c r="AL47" s="346"/>
      <c r="AM47" s="393"/>
      <c r="AN47" s="12"/>
      <c r="AO47" s="12"/>
      <c r="AP47" s="12"/>
      <c r="AQ47" s="12"/>
      <c r="AR47" s="12"/>
      <c r="AS47" s="12"/>
      <c r="AT47" s="12"/>
    </row>
    <row r="48" spans="2:46" ht="15.75" customHeight="1">
      <c r="B48" s="12"/>
      <c r="C48" s="12"/>
      <c r="D48" s="12"/>
      <c r="E48" s="12"/>
      <c r="F48" s="12"/>
      <c r="G48" s="12"/>
      <c r="H48" s="12"/>
      <c r="I48" s="12"/>
      <c r="J48" s="404"/>
      <c r="K48" s="346"/>
      <c r="L48" s="346"/>
      <c r="M48" s="346"/>
      <c r="N48" s="346"/>
      <c r="O48" s="393"/>
      <c r="P48" s="404"/>
      <c r="Q48" s="346"/>
      <c r="R48" s="346"/>
      <c r="S48" s="346"/>
      <c r="T48" s="346"/>
      <c r="U48" s="393"/>
      <c r="V48" s="404"/>
      <c r="W48" s="346"/>
      <c r="X48" s="346"/>
      <c r="Y48" s="346"/>
      <c r="Z48" s="346"/>
      <c r="AA48" s="393"/>
      <c r="AB48" s="404"/>
      <c r="AC48" s="346"/>
      <c r="AD48" s="346"/>
      <c r="AE48" s="346"/>
      <c r="AF48" s="346"/>
      <c r="AG48" s="393"/>
      <c r="AH48" s="404"/>
      <c r="AI48" s="346"/>
      <c r="AJ48" s="346"/>
      <c r="AK48" s="346"/>
      <c r="AL48" s="346"/>
      <c r="AM48" s="393"/>
      <c r="AN48" s="12"/>
      <c r="AO48" s="12"/>
      <c r="AP48" s="12"/>
      <c r="AQ48" s="12"/>
      <c r="AR48" s="12"/>
      <c r="AS48" s="12"/>
      <c r="AT48" s="12"/>
    </row>
    <row r="49" spans="2:46" ht="15.75" customHeight="1">
      <c r="B49" s="12"/>
      <c r="C49" s="12"/>
      <c r="D49" s="12"/>
      <c r="E49" s="12"/>
      <c r="F49" s="12"/>
      <c r="G49" s="12"/>
      <c r="H49" s="12"/>
      <c r="I49" s="12"/>
      <c r="J49" s="404"/>
      <c r="K49" s="346"/>
      <c r="L49" s="346"/>
      <c r="M49" s="346"/>
      <c r="N49" s="346"/>
      <c r="O49" s="393"/>
      <c r="P49" s="404"/>
      <c r="Q49" s="346"/>
      <c r="R49" s="346"/>
      <c r="S49" s="346"/>
      <c r="T49" s="346"/>
      <c r="U49" s="393"/>
      <c r="V49" s="404"/>
      <c r="W49" s="346"/>
      <c r="X49" s="346"/>
      <c r="Y49" s="346"/>
      <c r="Z49" s="346"/>
      <c r="AA49" s="393"/>
      <c r="AB49" s="404"/>
      <c r="AC49" s="346"/>
      <c r="AD49" s="346"/>
      <c r="AE49" s="346"/>
      <c r="AF49" s="346"/>
      <c r="AG49" s="393"/>
      <c r="AH49" s="404"/>
      <c r="AI49" s="346"/>
      <c r="AJ49" s="346"/>
      <c r="AK49" s="346"/>
      <c r="AL49" s="346"/>
      <c r="AM49" s="393"/>
      <c r="AN49" s="12"/>
      <c r="AO49" s="12"/>
      <c r="AP49" s="12"/>
      <c r="AQ49" s="12"/>
      <c r="AR49" s="12"/>
      <c r="AS49" s="12"/>
      <c r="AT49" s="12"/>
    </row>
    <row r="50" spans="2:46" ht="15.75" customHeight="1">
      <c r="B50" s="12"/>
      <c r="C50" s="12"/>
      <c r="D50" s="12"/>
      <c r="E50" s="12"/>
      <c r="F50" s="12"/>
      <c r="G50" s="12"/>
      <c r="H50" s="12"/>
      <c r="I50" s="12"/>
      <c r="J50" s="404"/>
      <c r="K50" s="346"/>
      <c r="L50" s="346"/>
      <c r="M50" s="346"/>
      <c r="N50" s="346"/>
      <c r="O50" s="393"/>
      <c r="P50" s="404"/>
      <c r="Q50" s="346"/>
      <c r="R50" s="346"/>
      <c r="S50" s="346"/>
      <c r="T50" s="346"/>
      <c r="U50" s="393"/>
      <c r="V50" s="404"/>
      <c r="W50" s="346"/>
      <c r="X50" s="346"/>
      <c r="Y50" s="346"/>
      <c r="Z50" s="346"/>
      <c r="AA50" s="393"/>
      <c r="AB50" s="404"/>
      <c r="AC50" s="346"/>
      <c r="AD50" s="346"/>
      <c r="AE50" s="346"/>
      <c r="AF50" s="346"/>
      <c r="AG50" s="393"/>
      <c r="AH50" s="404"/>
      <c r="AI50" s="346"/>
      <c r="AJ50" s="346"/>
      <c r="AK50" s="346"/>
      <c r="AL50" s="346"/>
      <c r="AM50" s="393"/>
      <c r="AN50" s="12"/>
      <c r="AO50" s="12"/>
      <c r="AP50" s="12"/>
      <c r="AQ50" s="12"/>
      <c r="AR50" s="12"/>
      <c r="AS50" s="12"/>
      <c r="AT50" s="12"/>
    </row>
    <row r="51" spans="2:46" ht="15.75" customHeight="1">
      <c r="B51" s="12"/>
      <c r="C51" s="12"/>
      <c r="D51" s="12"/>
      <c r="E51" s="12"/>
      <c r="F51" s="12"/>
      <c r="G51" s="12"/>
      <c r="H51" s="12"/>
      <c r="I51" s="12"/>
      <c r="J51" s="542"/>
      <c r="K51" s="543"/>
      <c r="L51" s="543"/>
      <c r="M51" s="543"/>
      <c r="N51" s="543"/>
      <c r="O51" s="544"/>
      <c r="P51" s="542"/>
      <c r="Q51" s="543"/>
      <c r="R51" s="543"/>
      <c r="S51" s="543"/>
      <c r="T51" s="543"/>
      <c r="U51" s="544"/>
      <c r="V51" s="542"/>
      <c r="W51" s="543"/>
      <c r="X51" s="543"/>
      <c r="Y51" s="543"/>
      <c r="Z51" s="543"/>
      <c r="AA51" s="544"/>
      <c r="AB51" s="542"/>
      <c r="AC51" s="543"/>
      <c r="AD51" s="543"/>
      <c r="AE51" s="543"/>
      <c r="AF51" s="543"/>
      <c r="AG51" s="544"/>
      <c r="AH51" s="542"/>
      <c r="AI51" s="543"/>
      <c r="AJ51" s="543"/>
      <c r="AK51" s="543"/>
      <c r="AL51" s="543"/>
      <c r="AM51" s="544"/>
      <c r="AN51" s="12"/>
      <c r="AO51" s="12"/>
      <c r="AP51" s="12"/>
      <c r="AQ51" s="12"/>
      <c r="AR51" s="12"/>
      <c r="AS51" s="12"/>
      <c r="AT51" s="12"/>
    </row>
    <row r="52" spans="2:46" ht="15.75" customHeight="1">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row>
    <row r="53" spans="2:46" ht="15" customHeight="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c r="AA53" s="131"/>
      <c r="AB53" s="131"/>
      <c r="AC53" s="131"/>
      <c r="AD53" s="131"/>
      <c r="AE53" s="131"/>
      <c r="AF53" s="131"/>
      <c r="AG53" s="131"/>
      <c r="AH53" s="131"/>
      <c r="AI53" s="131"/>
      <c r="AJ53" s="131"/>
      <c r="AK53" s="131"/>
      <c r="AL53" s="131"/>
      <c r="AM53" s="131"/>
      <c r="AN53" s="131"/>
      <c r="AO53" s="131"/>
      <c r="AP53" s="131"/>
      <c r="AQ53" s="131"/>
      <c r="AR53" s="131"/>
      <c r="AS53" s="131"/>
      <c r="AT53" s="131"/>
    </row>
    <row r="54" spans="2:46" ht="15" customHeight="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c r="AA54" s="131"/>
      <c r="AB54" s="131"/>
      <c r="AC54" s="131"/>
      <c r="AD54" s="131"/>
      <c r="AE54" s="131"/>
      <c r="AF54" s="131"/>
      <c r="AG54" s="131"/>
      <c r="AH54" s="131"/>
      <c r="AI54" s="131"/>
      <c r="AJ54" s="131"/>
      <c r="AK54" s="131"/>
      <c r="AL54" s="131"/>
      <c r="AM54" s="131"/>
      <c r="AN54" s="131"/>
      <c r="AO54" s="131"/>
      <c r="AP54" s="131"/>
      <c r="AQ54" s="131"/>
      <c r="AR54" s="131"/>
      <c r="AS54" s="131"/>
      <c r="AT54" s="131"/>
    </row>
    <row r="55" spans="2:46" ht="15.75" customHeight="1">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row>
    <row r="56" spans="2:46" ht="15.75" customHeight="1"/>
    <row r="57" spans="2:46" ht="15.75" customHeight="1">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row>
    <row r="58" spans="2:46" ht="15.75" customHeight="1">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row>
    <row r="59" spans="2:46" ht="15.75" customHeight="1">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row>
    <row r="60" spans="2:46" ht="15.75" customHeight="1">
      <c r="B60" s="561" t="s">
        <v>894</v>
      </c>
      <c r="C60" s="346"/>
      <c r="D60" s="346"/>
      <c r="E60" s="346"/>
      <c r="F60" s="346"/>
      <c r="G60" s="346"/>
      <c r="H60" s="346"/>
      <c r="I60" s="346"/>
      <c r="J60" s="562" t="s">
        <v>493</v>
      </c>
      <c r="K60" s="563"/>
      <c r="L60" s="563"/>
      <c r="M60" s="563"/>
      <c r="N60" s="563"/>
      <c r="O60" s="563"/>
      <c r="P60" s="563"/>
      <c r="Q60" s="563"/>
      <c r="R60" s="563"/>
      <c r="S60" s="563"/>
      <c r="T60" s="563"/>
      <c r="U60" s="563"/>
      <c r="V60" s="563"/>
      <c r="W60" s="563"/>
      <c r="X60" s="563"/>
      <c r="Y60" s="563"/>
      <c r="Z60" s="563"/>
      <c r="AA60" s="563"/>
      <c r="AB60" s="563"/>
      <c r="AC60" s="563"/>
      <c r="AD60" s="563"/>
      <c r="AE60" s="563"/>
      <c r="AF60" s="563"/>
      <c r="AG60" s="563"/>
      <c r="AH60" s="563"/>
      <c r="AI60" s="563"/>
      <c r="AJ60" s="563"/>
      <c r="AK60" s="563"/>
      <c r="AL60" s="563"/>
      <c r="AM60" s="526"/>
      <c r="AN60" s="12"/>
      <c r="AO60" s="12"/>
      <c r="AP60" s="12"/>
      <c r="AQ60" s="12"/>
      <c r="AR60" s="12"/>
      <c r="AS60" s="12"/>
      <c r="AT60" s="12"/>
    </row>
    <row r="61" spans="2:46" ht="15.75" customHeight="1">
      <c r="B61" s="346"/>
      <c r="C61" s="346"/>
      <c r="D61" s="346"/>
      <c r="E61" s="346"/>
      <c r="F61" s="346"/>
      <c r="G61" s="346"/>
      <c r="H61" s="346"/>
      <c r="I61" s="346"/>
      <c r="J61" s="564"/>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6"/>
      <c r="AL61" s="346"/>
      <c r="AM61" s="565"/>
      <c r="AN61" s="12"/>
      <c r="AO61" s="12"/>
      <c r="AP61" s="12"/>
      <c r="AQ61" s="12"/>
      <c r="AR61" s="12"/>
      <c r="AS61" s="12"/>
      <c r="AT61" s="12"/>
    </row>
    <row r="62" spans="2:46" ht="52.5" customHeight="1">
      <c r="B62" s="346"/>
      <c r="C62" s="346"/>
      <c r="D62" s="346"/>
      <c r="E62" s="346"/>
      <c r="F62" s="346"/>
      <c r="G62" s="346"/>
      <c r="H62" s="346"/>
      <c r="I62" s="346"/>
      <c r="J62" s="523"/>
      <c r="K62" s="566"/>
      <c r="L62" s="566"/>
      <c r="M62" s="566"/>
      <c r="N62" s="566"/>
      <c r="O62" s="566"/>
      <c r="P62" s="566"/>
      <c r="Q62" s="566"/>
      <c r="R62" s="566"/>
      <c r="S62" s="566"/>
      <c r="T62" s="566"/>
      <c r="U62" s="566"/>
      <c r="V62" s="566"/>
      <c r="W62" s="566"/>
      <c r="X62" s="566"/>
      <c r="Y62" s="566"/>
      <c r="Z62" s="566"/>
      <c r="AA62" s="566"/>
      <c r="AB62" s="566"/>
      <c r="AC62" s="566"/>
      <c r="AD62" s="566"/>
      <c r="AE62" s="566"/>
      <c r="AF62" s="566"/>
      <c r="AG62" s="566"/>
      <c r="AH62" s="566"/>
      <c r="AI62" s="566"/>
      <c r="AJ62" s="566"/>
      <c r="AK62" s="566"/>
      <c r="AL62" s="566"/>
      <c r="AM62" s="528"/>
      <c r="AN62" s="12"/>
      <c r="AO62" s="12"/>
      <c r="AP62" s="12"/>
      <c r="AQ62" s="12"/>
      <c r="AR62" s="12"/>
      <c r="AS62" s="12"/>
      <c r="AT62" s="12"/>
    </row>
    <row r="63" spans="2:46" ht="15.75" customHeight="1">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row>
    <row r="64" spans="2:46" ht="15.75" customHeight="1">
      <c r="B64" s="568" t="s">
        <v>551</v>
      </c>
      <c r="C64" s="563"/>
      <c r="D64" s="522"/>
      <c r="E64" s="548" t="s">
        <v>881</v>
      </c>
      <c r="F64" s="541"/>
      <c r="G64" s="541"/>
      <c r="H64" s="541"/>
      <c r="I64" s="532"/>
      <c r="J64" s="132" t="str">
        <f ca="1">IF(AND('Riesgos Gestion-Fiscal-Informa'!$AB$11="Muy Alta",'Riesgos Gestion-Fiscal-Informa'!$AD$11="Leve"),CONCATENATE("R1C",'Riesgos Gestion-Fiscal-Informa'!$R$11),"")</f>
        <v/>
      </c>
      <c r="K64" s="133" t="str">
        <f ca="1">IF(AND('Riesgos Gestion-Fiscal-Informa'!$AB$12="Muy Alta",'Riesgos Gestion-Fiscal-Informa'!$AD$12="Leve"),CONCATENATE("R1C",'Riesgos Gestion-Fiscal-Informa'!$R$12),"")</f>
        <v/>
      </c>
      <c r="L64" s="133" t="str">
        <f>IF(AND('Riesgos Gestion-Fiscal-Informa'!$AB$13="Muy Alta",'Riesgos Gestion-Fiscal-Informa'!$AD$13="Leve"),CONCATENATE("R1C",'Riesgos Gestion-Fiscal-Informa'!$R$13),"")</f>
        <v/>
      </c>
      <c r="M64" s="133" t="str">
        <f>IF(AND('Riesgos Gestion-Fiscal-Informa'!$AB$14="Muy Alta",'Riesgos Gestion-Fiscal-Informa'!$AD$14="Leve"),CONCATENATE("R1C",'Riesgos Gestion-Fiscal-Informa'!$R$14),"")</f>
        <v/>
      </c>
      <c r="N64" s="133" t="str">
        <f>IF(AND('Riesgos Gestion-Fiscal-Informa'!$AB$15="Muy Alta",'Riesgos Gestion-Fiscal-Informa'!$AD$15="Leve"),CONCATENATE("R1C",'Riesgos Gestion-Fiscal-Informa'!$R$15),"")</f>
        <v/>
      </c>
      <c r="O64" s="134" t="str">
        <f>IF(AND('Riesgos Gestion-Fiscal-Informa'!$AB$16="Muy Alta",'Riesgos Gestion-Fiscal-Informa'!$AD$16="Leve"),CONCATENATE("R1C",'Riesgos Gestion-Fiscal-Informa'!$R$16),"")</f>
        <v/>
      </c>
      <c r="P64" s="132" t="str">
        <f ca="1">IF(AND('Riesgos Gestion-Fiscal-Informa'!$AB$11="Muy Alta",'Riesgos Gestion-Fiscal-Informa'!$AD$11="Menor"),CONCATENATE("R1C",'Riesgos Gestion-Fiscal-Informa'!$R$11),"")</f>
        <v/>
      </c>
      <c r="Q64" s="133" t="str">
        <f ca="1">IF(AND('Riesgos Gestion-Fiscal-Informa'!$AB$12="Muy Alta",'Riesgos Gestion-Fiscal-Informa'!$AD$12="Menor"),CONCATENATE("R1C",'Riesgos Gestion-Fiscal-Informa'!$R$12),"")</f>
        <v/>
      </c>
      <c r="R64" s="133" t="str">
        <f>IF(AND('Riesgos Gestion-Fiscal-Informa'!$AB$13="Muy Alta",'Riesgos Gestion-Fiscal-Informa'!$AD$13="Menor"),CONCATENATE("R1C",'Riesgos Gestion-Fiscal-Informa'!$R$13),"")</f>
        <v/>
      </c>
      <c r="S64" s="133" t="str">
        <f>IF(AND('Riesgos Gestion-Fiscal-Informa'!$AB$14="Muy Alta",'Riesgos Gestion-Fiscal-Informa'!$AD$14="Menor"),CONCATENATE("R1C",'Riesgos Gestion-Fiscal-Informa'!$R$14),"")</f>
        <v/>
      </c>
      <c r="T64" s="133" t="str">
        <f>IF(AND('Riesgos Gestion-Fiscal-Informa'!$AB$15="Muy Alta",'Riesgos Gestion-Fiscal-Informa'!$AD$15="Menor"),CONCATENATE("R1C",'Riesgos Gestion-Fiscal-Informa'!$R$15),"")</f>
        <v/>
      </c>
      <c r="U64" s="134" t="str">
        <f>IF(AND('Riesgos Gestion-Fiscal-Informa'!$AB$16="Muy Alta",'Riesgos Gestion-Fiscal-Informa'!$AD$16="Menor"),CONCATENATE("R1C",'Riesgos Gestion-Fiscal-Informa'!$R$16),"")</f>
        <v/>
      </c>
      <c r="V64" s="132" t="str">
        <f ca="1">IF(AND('Riesgos Gestion-Fiscal-Informa'!$AB$11="Muy Alta",'Riesgos Gestion-Fiscal-Informa'!$AD$11="Moderado"),CONCATENATE("R1C",'Riesgos Gestion-Fiscal-Informa'!$R$11),"")</f>
        <v/>
      </c>
      <c r="W64" s="133" t="str">
        <f ca="1">IF(AND('Riesgos Gestion-Fiscal-Informa'!$AB$12="Muy Alta",'Riesgos Gestion-Fiscal-Informa'!$AD$12="Moderado"),CONCATENATE("R1C",'Riesgos Gestion-Fiscal-Informa'!$R$12),"")</f>
        <v/>
      </c>
      <c r="X64" s="133" t="str">
        <f>IF(AND('Riesgos Gestion-Fiscal-Informa'!$AB$13="Muy Alta",'Riesgos Gestion-Fiscal-Informa'!$AD$13="Moderado"),CONCATENATE("R1C",'Riesgos Gestion-Fiscal-Informa'!$R$13),"")</f>
        <v/>
      </c>
      <c r="Y64" s="133" t="str">
        <f>IF(AND('Riesgos Gestion-Fiscal-Informa'!$AB$14="Muy Alta",'Riesgos Gestion-Fiscal-Informa'!$AD$14="Moderado"),CONCATENATE("R1C",'Riesgos Gestion-Fiscal-Informa'!$R$14),"")</f>
        <v/>
      </c>
      <c r="Z64" s="133" t="str">
        <f>IF(AND('Riesgos Gestion-Fiscal-Informa'!$AB$15="Muy Alta",'Riesgos Gestion-Fiscal-Informa'!$AD$15="Moderado"),CONCATENATE("R1C",'Riesgos Gestion-Fiscal-Informa'!$R$15),"")</f>
        <v/>
      </c>
      <c r="AA64" s="134" t="str">
        <f>IF(AND('Riesgos Gestion-Fiscal-Informa'!$AB$16="Muy Alta",'Riesgos Gestion-Fiscal-Informa'!$AD$16="Moderado"),CONCATENATE("R1C",'Riesgos Gestion-Fiscal-Informa'!$R$16),"")</f>
        <v/>
      </c>
      <c r="AB64" s="132" t="str">
        <f ca="1">IF(AND('Riesgos Gestion-Fiscal-Informa'!$AB$11="Muy Alta",'Riesgos Gestion-Fiscal-Informa'!$AD$11="Mayor"),CONCATENATE("R1C",'Riesgos Gestion-Fiscal-Informa'!$R$11),"")</f>
        <v/>
      </c>
      <c r="AC64" s="133" t="str">
        <f ca="1">IF(AND('Riesgos Gestion-Fiscal-Informa'!$AB$12="Muy Alta",'Riesgos Gestion-Fiscal-Informa'!$AD$12="Mayor"),CONCATENATE("R1C",'Riesgos Gestion-Fiscal-Informa'!$R$12),"")</f>
        <v/>
      </c>
      <c r="AD64" s="133" t="str">
        <f>IF(AND('Riesgos Gestion-Fiscal-Informa'!$AB$13="Muy Alta",'Riesgos Gestion-Fiscal-Informa'!$AD$13="Mayor"),CONCATENATE("R1C",'Riesgos Gestion-Fiscal-Informa'!$R$13),"")</f>
        <v/>
      </c>
      <c r="AE64" s="133" t="str">
        <f>IF(AND('Riesgos Gestion-Fiscal-Informa'!$AB$14="Muy Alta",'Riesgos Gestion-Fiscal-Informa'!$AD$14="Mayor"),CONCATENATE("R1C",'Riesgos Gestion-Fiscal-Informa'!$R$14),"")</f>
        <v/>
      </c>
      <c r="AF64" s="133" t="str">
        <f>IF(AND('Riesgos Gestion-Fiscal-Informa'!$AB$15="Muy Alta",'Riesgos Gestion-Fiscal-Informa'!$AD$15="Mayor"),CONCATENATE("R1C",'Riesgos Gestion-Fiscal-Informa'!$R$15),"")</f>
        <v/>
      </c>
      <c r="AG64" s="134" t="str">
        <f>IF(AND('Riesgos Gestion-Fiscal-Informa'!$AB$16="Muy Alta",'Riesgos Gestion-Fiscal-Informa'!$AD$16="Mayor"),CONCATENATE("R1C",'Riesgos Gestion-Fiscal-Informa'!$R$16),"")</f>
        <v/>
      </c>
      <c r="AH64" s="135" t="str">
        <f ca="1">IF(AND('Riesgos Gestion-Fiscal-Informa'!$AB$11="Muy Alta",'Riesgos Gestion-Fiscal-Informa'!$AD$11="Catastrófico"),CONCATENATE("R1C",'Riesgos Gestion-Fiscal-Informa'!$R$11),"")</f>
        <v/>
      </c>
      <c r="AI64" s="136" t="str">
        <f ca="1">IF(AND('Riesgos Gestion-Fiscal-Informa'!$AB$12="Muy Alta",'Riesgos Gestion-Fiscal-Informa'!$AD$12="Catastrófico"),CONCATENATE("R1C",'Riesgos Gestion-Fiscal-Informa'!$R$12),"")</f>
        <v/>
      </c>
      <c r="AJ64" s="136" t="str">
        <f>IF(AND('Riesgos Gestion-Fiscal-Informa'!$AB$13="Muy Alta",'Riesgos Gestion-Fiscal-Informa'!$AD$13="Catastrófico"),CONCATENATE("R1C",'Riesgos Gestion-Fiscal-Informa'!$R$13),"")</f>
        <v/>
      </c>
      <c r="AK64" s="136" t="str">
        <f>IF(AND('Riesgos Gestion-Fiscal-Informa'!$AB$14="Muy Alta",'Riesgos Gestion-Fiscal-Informa'!$AD$14="Catastrófico"),CONCATENATE("R1C",'Riesgos Gestion-Fiscal-Informa'!$R$14),"")</f>
        <v/>
      </c>
      <c r="AL64" s="136" t="str">
        <f>IF(AND('Riesgos Gestion-Fiscal-Informa'!$AB$15="Muy Alta",'Riesgos Gestion-Fiscal-Informa'!$AD$15="Catastrófico"),CONCATENATE("R1C",'Riesgos Gestion-Fiscal-Informa'!$R$15),"")</f>
        <v/>
      </c>
      <c r="AM64" s="137" t="str">
        <f>IF(AND('Riesgos Gestion-Fiscal-Informa'!$AB$16="Muy Alta",'Riesgos Gestion-Fiscal-Informa'!$AD$16="Catastrófico"),CONCATENATE("R1C",'Riesgos Gestion-Fiscal-Informa'!$R$16),"")</f>
        <v/>
      </c>
      <c r="AN64" s="12"/>
      <c r="AO64" s="550" t="s">
        <v>882</v>
      </c>
      <c r="AP64" s="551"/>
      <c r="AQ64" s="551"/>
      <c r="AR64" s="551"/>
      <c r="AS64" s="551"/>
      <c r="AT64" s="552"/>
    </row>
    <row r="65" spans="2:46" ht="15.75" customHeight="1">
      <c r="B65" s="564"/>
      <c r="C65" s="346"/>
      <c r="D65" s="393"/>
      <c r="E65" s="404"/>
      <c r="F65" s="346"/>
      <c r="G65" s="346"/>
      <c r="H65" s="346"/>
      <c r="I65" s="393"/>
      <c r="J65" s="138" t="str">
        <f ca="1">IF(AND('Riesgos Gestion-Fiscal-Informa'!$AB$17="Muy Alta",'Riesgos Gestion-Fiscal-Informa'!$AD$17="Leve"),CONCATENATE("R2C",'Riesgos Gestion-Fiscal-Informa'!$R$17),"")</f>
        <v/>
      </c>
      <c r="K65" s="139" t="str">
        <f>IF(AND('Riesgos Gestion-Fiscal-Informa'!$AB$18="Muy Alta",'Riesgos Gestion-Fiscal-Informa'!$AD$18="Leve"),CONCATENATE("R2C",'Riesgos Gestion-Fiscal-Informa'!$R$18),"")</f>
        <v/>
      </c>
      <c r="L65" s="139" t="str">
        <f>IF(AND('Riesgos Gestion-Fiscal-Informa'!$AB$19="Muy Alta",'Riesgos Gestion-Fiscal-Informa'!$AD$19="Leve"),CONCATENATE("R2C",'Riesgos Gestion-Fiscal-Informa'!$R$19),"")</f>
        <v/>
      </c>
      <c r="M65" s="139" t="str">
        <f>IF(AND('Riesgos Gestion-Fiscal-Informa'!$AB$20="Muy Alta",'Riesgos Gestion-Fiscal-Informa'!$AD$20="Leve"),CONCATENATE("R2C",'Riesgos Gestion-Fiscal-Informa'!$R$20),"")</f>
        <v/>
      </c>
      <c r="N65" s="139" t="str">
        <f>IF(AND('Riesgos Gestion-Fiscal-Informa'!$AB$21="Muy Alta",'Riesgos Gestion-Fiscal-Informa'!$AD$21="Leve"),CONCATENATE("R2C",'Riesgos Gestion-Fiscal-Informa'!$R$21),"")</f>
        <v/>
      </c>
      <c r="O65" s="140" t="str">
        <f>IF(AND('Riesgos Gestion-Fiscal-Informa'!$AB$22="Muy Alta",'Riesgos Gestion-Fiscal-Informa'!$AD$22="Leve"),CONCATENATE("R2C",'Riesgos Gestion-Fiscal-Informa'!$R$22),"")</f>
        <v/>
      </c>
      <c r="P65" s="138" t="str">
        <f ca="1">IF(AND('Riesgos Gestion-Fiscal-Informa'!$AB$17="Muy Alta",'Riesgos Gestion-Fiscal-Informa'!$AD$17="Menor"),CONCATENATE("R2C",'Riesgos Gestion-Fiscal-Informa'!$R$17),"")</f>
        <v/>
      </c>
      <c r="Q65" s="139" t="str">
        <f>IF(AND('Riesgos Gestion-Fiscal-Informa'!$AB$18="Muy Alta",'Riesgos Gestion-Fiscal-Informa'!$AD$18="Menor"),CONCATENATE("R2C",'Riesgos Gestion-Fiscal-Informa'!$R$18),"")</f>
        <v/>
      </c>
      <c r="R65" s="139" t="str">
        <f>IF(AND('Riesgos Gestion-Fiscal-Informa'!$AB$19="Muy Alta",'Riesgos Gestion-Fiscal-Informa'!$AD$19="Menor"),CONCATENATE("R2C",'Riesgos Gestion-Fiscal-Informa'!$R$19),"")</f>
        <v/>
      </c>
      <c r="S65" s="139" t="str">
        <f>IF(AND('Riesgos Gestion-Fiscal-Informa'!$AB$20="Muy Alta",'Riesgos Gestion-Fiscal-Informa'!$AD$20="Menor"),CONCATENATE("R2C",'Riesgos Gestion-Fiscal-Informa'!$R$20),"")</f>
        <v/>
      </c>
      <c r="T65" s="139" t="str">
        <f>IF(AND('Riesgos Gestion-Fiscal-Informa'!$AB$21="Muy Alta",'Riesgos Gestion-Fiscal-Informa'!$AD$21="Menor"),CONCATENATE("R2C",'Riesgos Gestion-Fiscal-Informa'!$R$21),"")</f>
        <v/>
      </c>
      <c r="U65" s="140" t="str">
        <f>IF(AND('Riesgos Gestion-Fiscal-Informa'!$AB$22="Muy Alta",'Riesgos Gestion-Fiscal-Informa'!$AD$22="Menor"),CONCATENATE("R2C",'Riesgos Gestion-Fiscal-Informa'!$R$22),"")</f>
        <v/>
      </c>
      <c r="V65" s="138" t="str">
        <f ca="1">IF(AND('Riesgos Gestion-Fiscal-Informa'!$AB$17="Muy Alta",'Riesgos Gestion-Fiscal-Informa'!$AD$17="Moderado"),CONCATENATE("R2C",'Riesgos Gestion-Fiscal-Informa'!$R$17),"")</f>
        <v/>
      </c>
      <c r="W65" s="139" t="str">
        <f>IF(AND('Riesgos Gestion-Fiscal-Informa'!$AB$18="Muy Alta",'Riesgos Gestion-Fiscal-Informa'!$AD$18="Moderado"),CONCATENATE("R2C",'Riesgos Gestion-Fiscal-Informa'!$R$18),"")</f>
        <v/>
      </c>
      <c r="X65" s="139" t="str">
        <f>IF(AND('Riesgos Gestion-Fiscal-Informa'!$AB$19="Muy Alta",'Riesgos Gestion-Fiscal-Informa'!$AD$19="Moderado"),CONCATENATE("R2C",'Riesgos Gestion-Fiscal-Informa'!$R$19),"")</f>
        <v/>
      </c>
      <c r="Y65" s="139" t="str">
        <f>IF(AND('Riesgos Gestion-Fiscal-Informa'!$AB$20="Muy Alta",'Riesgos Gestion-Fiscal-Informa'!$AD$20="Moderado"),CONCATENATE("R2C",'Riesgos Gestion-Fiscal-Informa'!$R$20),"")</f>
        <v/>
      </c>
      <c r="Z65" s="139" t="str">
        <f>IF(AND('Riesgos Gestion-Fiscal-Informa'!$AB$21="Muy Alta",'Riesgos Gestion-Fiscal-Informa'!$AD$21="Moderado"),CONCATENATE("R2C",'Riesgos Gestion-Fiscal-Informa'!$R$21),"")</f>
        <v/>
      </c>
      <c r="AA65" s="140" t="str">
        <f>IF(AND('Riesgos Gestion-Fiscal-Informa'!$AB$22="Muy Alta",'Riesgos Gestion-Fiscal-Informa'!$AD$22="Moderado"),CONCATENATE("R2C",'Riesgos Gestion-Fiscal-Informa'!$R$22),"")</f>
        <v/>
      </c>
      <c r="AB65" s="138" t="str">
        <f ca="1">IF(AND('Riesgos Gestion-Fiscal-Informa'!$AB$17="Muy Alta",'Riesgos Gestion-Fiscal-Informa'!$AD$17="Mayor"),CONCATENATE("R2C",'Riesgos Gestion-Fiscal-Informa'!$R$17),"")</f>
        <v/>
      </c>
      <c r="AC65" s="139" t="str">
        <f>IF(AND('Riesgos Gestion-Fiscal-Informa'!$AB$18="Muy Alta",'Riesgos Gestion-Fiscal-Informa'!$AD$18="Mayor"),CONCATENATE("R2C",'Riesgos Gestion-Fiscal-Informa'!$R$18),"")</f>
        <v/>
      </c>
      <c r="AD65" s="139" t="str">
        <f>IF(AND('Riesgos Gestion-Fiscal-Informa'!$AB$19="Muy Alta",'Riesgos Gestion-Fiscal-Informa'!$AD$19="Mayor"),CONCATENATE("R2C",'Riesgos Gestion-Fiscal-Informa'!$R$19),"")</f>
        <v/>
      </c>
      <c r="AE65" s="139" t="str">
        <f>IF(AND('Riesgos Gestion-Fiscal-Informa'!$AB$20="Muy Alta",'Riesgos Gestion-Fiscal-Informa'!$AD$20="Mayor"),CONCATENATE("R2C",'Riesgos Gestion-Fiscal-Informa'!$R$20),"")</f>
        <v/>
      </c>
      <c r="AF65" s="139" t="str">
        <f>IF(AND('Riesgos Gestion-Fiscal-Informa'!$AB$21="Muy Alta",'Riesgos Gestion-Fiscal-Informa'!$AD$21="Mayor"),CONCATENATE("R2C",'Riesgos Gestion-Fiscal-Informa'!$R$21),"")</f>
        <v/>
      </c>
      <c r="AG65" s="140" t="str">
        <f>IF(AND('Riesgos Gestion-Fiscal-Informa'!$AB$22="Muy Alta",'Riesgos Gestion-Fiscal-Informa'!$AD$22="Mayor"),CONCATENATE("R2C",'Riesgos Gestion-Fiscal-Informa'!$R$22),"")</f>
        <v/>
      </c>
      <c r="AH65" s="141" t="str">
        <f ca="1">IF(AND('Riesgos Gestion-Fiscal-Informa'!$AB$17="Muy Alta",'Riesgos Gestion-Fiscal-Informa'!$AD$17="Catastrófico"),CONCATENATE("R2C",'Riesgos Gestion-Fiscal-Informa'!$R$17),"")</f>
        <v/>
      </c>
      <c r="AI65" s="142" t="str">
        <f>IF(AND('Riesgos Gestion-Fiscal-Informa'!$AB$18="Muy Alta",'Riesgos Gestion-Fiscal-Informa'!$AD$18="Catastrófico"),CONCATENATE("R2C",'Riesgos Gestion-Fiscal-Informa'!$R$18),"")</f>
        <v/>
      </c>
      <c r="AJ65" s="142" t="str">
        <f>IF(AND('Riesgos Gestion-Fiscal-Informa'!$AB$19="Muy Alta",'Riesgos Gestion-Fiscal-Informa'!$AD$19="Catastrófico"),CONCATENATE("R2C",'Riesgos Gestion-Fiscal-Informa'!$R$19),"")</f>
        <v/>
      </c>
      <c r="AK65" s="142" t="str">
        <f>IF(AND('Riesgos Gestion-Fiscal-Informa'!$AB$20="Muy Alta",'Riesgos Gestion-Fiscal-Informa'!$AD$20="Catastrófico"),CONCATENATE("R2C",'Riesgos Gestion-Fiscal-Informa'!$R$20),"")</f>
        <v/>
      </c>
      <c r="AL65" s="142" t="str">
        <f>IF(AND('Riesgos Gestion-Fiscal-Informa'!$AB$21="Muy Alta",'Riesgos Gestion-Fiscal-Informa'!$AD$21="Catastrófico"),CONCATENATE("R2C",'Riesgos Gestion-Fiscal-Informa'!$R$21),"")</f>
        <v/>
      </c>
      <c r="AM65" s="143" t="str">
        <f>IF(AND('Riesgos Gestion-Fiscal-Informa'!$AB$22="Muy Alta",'Riesgos Gestion-Fiscal-Informa'!$AD$22="Catastrófico"),CONCATENATE("R2C",'Riesgos Gestion-Fiscal-Informa'!$R$22),"")</f>
        <v/>
      </c>
      <c r="AN65" s="12"/>
      <c r="AO65" s="553"/>
      <c r="AP65" s="346"/>
      <c r="AQ65" s="346"/>
      <c r="AR65" s="346"/>
      <c r="AS65" s="346"/>
      <c r="AT65" s="554"/>
    </row>
    <row r="66" spans="2:46" ht="15.75" customHeight="1">
      <c r="B66" s="564"/>
      <c r="C66" s="346"/>
      <c r="D66" s="393"/>
      <c r="E66" s="404"/>
      <c r="F66" s="346"/>
      <c r="G66" s="346"/>
      <c r="H66" s="346"/>
      <c r="I66" s="393"/>
      <c r="J66" s="138" t="str">
        <f>IF(AND('Riesgos Gestion-Fiscal-Informa'!$AB$23="Muy Alta",'Riesgos Gestion-Fiscal-Informa'!$AD$23="Leve"),CONCATENATE("R3C",'Riesgos Gestion-Fiscal-Informa'!$R$23),"")</f>
        <v/>
      </c>
      <c r="K66" s="139" t="str">
        <f>IF(AND('Riesgos Gestion-Fiscal-Informa'!$AB$24="Muy Alta",'Riesgos Gestion-Fiscal-Informa'!$AD$24="Leve"),CONCATENATE("R3C",'Riesgos Gestion-Fiscal-Informa'!$R$24),"")</f>
        <v/>
      </c>
      <c r="L66" s="139" t="str">
        <f>IF(AND('Riesgos Gestion-Fiscal-Informa'!$AB$25="Muy Alta",'Riesgos Gestion-Fiscal-Informa'!$AD$25="Leve"),CONCATENATE("R3C",'Riesgos Gestion-Fiscal-Informa'!$R$25),"")</f>
        <v/>
      </c>
      <c r="M66" s="139" t="str">
        <f>IF(AND('Riesgos Gestion-Fiscal-Informa'!$AB$26="Muy Alta",'Riesgos Gestion-Fiscal-Informa'!$AD$26="Leve"),CONCATENATE("R3C",'Riesgos Gestion-Fiscal-Informa'!$R$26),"")</f>
        <v/>
      </c>
      <c r="N66" s="139" t="str">
        <f>IF(AND('Riesgos Gestion-Fiscal-Informa'!$AB$27="Muy Alta",'Riesgos Gestion-Fiscal-Informa'!$AD$27="Leve"),CONCATENATE("R3C",'Riesgos Gestion-Fiscal-Informa'!$R$27),"")</f>
        <v/>
      </c>
      <c r="O66" s="140" t="str">
        <f>IF(AND('Riesgos Gestion-Fiscal-Informa'!$AB$28="Muy Alta",'Riesgos Gestion-Fiscal-Informa'!$AD$28="Leve"),CONCATENATE("R3C",'Riesgos Gestion-Fiscal-Informa'!$R$28),"")</f>
        <v/>
      </c>
      <c r="P66" s="138" t="str">
        <f>IF(AND('Riesgos Gestion-Fiscal-Informa'!$AB$23="Muy Alta",'Riesgos Gestion-Fiscal-Informa'!$AD$23="Menor"),CONCATENATE("R3C",'Riesgos Gestion-Fiscal-Informa'!$R$23),"")</f>
        <v/>
      </c>
      <c r="Q66" s="139" t="str">
        <f>IF(AND('Riesgos Gestion-Fiscal-Informa'!$AB$24="Muy Alta",'Riesgos Gestion-Fiscal-Informa'!$AD$24="Menor"),CONCATENATE("R3C",'Riesgos Gestion-Fiscal-Informa'!$R$24),"")</f>
        <v/>
      </c>
      <c r="R66" s="139" t="str">
        <f>IF(AND('Riesgos Gestion-Fiscal-Informa'!$AB$25="Muy Alta",'Riesgos Gestion-Fiscal-Informa'!$AD$25="Menor"),CONCATENATE("R3C",'Riesgos Gestion-Fiscal-Informa'!$R$25),"")</f>
        <v/>
      </c>
      <c r="S66" s="139" t="str">
        <f>IF(AND('Riesgos Gestion-Fiscal-Informa'!$AB$26="Muy Alta",'Riesgos Gestion-Fiscal-Informa'!$AD$26="Menor"),CONCATENATE("R3C",'Riesgos Gestion-Fiscal-Informa'!$R$26),"")</f>
        <v/>
      </c>
      <c r="T66" s="139" t="str">
        <f>IF(AND('Riesgos Gestion-Fiscal-Informa'!$AB$27="Muy Alta",'Riesgos Gestion-Fiscal-Informa'!$AD$27="Menor"),CONCATENATE("R3C",'Riesgos Gestion-Fiscal-Informa'!$R$27),"")</f>
        <v/>
      </c>
      <c r="U66" s="140" t="str">
        <f>IF(AND('Riesgos Gestion-Fiscal-Informa'!$AB$28="Muy Alta",'Riesgos Gestion-Fiscal-Informa'!$AD$28="Menor"),CONCATENATE("R3C",'Riesgos Gestion-Fiscal-Informa'!$R$28),"")</f>
        <v/>
      </c>
      <c r="V66" s="138" t="str">
        <f>IF(AND('Riesgos Gestion-Fiscal-Informa'!$AB$23="Muy Alta",'Riesgos Gestion-Fiscal-Informa'!$AD$23="Moderado"),CONCATENATE("R3C",'Riesgos Gestion-Fiscal-Informa'!$R$23),"")</f>
        <v/>
      </c>
      <c r="W66" s="139" t="str">
        <f>IF(AND('Riesgos Gestion-Fiscal-Informa'!$AB$24="Muy Alta",'Riesgos Gestion-Fiscal-Informa'!$AD$24="Moderado"),CONCATENATE("R3C",'Riesgos Gestion-Fiscal-Informa'!$R$24),"")</f>
        <v/>
      </c>
      <c r="X66" s="139" t="str">
        <f>IF(AND('Riesgos Gestion-Fiscal-Informa'!$AB$25="Muy Alta",'Riesgos Gestion-Fiscal-Informa'!$AD$25="Moderado"),CONCATENATE("R3C",'Riesgos Gestion-Fiscal-Informa'!$R$25),"")</f>
        <v/>
      </c>
      <c r="Y66" s="139" t="str">
        <f>IF(AND('Riesgos Gestion-Fiscal-Informa'!$AB$26="Muy Alta",'Riesgos Gestion-Fiscal-Informa'!$AD$26="Moderado"),CONCATENATE("R3C",'Riesgos Gestion-Fiscal-Informa'!$R$26),"")</f>
        <v/>
      </c>
      <c r="Z66" s="139" t="str">
        <f>IF(AND('Riesgos Gestion-Fiscal-Informa'!$AB$27="Muy Alta",'Riesgos Gestion-Fiscal-Informa'!$AD$27="Moderado"),CONCATENATE("R3C",'Riesgos Gestion-Fiscal-Informa'!$R$27),"")</f>
        <v/>
      </c>
      <c r="AA66" s="140" t="str">
        <f>IF(AND('Riesgos Gestion-Fiscal-Informa'!$AB$28="Muy Alta",'Riesgos Gestion-Fiscal-Informa'!$AD$28="Moderado"),CONCATENATE("R3C",'Riesgos Gestion-Fiscal-Informa'!$R$28),"")</f>
        <v/>
      </c>
      <c r="AB66" s="138" t="str">
        <f>IF(AND('Riesgos Gestion-Fiscal-Informa'!$AB$23="Muy Alta",'Riesgos Gestion-Fiscal-Informa'!$AD$23="Mayor"),CONCATENATE("R3C",'Riesgos Gestion-Fiscal-Informa'!$R$23),"")</f>
        <v/>
      </c>
      <c r="AC66" s="139" t="str">
        <f>IF(AND('Riesgos Gestion-Fiscal-Informa'!$AB$24="Muy Alta",'Riesgos Gestion-Fiscal-Informa'!$AD$24="Mayor"),CONCATENATE("R3C",'Riesgos Gestion-Fiscal-Informa'!$R$24),"")</f>
        <v/>
      </c>
      <c r="AD66" s="139" t="str">
        <f>IF(AND('Riesgos Gestion-Fiscal-Informa'!$AB$25="Muy Alta",'Riesgos Gestion-Fiscal-Informa'!$AD$25="Mayor"),CONCATENATE("R3C",'Riesgos Gestion-Fiscal-Informa'!$R$25),"")</f>
        <v/>
      </c>
      <c r="AE66" s="139" t="str">
        <f>IF(AND('Riesgos Gestion-Fiscal-Informa'!$AB$26="Muy Alta",'Riesgos Gestion-Fiscal-Informa'!$AD$26="Mayor"),CONCATENATE("R3C",'Riesgos Gestion-Fiscal-Informa'!$R$26),"")</f>
        <v/>
      </c>
      <c r="AF66" s="139" t="str">
        <f>IF(AND('Riesgos Gestion-Fiscal-Informa'!$AB$27="Muy Alta",'Riesgos Gestion-Fiscal-Informa'!$AD$27="Mayor"),CONCATENATE("R3C",'Riesgos Gestion-Fiscal-Informa'!$R$27),"")</f>
        <v/>
      </c>
      <c r="AG66" s="140" t="str">
        <f>IF(AND('Riesgos Gestion-Fiscal-Informa'!$AB$28="Muy Alta",'Riesgos Gestion-Fiscal-Informa'!$AD$28="Mayor"),CONCATENATE("R3C",'Riesgos Gestion-Fiscal-Informa'!$R$28),"")</f>
        <v/>
      </c>
      <c r="AH66" s="141" t="str">
        <f>IF(AND('Riesgos Gestion-Fiscal-Informa'!$AB$23="Muy Alta",'Riesgos Gestion-Fiscal-Informa'!$AD$23="Catastrófico"),CONCATENATE("R3C",'Riesgos Gestion-Fiscal-Informa'!$R$23),"")</f>
        <v/>
      </c>
      <c r="AI66" s="142" t="str">
        <f>IF(AND('Riesgos Gestion-Fiscal-Informa'!$AB$24="Muy Alta",'Riesgos Gestion-Fiscal-Informa'!$AD$24="Catastrófico"),CONCATENATE("R3C",'Riesgos Gestion-Fiscal-Informa'!$R$24),"")</f>
        <v/>
      </c>
      <c r="AJ66" s="142" t="str">
        <f>IF(AND('Riesgos Gestion-Fiscal-Informa'!$AB$25="Muy Alta",'Riesgos Gestion-Fiscal-Informa'!$AD$25="Catastrófico"),CONCATENATE("R3C",'Riesgos Gestion-Fiscal-Informa'!$R$25),"")</f>
        <v/>
      </c>
      <c r="AK66" s="142" t="str">
        <f>IF(AND('Riesgos Gestion-Fiscal-Informa'!$AB$26="Muy Alta",'Riesgos Gestion-Fiscal-Informa'!$AD$26="Catastrófico"),CONCATENATE("R3C",'Riesgos Gestion-Fiscal-Informa'!$R$26),"")</f>
        <v/>
      </c>
      <c r="AL66" s="142" t="str">
        <f>IF(AND('Riesgos Gestion-Fiscal-Informa'!$AB$27="Muy Alta",'Riesgos Gestion-Fiscal-Informa'!$AD$27="Catastrófico"),CONCATENATE("R3C",'Riesgos Gestion-Fiscal-Informa'!$R$27),"")</f>
        <v/>
      </c>
      <c r="AM66" s="143" t="str">
        <f>IF(AND('Riesgos Gestion-Fiscal-Informa'!$AB$28="Muy Alta",'Riesgos Gestion-Fiscal-Informa'!$AD$28="Catastrófico"),CONCATENATE("R3C",'Riesgos Gestion-Fiscal-Informa'!$R$28),"")</f>
        <v/>
      </c>
      <c r="AN66" s="12"/>
      <c r="AO66" s="553"/>
      <c r="AP66" s="346"/>
      <c r="AQ66" s="346"/>
      <c r="AR66" s="346"/>
      <c r="AS66" s="346"/>
      <c r="AT66" s="554"/>
    </row>
    <row r="67" spans="2:46" ht="15.75" customHeight="1">
      <c r="B67" s="564"/>
      <c r="C67" s="346"/>
      <c r="D67" s="393"/>
      <c r="E67" s="404"/>
      <c r="F67" s="346"/>
      <c r="G67" s="346"/>
      <c r="H67" s="346"/>
      <c r="I67" s="393"/>
      <c r="J67" s="138" t="str">
        <f>IF(AND('Riesgos Gestion-Fiscal-Informa'!$AB$29="Muy Alta",'Riesgos Gestion-Fiscal-Informa'!$AD$29="Leve"),CONCATENATE("R4C",'Riesgos Gestion-Fiscal-Informa'!$R$29),"")</f>
        <v/>
      </c>
      <c r="K67" s="139" t="str">
        <f>IF(AND('Riesgos Gestion-Fiscal-Informa'!$AB$30="Muy Alta",'Riesgos Gestion-Fiscal-Informa'!$AD$30="Leve"),CONCATENATE("R4C",'Riesgos Gestion-Fiscal-Informa'!$R$30),"")</f>
        <v/>
      </c>
      <c r="L67" s="139" t="str">
        <f>IF(AND('Riesgos Gestion-Fiscal-Informa'!$AB$31="Muy Alta",'Riesgos Gestion-Fiscal-Informa'!$AD$31="Leve"),CONCATENATE("R4C",'Riesgos Gestion-Fiscal-Informa'!$R$31),"")</f>
        <v/>
      </c>
      <c r="M67" s="139" t="str">
        <f>IF(AND('Riesgos Gestion-Fiscal-Informa'!$AB$32="Muy Alta",'Riesgos Gestion-Fiscal-Informa'!$AD$32="Leve"),CONCATENATE("R4C",'Riesgos Gestion-Fiscal-Informa'!$R$32),"")</f>
        <v/>
      </c>
      <c r="N67" s="139" t="str">
        <f>IF(AND('Riesgos Gestion-Fiscal-Informa'!$AB$33="Muy Alta",'Riesgos Gestion-Fiscal-Informa'!$AD$33="Leve"),CONCATENATE("R4C",'Riesgos Gestion-Fiscal-Informa'!$R$33),"")</f>
        <v/>
      </c>
      <c r="O67" s="140" t="str">
        <f>IF(AND('Riesgos Gestion-Fiscal-Informa'!$AB$34="Muy Alta",'Riesgos Gestion-Fiscal-Informa'!$AD$34="Leve"),CONCATENATE("R4C",'Riesgos Gestion-Fiscal-Informa'!$R$34),"")</f>
        <v/>
      </c>
      <c r="P67" s="138" t="str">
        <f>IF(AND('Riesgos Gestion-Fiscal-Informa'!$AB$29="Muy Alta",'Riesgos Gestion-Fiscal-Informa'!$AD$29="Menor"),CONCATENATE("R4C",'Riesgos Gestion-Fiscal-Informa'!$R$29),"")</f>
        <v/>
      </c>
      <c r="Q67" s="139" t="str">
        <f>IF(AND('Riesgos Gestion-Fiscal-Informa'!$AB$30="Muy Alta",'Riesgos Gestion-Fiscal-Informa'!$AD$30="Menor"),CONCATENATE("R4C",'Riesgos Gestion-Fiscal-Informa'!$R$30),"")</f>
        <v/>
      </c>
      <c r="R67" s="139" t="str">
        <f>IF(AND('Riesgos Gestion-Fiscal-Informa'!$AB$31="Muy Alta",'Riesgos Gestion-Fiscal-Informa'!$AD$31="Menor"),CONCATENATE("R4C",'Riesgos Gestion-Fiscal-Informa'!$R$31),"")</f>
        <v/>
      </c>
      <c r="S67" s="139" t="str">
        <f>IF(AND('Riesgos Gestion-Fiscal-Informa'!$AB$32="Muy Alta",'Riesgos Gestion-Fiscal-Informa'!$AD$32="Menor"),CONCATENATE("R4C",'Riesgos Gestion-Fiscal-Informa'!$R$32),"")</f>
        <v/>
      </c>
      <c r="T67" s="139" t="str">
        <f>IF(AND('Riesgos Gestion-Fiscal-Informa'!$AB$33="Muy Alta",'Riesgos Gestion-Fiscal-Informa'!$AD$33="Menor"),CONCATENATE("R4C",'Riesgos Gestion-Fiscal-Informa'!$R$33),"")</f>
        <v/>
      </c>
      <c r="U67" s="140" t="str">
        <f>IF(AND('Riesgos Gestion-Fiscal-Informa'!$AB$34="Muy Alta",'Riesgos Gestion-Fiscal-Informa'!$AD$34="Menor"),CONCATENATE("R4C",'Riesgos Gestion-Fiscal-Informa'!$R$34),"")</f>
        <v/>
      </c>
      <c r="V67" s="138" t="str">
        <f>IF(AND('Riesgos Gestion-Fiscal-Informa'!$AB$29="Muy Alta",'Riesgos Gestion-Fiscal-Informa'!$AD$29="Moderado"),CONCATENATE("R4C",'Riesgos Gestion-Fiscal-Informa'!$R$29),"")</f>
        <v/>
      </c>
      <c r="W67" s="139" t="str">
        <f>IF(AND('Riesgos Gestion-Fiscal-Informa'!$AB$30="Muy Alta",'Riesgos Gestion-Fiscal-Informa'!$AD$30="Moderado"),CONCATENATE("R4C",'Riesgos Gestion-Fiscal-Informa'!$R$30),"")</f>
        <v/>
      </c>
      <c r="X67" s="139" t="str">
        <f>IF(AND('Riesgos Gestion-Fiscal-Informa'!$AB$31="Muy Alta",'Riesgos Gestion-Fiscal-Informa'!$AD$31="Moderado"),CONCATENATE("R4C",'Riesgos Gestion-Fiscal-Informa'!$R$31),"")</f>
        <v/>
      </c>
      <c r="Y67" s="139" t="str">
        <f>IF(AND('Riesgos Gestion-Fiscal-Informa'!$AB$32="Muy Alta",'Riesgos Gestion-Fiscal-Informa'!$AD$32="Moderado"),CONCATENATE("R4C",'Riesgos Gestion-Fiscal-Informa'!$R$32),"")</f>
        <v/>
      </c>
      <c r="Z67" s="139" t="str">
        <f>IF(AND('Riesgos Gestion-Fiscal-Informa'!$AB$33="Muy Alta",'Riesgos Gestion-Fiscal-Informa'!$AD$33="Moderado"),CONCATENATE("R4C",'Riesgos Gestion-Fiscal-Informa'!$R$33),"")</f>
        <v/>
      </c>
      <c r="AA67" s="140" t="str">
        <f>IF(AND('Riesgos Gestion-Fiscal-Informa'!$AB$34="Muy Alta",'Riesgos Gestion-Fiscal-Informa'!$AD$34="Moderado"),CONCATENATE("R4C",'Riesgos Gestion-Fiscal-Informa'!$R$34),"")</f>
        <v/>
      </c>
      <c r="AB67" s="138" t="str">
        <f>IF(AND('Riesgos Gestion-Fiscal-Informa'!$AB$29="Muy Alta",'Riesgos Gestion-Fiscal-Informa'!$AD$29="Mayor"),CONCATENATE("R4C",'Riesgos Gestion-Fiscal-Informa'!$R$29),"")</f>
        <v/>
      </c>
      <c r="AC67" s="139" t="str">
        <f>IF(AND('Riesgos Gestion-Fiscal-Informa'!$AB$30="Muy Alta",'Riesgos Gestion-Fiscal-Informa'!$AD$30="Mayor"),CONCATENATE("R4C",'Riesgos Gestion-Fiscal-Informa'!$R$30),"")</f>
        <v/>
      </c>
      <c r="AD67" s="139" t="str">
        <f>IF(AND('Riesgos Gestion-Fiscal-Informa'!$AB$31="Muy Alta",'Riesgos Gestion-Fiscal-Informa'!$AD$31="Mayor"),CONCATENATE("R4C",'Riesgos Gestion-Fiscal-Informa'!$R$31),"")</f>
        <v/>
      </c>
      <c r="AE67" s="139" t="str">
        <f>IF(AND('Riesgos Gestion-Fiscal-Informa'!$AB$32="Muy Alta",'Riesgos Gestion-Fiscal-Informa'!$AD$32="Mayor"),CONCATENATE("R4C",'Riesgos Gestion-Fiscal-Informa'!$R$32),"")</f>
        <v/>
      </c>
      <c r="AF67" s="139" t="str">
        <f>IF(AND('Riesgos Gestion-Fiscal-Informa'!$AB$33="Muy Alta",'Riesgos Gestion-Fiscal-Informa'!$AD$33="Mayor"),CONCATENATE("R4C",'Riesgos Gestion-Fiscal-Informa'!$R$33),"")</f>
        <v/>
      </c>
      <c r="AG67" s="140" t="str">
        <f>IF(AND('Riesgos Gestion-Fiscal-Informa'!$AB$34="Muy Alta",'Riesgos Gestion-Fiscal-Informa'!$AD$34="Mayor"),CONCATENATE("R4C",'Riesgos Gestion-Fiscal-Informa'!$R$34),"")</f>
        <v/>
      </c>
      <c r="AH67" s="141" t="str">
        <f>IF(AND('Riesgos Gestion-Fiscal-Informa'!$AB$29="Muy Alta",'Riesgos Gestion-Fiscal-Informa'!$AD$29="Catastrófico"),CONCATENATE("R4C",'Riesgos Gestion-Fiscal-Informa'!$R$29),"")</f>
        <v/>
      </c>
      <c r="AI67" s="142" t="str">
        <f>IF(AND('Riesgos Gestion-Fiscal-Informa'!$AB$30="Muy Alta",'Riesgos Gestion-Fiscal-Informa'!$AD$30="Catastrófico"),CONCATENATE("R4C",'Riesgos Gestion-Fiscal-Informa'!$R$30),"")</f>
        <v/>
      </c>
      <c r="AJ67" s="142" t="str">
        <f>IF(AND('Riesgos Gestion-Fiscal-Informa'!$AB$31="Muy Alta",'Riesgos Gestion-Fiscal-Informa'!$AD$31="Catastrófico"),CONCATENATE("R4C",'Riesgos Gestion-Fiscal-Informa'!$R$31),"")</f>
        <v/>
      </c>
      <c r="AK67" s="142" t="str">
        <f>IF(AND('Riesgos Gestion-Fiscal-Informa'!$AB$32="Muy Alta",'Riesgos Gestion-Fiscal-Informa'!$AD$32="Catastrófico"),CONCATENATE("R4C",'Riesgos Gestion-Fiscal-Informa'!$R$32),"")</f>
        <v/>
      </c>
      <c r="AL67" s="142" t="str">
        <f>IF(AND('Riesgos Gestion-Fiscal-Informa'!$AB$33="Muy Alta",'Riesgos Gestion-Fiscal-Informa'!$AD$33="Catastrófico"),CONCATENATE("R4C",'Riesgos Gestion-Fiscal-Informa'!$R$33),"")</f>
        <v/>
      </c>
      <c r="AM67" s="143" t="str">
        <f>IF(AND('Riesgos Gestion-Fiscal-Informa'!$AB$34="Muy Alta",'Riesgos Gestion-Fiscal-Informa'!$AD$34="Catastrófico"),CONCATENATE("R4C",'Riesgos Gestion-Fiscal-Informa'!$R$34),"")</f>
        <v/>
      </c>
      <c r="AN67" s="12"/>
      <c r="AO67" s="553"/>
      <c r="AP67" s="346"/>
      <c r="AQ67" s="346"/>
      <c r="AR67" s="346"/>
      <c r="AS67" s="346"/>
      <c r="AT67" s="554"/>
    </row>
    <row r="68" spans="2:46" ht="15.75" customHeight="1">
      <c r="B68" s="564"/>
      <c r="C68" s="346"/>
      <c r="D68" s="393"/>
      <c r="E68" s="404"/>
      <c r="F68" s="346"/>
      <c r="G68" s="346"/>
      <c r="H68" s="346"/>
      <c r="I68" s="393"/>
      <c r="J68" s="138" t="str">
        <f>IF(AND('Riesgos Gestion-Fiscal-Informa'!$AB$35="Muy Alta",'Riesgos Gestion-Fiscal-Informa'!$AD$35="Leve"),CONCATENATE("R5C",'Riesgos Gestion-Fiscal-Informa'!$R$35),"")</f>
        <v/>
      </c>
      <c r="K68" s="139" t="str">
        <f>IF(AND('Riesgos Gestion-Fiscal-Informa'!$AB$36="Muy Alta",'Riesgos Gestion-Fiscal-Informa'!$AD$36="Leve"),CONCATENATE("R5C",'Riesgos Gestion-Fiscal-Informa'!$R$36),"")</f>
        <v/>
      </c>
      <c r="L68" s="139" t="str">
        <f>IF(AND('Riesgos Gestion-Fiscal-Informa'!$AB$37="Muy Alta",'Riesgos Gestion-Fiscal-Informa'!$AD$37="Leve"),CONCATENATE("R5C",'Riesgos Gestion-Fiscal-Informa'!$R$37),"")</f>
        <v/>
      </c>
      <c r="M68" s="139" t="str">
        <f>IF(AND('Riesgos Gestion-Fiscal-Informa'!$AB$38="Muy Alta",'Riesgos Gestion-Fiscal-Informa'!$AD$38="Leve"),CONCATENATE("R5C",'Riesgos Gestion-Fiscal-Informa'!$R$38),"")</f>
        <v/>
      </c>
      <c r="N68" s="139" t="str">
        <f>IF(AND('Riesgos Gestion-Fiscal-Informa'!$AB$39="Muy Alta",'Riesgos Gestion-Fiscal-Informa'!$AD$39="Leve"),CONCATENATE("R5C",'Riesgos Gestion-Fiscal-Informa'!$R$39),"")</f>
        <v/>
      </c>
      <c r="O68" s="140" t="str">
        <f>IF(AND('Riesgos Gestion-Fiscal-Informa'!$AB$40="Muy Alta",'Riesgos Gestion-Fiscal-Informa'!$AD$40="Leve"),CONCATENATE("R5C",'Riesgos Gestion-Fiscal-Informa'!$R$40),"")</f>
        <v/>
      </c>
      <c r="P68" s="138" t="str">
        <f>IF(AND('Riesgos Gestion-Fiscal-Informa'!$AB$35="Muy Alta",'Riesgos Gestion-Fiscal-Informa'!$AD$35="Menor"),CONCATENATE("R5C",'Riesgos Gestion-Fiscal-Informa'!$R$35),"")</f>
        <v/>
      </c>
      <c r="Q68" s="139" t="str">
        <f>IF(AND('Riesgos Gestion-Fiscal-Informa'!$AB$36="Muy Alta",'Riesgos Gestion-Fiscal-Informa'!$AD$36="Menor"),CONCATENATE("R5C",'Riesgos Gestion-Fiscal-Informa'!$R$36),"")</f>
        <v/>
      </c>
      <c r="R68" s="139" t="str">
        <f>IF(AND('Riesgos Gestion-Fiscal-Informa'!$AB$37="Muy Alta",'Riesgos Gestion-Fiscal-Informa'!$AD$37="Menor"),CONCATENATE("R5C",'Riesgos Gestion-Fiscal-Informa'!$R$37),"")</f>
        <v/>
      </c>
      <c r="S68" s="139" t="str">
        <f>IF(AND('Riesgos Gestion-Fiscal-Informa'!$AB$38="Muy Alta",'Riesgos Gestion-Fiscal-Informa'!$AD$38="Menor"),CONCATENATE("R5C",'Riesgos Gestion-Fiscal-Informa'!$R$38),"")</f>
        <v/>
      </c>
      <c r="T68" s="139" t="str">
        <f>IF(AND('Riesgos Gestion-Fiscal-Informa'!$AB$39="Muy Alta",'Riesgos Gestion-Fiscal-Informa'!$AD$39="Menor"),CONCATENATE("R5C",'Riesgos Gestion-Fiscal-Informa'!$R$39),"")</f>
        <v/>
      </c>
      <c r="U68" s="140" t="str">
        <f>IF(AND('Riesgos Gestion-Fiscal-Informa'!$AB$40="Muy Alta",'Riesgos Gestion-Fiscal-Informa'!$AD$40="Menor"),CONCATENATE("R5C",'Riesgos Gestion-Fiscal-Informa'!$R$40),"")</f>
        <v/>
      </c>
      <c r="V68" s="138" t="str">
        <f>IF(AND('Riesgos Gestion-Fiscal-Informa'!$AB$35="Muy Alta",'Riesgos Gestion-Fiscal-Informa'!$AD$35="Moderado"),CONCATENATE("R5C",'Riesgos Gestion-Fiscal-Informa'!$R$35),"")</f>
        <v/>
      </c>
      <c r="W68" s="139" t="str">
        <f>IF(AND('Riesgos Gestion-Fiscal-Informa'!$AB$36="Muy Alta",'Riesgos Gestion-Fiscal-Informa'!$AD$36="Moderado"),CONCATENATE("R5C",'Riesgos Gestion-Fiscal-Informa'!$R$36),"")</f>
        <v/>
      </c>
      <c r="X68" s="139" t="str">
        <f>IF(AND('Riesgos Gestion-Fiscal-Informa'!$AB$37="Muy Alta",'Riesgos Gestion-Fiscal-Informa'!$AD$37="Moderado"),CONCATENATE("R5C",'Riesgos Gestion-Fiscal-Informa'!$R$37),"")</f>
        <v/>
      </c>
      <c r="Y68" s="139" t="str">
        <f>IF(AND('Riesgos Gestion-Fiscal-Informa'!$AB$38="Muy Alta",'Riesgos Gestion-Fiscal-Informa'!$AD$38="Moderado"),CONCATENATE("R5C",'Riesgos Gestion-Fiscal-Informa'!$R$38),"")</f>
        <v/>
      </c>
      <c r="Z68" s="139" t="str">
        <f>IF(AND('Riesgos Gestion-Fiscal-Informa'!$AB$39="Muy Alta",'Riesgos Gestion-Fiscal-Informa'!$AD$39="Moderado"),CONCATENATE("R5C",'Riesgos Gestion-Fiscal-Informa'!$R$39),"")</f>
        <v/>
      </c>
      <c r="AA68" s="140" t="str">
        <f>IF(AND('Riesgos Gestion-Fiscal-Informa'!$AB$40="Muy Alta",'Riesgos Gestion-Fiscal-Informa'!$AD$40="Moderado"),CONCATENATE("R5C",'Riesgos Gestion-Fiscal-Informa'!$R$40),"")</f>
        <v/>
      </c>
      <c r="AB68" s="138" t="str">
        <f>IF(AND('Riesgos Gestion-Fiscal-Informa'!$AB$35="Muy Alta",'Riesgos Gestion-Fiscal-Informa'!$AD$35="Mayor"),CONCATENATE("R5C",'Riesgos Gestion-Fiscal-Informa'!$R$35),"")</f>
        <v/>
      </c>
      <c r="AC68" s="139" t="str">
        <f>IF(AND('Riesgos Gestion-Fiscal-Informa'!$AB$36="Muy Alta",'Riesgos Gestion-Fiscal-Informa'!$AD$36="Mayor"),CONCATENATE("R5C",'Riesgos Gestion-Fiscal-Informa'!$R$36),"")</f>
        <v/>
      </c>
      <c r="AD68" s="139" t="str">
        <f>IF(AND('Riesgos Gestion-Fiscal-Informa'!$AB$37="Muy Alta",'Riesgos Gestion-Fiscal-Informa'!$AD$37="Mayor"),CONCATENATE("R5C",'Riesgos Gestion-Fiscal-Informa'!$R$37),"")</f>
        <v/>
      </c>
      <c r="AE68" s="139" t="str">
        <f>IF(AND('Riesgos Gestion-Fiscal-Informa'!$AB$38="Muy Alta",'Riesgos Gestion-Fiscal-Informa'!$AD$38="Mayor"),CONCATENATE("R5C",'Riesgos Gestion-Fiscal-Informa'!$R$38),"")</f>
        <v/>
      </c>
      <c r="AF68" s="139" t="str">
        <f>IF(AND('Riesgos Gestion-Fiscal-Informa'!$AB$39="Muy Alta",'Riesgos Gestion-Fiscal-Informa'!$AD$39="Mayor"),CONCATENATE("R5C",'Riesgos Gestion-Fiscal-Informa'!$R$39),"")</f>
        <v/>
      </c>
      <c r="AG68" s="140" t="str">
        <f>IF(AND('Riesgos Gestion-Fiscal-Informa'!$AB$40="Muy Alta",'Riesgos Gestion-Fiscal-Informa'!$AD$40="Mayor"),CONCATENATE("R5C",'Riesgos Gestion-Fiscal-Informa'!$R$40),"")</f>
        <v/>
      </c>
      <c r="AH68" s="141" t="str">
        <f>IF(AND('Riesgos Gestion-Fiscal-Informa'!$AB$35="Muy Alta",'Riesgos Gestion-Fiscal-Informa'!$AD$35="Catastrófico"),CONCATENATE("R5C",'Riesgos Gestion-Fiscal-Informa'!$R$35),"")</f>
        <v/>
      </c>
      <c r="AI68" s="142" t="str">
        <f>IF(AND('Riesgos Gestion-Fiscal-Informa'!$AB$36="Muy Alta",'Riesgos Gestion-Fiscal-Informa'!$AD$36="Catastrófico"),CONCATENATE("R5C",'Riesgos Gestion-Fiscal-Informa'!$R$36),"")</f>
        <v/>
      </c>
      <c r="AJ68" s="142" t="str">
        <f>IF(AND('Riesgos Gestion-Fiscal-Informa'!$AB$37="Muy Alta",'Riesgos Gestion-Fiscal-Informa'!$AD$37="Catastrófico"),CONCATENATE("R5C",'Riesgos Gestion-Fiscal-Informa'!$R$37),"")</f>
        <v/>
      </c>
      <c r="AK68" s="142" t="str">
        <f>IF(AND('Riesgos Gestion-Fiscal-Informa'!$AB$38="Muy Alta",'Riesgos Gestion-Fiscal-Informa'!$AD$38="Catastrófico"),CONCATENATE("R5C",'Riesgos Gestion-Fiscal-Informa'!$R$38),"")</f>
        <v/>
      </c>
      <c r="AL68" s="142" t="str">
        <f>IF(AND('Riesgos Gestion-Fiscal-Informa'!$AB$39="Muy Alta",'Riesgos Gestion-Fiscal-Informa'!$AD$39="Catastrófico"),CONCATENATE("R5C",'Riesgos Gestion-Fiscal-Informa'!$R$39),"")</f>
        <v/>
      </c>
      <c r="AM68" s="143" t="str">
        <f>IF(AND('Riesgos Gestion-Fiscal-Informa'!$AB$40="Muy Alta",'Riesgos Gestion-Fiscal-Informa'!$AD$40="Catastrófico"),CONCATENATE("R5C",'Riesgos Gestion-Fiscal-Informa'!$R$40),"")</f>
        <v/>
      </c>
      <c r="AN68" s="12"/>
      <c r="AO68" s="553"/>
      <c r="AP68" s="346"/>
      <c r="AQ68" s="346"/>
      <c r="AR68" s="346"/>
      <c r="AS68" s="346"/>
      <c r="AT68" s="554"/>
    </row>
    <row r="69" spans="2:46" ht="15.75" customHeight="1">
      <c r="B69" s="564"/>
      <c r="C69" s="346"/>
      <c r="D69" s="393"/>
      <c r="E69" s="404"/>
      <c r="F69" s="346"/>
      <c r="G69" s="346"/>
      <c r="H69" s="346"/>
      <c r="I69" s="393"/>
      <c r="J69" s="138" t="str">
        <f>IF(AND('Riesgos Gestion-Fiscal-Informa'!$AB$41="Muy Alta",'Riesgos Gestion-Fiscal-Informa'!$AD$41="Leve"),CONCATENATE("R6C",'Riesgos Gestion-Fiscal-Informa'!$R$41),"")</f>
        <v/>
      </c>
      <c r="K69" s="139" t="str">
        <f>IF(AND('Riesgos Gestion-Fiscal-Informa'!$AB$42="Muy Alta",'Riesgos Gestion-Fiscal-Informa'!$AD$42="Leve"),CONCATENATE("R6C",'Riesgos Gestion-Fiscal-Informa'!$R$42),"")</f>
        <v/>
      </c>
      <c r="L69" s="139" t="str">
        <f>IF(AND('Riesgos Gestion-Fiscal-Informa'!$AB$43="Muy Alta",'Riesgos Gestion-Fiscal-Informa'!$AD$43="Leve"),CONCATENATE("R6C",'Riesgos Gestion-Fiscal-Informa'!$R$43),"")</f>
        <v/>
      </c>
      <c r="M69" s="139" t="str">
        <f>IF(AND('Riesgos Gestion-Fiscal-Informa'!$AB$44="Muy Alta",'Riesgos Gestion-Fiscal-Informa'!$AD$44="Leve"),CONCATENATE("R6C",'Riesgos Gestion-Fiscal-Informa'!$R$44),"")</f>
        <v/>
      </c>
      <c r="N69" s="139" t="str">
        <f>IF(AND('Riesgos Gestion-Fiscal-Informa'!$AB$45="Muy Alta",'Riesgos Gestion-Fiscal-Informa'!$AD$45="Leve"),CONCATENATE("R6C",'Riesgos Gestion-Fiscal-Informa'!$R$45),"")</f>
        <v/>
      </c>
      <c r="O69" s="140" t="str">
        <f>IF(AND('Riesgos Gestion-Fiscal-Informa'!$AB$46="Muy Alta",'Riesgos Gestion-Fiscal-Informa'!$AD$46="Leve"),CONCATENATE("R6C",'Riesgos Gestion-Fiscal-Informa'!$R$46),"")</f>
        <v/>
      </c>
      <c r="P69" s="138" t="str">
        <f>IF(AND('Riesgos Gestion-Fiscal-Informa'!$AB$41="Muy Alta",'Riesgos Gestion-Fiscal-Informa'!$AD$41="Menor"),CONCATENATE("R6C",'Riesgos Gestion-Fiscal-Informa'!$R$41),"")</f>
        <v/>
      </c>
      <c r="Q69" s="139" t="str">
        <f>IF(AND('Riesgos Gestion-Fiscal-Informa'!$AB$42="Muy Alta",'Riesgos Gestion-Fiscal-Informa'!$AD$42="Menor"),CONCATENATE("R6C",'Riesgos Gestion-Fiscal-Informa'!$R$42),"")</f>
        <v/>
      </c>
      <c r="R69" s="139" t="str">
        <f>IF(AND('Riesgos Gestion-Fiscal-Informa'!$AB$43="Muy Alta",'Riesgos Gestion-Fiscal-Informa'!$AD$43="Menor"),CONCATENATE("R6C",'Riesgos Gestion-Fiscal-Informa'!$R$43),"")</f>
        <v/>
      </c>
      <c r="S69" s="139" t="str">
        <f>IF(AND('Riesgos Gestion-Fiscal-Informa'!$AB$44="Muy Alta",'Riesgos Gestion-Fiscal-Informa'!$AD$44="Menor"),CONCATENATE("R6C",'Riesgos Gestion-Fiscal-Informa'!$R$44),"")</f>
        <v/>
      </c>
      <c r="T69" s="139" t="str">
        <f>IF(AND('Riesgos Gestion-Fiscal-Informa'!$AB$45="Muy Alta",'Riesgos Gestion-Fiscal-Informa'!$AD$45="Menor"),CONCATENATE("R6C",'Riesgos Gestion-Fiscal-Informa'!$R$45),"")</f>
        <v/>
      </c>
      <c r="U69" s="140" t="str">
        <f>IF(AND('Riesgos Gestion-Fiscal-Informa'!$AB$46="Muy Alta",'Riesgos Gestion-Fiscal-Informa'!$AD$46="Menor"),CONCATENATE("R6C",'Riesgos Gestion-Fiscal-Informa'!$R$46),"")</f>
        <v/>
      </c>
      <c r="V69" s="138" t="str">
        <f>IF(AND('Riesgos Gestion-Fiscal-Informa'!$AB$41="Muy Alta",'Riesgos Gestion-Fiscal-Informa'!$AD$41="Moderado"),CONCATENATE("R6C",'Riesgos Gestion-Fiscal-Informa'!$R$41),"")</f>
        <v/>
      </c>
      <c r="W69" s="139" t="str">
        <f>IF(AND('Riesgos Gestion-Fiscal-Informa'!$AB$42="Muy Alta",'Riesgos Gestion-Fiscal-Informa'!$AD$42="Moderado"),CONCATENATE("R6C",'Riesgos Gestion-Fiscal-Informa'!$R$42),"")</f>
        <v/>
      </c>
      <c r="X69" s="139" t="str">
        <f>IF(AND('Riesgos Gestion-Fiscal-Informa'!$AB$43="Muy Alta",'Riesgos Gestion-Fiscal-Informa'!$AD$43="Moderado"),CONCATENATE("R6C",'Riesgos Gestion-Fiscal-Informa'!$R$43),"")</f>
        <v/>
      </c>
      <c r="Y69" s="139" t="str">
        <f>IF(AND('Riesgos Gestion-Fiscal-Informa'!$AB$44="Muy Alta",'Riesgos Gestion-Fiscal-Informa'!$AD$44="Moderado"),CONCATENATE("R6C",'Riesgos Gestion-Fiscal-Informa'!$R$44),"")</f>
        <v/>
      </c>
      <c r="Z69" s="139" t="str">
        <f>IF(AND('Riesgos Gestion-Fiscal-Informa'!$AB$45="Muy Alta",'Riesgos Gestion-Fiscal-Informa'!$AD$45="Moderado"),CONCATENATE("R6C",'Riesgos Gestion-Fiscal-Informa'!$R$45),"")</f>
        <v/>
      </c>
      <c r="AA69" s="140" t="str">
        <f>IF(AND('Riesgos Gestion-Fiscal-Informa'!$AB$46="Muy Alta",'Riesgos Gestion-Fiscal-Informa'!$AD$46="Moderado"),CONCATENATE("R6C",'Riesgos Gestion-Fiscal-Informa'!$R$46),"")</f>
        <v/>
      </c>
      <c r="AB69" s="138" t="str">
        <f>IF(AND('Riesgos Gestion-Fiscal-Informa'!$AB$41="Muy Alta",'Riesgos Gestion-Fiscal-Informa'!$AD$41="Mayor"),CONCATENATE("R6C",'Riesgos Gestion-Fiscal-Informa'!$R$41),"")</f>
        <v/>
      </c>
      <c r="AC69" s="139" t="str">
        <f>IF(AND('Riesgos Gestion-Fiscal-Informa'!$AB$42="Muy Alta",'Riesgos Gestion-Fiscal-Informa'!$AD$42="Mayor"),CONCATENATE("R6C",'Riesgos Gestion-Fiscal-Informa'!$R$42),"")</f>
        <v/>
      </c>
      <c r="AD69" s="139" t="str">
        <f>IF(AND('Riesgos Gestion-Fiscal-Informa'!$AB$43="Muy Alta",'Riesgos Gestion-Fiscal-Informa'!$AD$43="Mayor"),CONCATENATE("R6C",'Riesgos Gestion-Fiscal-Informa'!$R$43),"")</f>
        <v/>
      </c>
      <c r="AE69" s="139" t="str">
        <f>IF(AND('Riesgos Gestion-Fiscal-Informa'!$AB$44="Muy Alta",'Riesgos Gestion-Fiscal-Informa'!$AD$44="Mayor"),CONCATENATE("R6C",'Riesgos Gestion-Fiscal-Informa'!$R$44),"")</f>
        <v/>
      </c>
      <c r="AF69" s="139" t="str">
        <f>IF(AND('Riesgos Gestion-Fiscal-Informa'!$AB$45="Muy Alta",'Riesgos Gestion-Fiscal-Informa'!$AD$45="Mayor"),CONCATENATE("R6C",'Riesgos Gestion-Fiscal-Informa'!$R$45),"")</f>
        <v/>
      </c>
      <c r="AG69" s="140" t="str">
        <f>IF(AND('Riesgos Gestion-Fiscal-Informa'!$AB$46="Muy Alta",'Riesgos Gestion-Fiscal-Informa'!$AD$46="Mayor"),CONCATENATE("R6C",'Riesgos Gestion-Fiscal-Informa'!$R$46),"")</f>
        <v/>
      </c>
      <c r="AH69" s="141" t="str">
        <f>IF(AND('Riesgos Gestion-Fiscal-Informa'!$AB$41="Muy Alta",'Riesgos Gestion-Fiscal-Informa'!$AD$41="Catastrófico"),CONCATENATE("R6C",'Riesgos Gestion-Fiscal-Informa'!$R$41),"")</f>
        <v/>
      </c>
      <c r="AI69" s="142" t="str">
        <f>IF(AND('Riesgos Gestion-Fiscal-Informa'!$AB$42="Muy Alta",'Riesgos Gestion-Fiscal-Informa'!$AD$42="Catastrófico"),CONCATENATE("R6C",'Riesgos Gestion-Fiscal-Informa'!$R$42),"")</f>
        <v/>
      </c>
      <c r="AJ69" s="142" t="str">
        <f>IF(AND('Riesgos Gestion-Fiscal-Informa'!$AB$43="Muy Alta",'Riesgos Gestion-Fiscal-Informa'!$AD$43="Catastrófico"),CONCATENATE("R6C",'Riesgos Gestion-Fiscal-Informa'!$R$43),"")</f>
        <v/>
      </c>
      <c r="AK69" s="142" t="str">
        <f>IF(AND('Riesgos Gestion-Fiscal-Informa'!$AB$44="Muy Alta",'Riesgos Gestion-Fiscal-Informa'!$AD$44="Catastrófico"),CONCATENATE("R6C",'Riesgos Gestion-Fiscal-Informa'!$R$44),"")</f>
        <v/>
      </c>
      <c r="AL69" s="142" t="str">
        <f>IF(AND('Riesgos Gestion-Fiscal-Informa'!$AB$45="Muy Alta",'Riesgos Gestion-Fiscal-Informa'!$AD$45="Catastrófico"),CONCATENATE("R6C",'Riesgos Gestion-Fiscal-Informa'!$R$45),"")</f>
        <v/>
      </c>
      <c r="AM69" s="143" t="str">
        <f>IF(AND('Riesgos Gestion-Fiscal-Informa'!$AB$46="Muy Alta",'Riesgos Gestion-Fiscal-Informa'!$AD$46="Catastrófico"),CONCATENATE("R6C",'Riesgos Gestion-Fiscal-Informa'!$R$46),"")</f>
        <v/>
      </c>
      <c r="AN69" s="12"/>
      <c r="AO69" s="553"/>
      <c r="AP69" s="346"/>
      <c r="AQ69" s="346"/>
      <c r="AR69" s="346"/>
      <c r="AS69" s="346"/>
      <c r="AT69" s="554"/>
    </row>
    <row r="70" spans="2:46" ht="15.75" customHeight="1">
      <c r="B70" s="564"/>
      <c r="C70" s="346"/>
      <c r="D70" s="393"/>
      <c r="E70" s="404"/>
      <c r="F70" s="346"/>
      <c r="G70" s="346"/>
      <c r="H70" s="346"/>
      <c r="I70" s="393"/>
      <c r="J70" s="138" t="str">
        <f>IF(AND('Riesgos Gestion-Fiscal-Informa'!$AB$47="Muy Alta",'Riesgos Gestion-Fiscal-Informa'!$AD$47="Leve"),CONCATENATE("R7C",'Riesgos Gestion-Fiscal-Informa'!$R$47),"")</f>
        <v/>
      </c>
      <c r="K70" s="139" t="str">
        <f>IF(AND('Riesgos Gestion-Fiscal-Informa'!$AB$48="Muy Alta",'Riesgos Gestion-Fiscal-Informa'!$AD$48="Leve"),CONCATENATE("R7C",'Riesgos Gestion-Fiscal-Informa'!$R$48),"")</f>
        <v/>
      </c>
      <c r="L70" s="139" t="str">
        <f>IF(AND('Riesgos Gestion-Fiscal-Informa'!$AB$49="Muy Alta",'Riesgos Gestion-Fiscal-Informa'!$AD$49="Leve"),CONCATENATE("R7C",'Riesgos Gestion-Fiscal-Informa'!$R$49),"")</f>
        <v/>
      </c>
      <c r="M70" s="139" t="str">
        <f>IF(AND('Riesgos Gestion-Fiscal-Informa'!$AB$50="Muy Alta",'Riesgos Gestion-Fiscal-Informa'!$AD$50="Leve"),CONCATENATE("R7C",'Riesgos Gestion-Fiscal-Informa'!$R$50),"")</f>
        <v/>
      </c>
      <c r="N70" s="139" t="str">
        <f>IF(AND('Riesgos Gestion-Fiscal-Informa'!$AB$51="Muy Alta",'Riesgos Gestion-Fiscal-Informa'!$AD$51="Leve"),CONCATENATE("R7C",'Riesgos Gestion-Fiscal-Informa'!$R$51),"")</f>
        <v/>
      </c>
      <c r="O70" s="140" t="str">
        <f>IF(AND('Riesgos Gestion-Fiscal-Informa'!$AB$52="Muy Alta",'Riesgos Gestion-Fiscal-Informa'!$AD$52="Leve"),CONCATENATE("R7C",'Riesgos Gestion-Fiscal-Informa'!$R$52),"")</f>
        <v/>
      </c>
      <c r="P70" s="138" t="str">
        <f>IF(AND('Riesgos Gestion-Fiscal-Informa'!$AB$47="Muy Alta",'Riesgos Gestion-Fiscal-Informa'!$AD$47="Menor"),CONCATENATE("R7C",'Riesgos Gestion-Fiscal-Informa'!$R$47),"")</f>
        <v/>
      </c>
      <c r="Q70" s="139" t="str">
        <f>IF(AND('Riesgos Gestion-Fiscal-Informa'!$AB$48="Muy Alta",'Riesgos Gestion-Fiscal-Informa'!$AD$48="Menor"),CONCATENATE("R7C",'Riesgos Gestion-Fiscal-Informa'!$R$48),"")</f>
        <v/>
      </c>
      <c r="R70" s="139" t="str">
        <f>IF(AND('Riesgos Gestion-Fiscal-Informa'!$AB$49="Muy Alta",'Riesgos Gestion-Fiscal-Informa'!$AD$49="Menor"),CONCATENATE("R7C",'Riesgos Gestion-Fiscal-Informa'!$R$49),"")</f>
        <v/>
      </c>
      <c r="S70" s="139" t="str">
        <f>IF(AND('Riesgos Gestion-Fiscal-Informa'!$AB$50="Muy Alta",'Riesgos Gestion-Fiscal-Informa'!$AD$50="Menor"),CONCATENATE("R7C",'Riesgos Gestion-Fiscal-Informa'!$R$50),"")</f>
        <v/>
      </c>
      <c r="T70" s="139" t="str">
        <f>IF(AND('Riesgos Gestion-Fiscal-Informa'!$AB$51="Muy Alta",'Riesgos Gestion-Fiscal-Informa'!$AD$51="Menor"),CONCATENATE("R7C",'Riesgos Gestion-Fiscal-Informa'!$R$51),"")</f>
        <v/>
      </c>
      <c r="U70" s="140" t="str">
        <f>IF(AND('Riesgos Gestion-Fiscal-Informa'!$AB$52="Muy Alta",'Riesgos Gestion-Fiscal-Informa'!$AD$52="Menor"),CONCATENATE("R7C",'Riesgos Gestion-Fiscal-Informa'!$R$52),"")</f>
        <v/>
      </c>
      <c r="V70" s="138" t="str">
        <f>IF(AND('Riesgos Gestion-Fiscal-Informa'!$AB$47="Muy Alta",'Riesgos Gestion-Fiscal-Informa'!$AD$47="Moderado"),CONCATENATE("R7C",'Riesgos Gestion-Fiscal-Informa'!$R$47),"")</f>
        <v/>
      </c>
      <c r="W70" s="139" t="str">
        <f>IF(AND('Riesgos Gestion-Fiscal-Informa'!$AB$48="Muy Alta",'Riesgos Gestion-Fiscal-Informa'!$AD$48="Moderado"),CONCATENATE("R7C",'Riesgos Gestion-Fiscal-Informa'!$R$48),"")</f>
        <v/>
      </c>
      <c r="X70" s="139" t="str">
        <f>IF(AND('Riesgos Gestion-Fiscal-Informa'!$AB$49="Muy Alta",'Riesgos Gestion-Fiscal-Informa'!$AD$49="Moderado"),CONCATENATE("R7C",'Riesgos Gestion-Fiscal-Informa'!$R$49),"")</f>
        <v/>
      </c>
      <c r="Y70" s="139" t="str">
        <f>IF(AND('Riesgos Gestion-Fiscal-Informa'!$AB$50="Muy Alta",'Riesgos Gestion-Fiscal-Informa'!$AD$50="Moderado"),CONCATENATE("R7C",'Riesgos Gestion-Fiscal-Informa'!$R$50),"")</f>
        <v/>
      </c>
      <c r="Z70" s="139" t="str">
        <f>IF(AND('Riesgos Gestion-Fiscal-Informa'!$AB$51="Muy Alta",'Riesgos Gestion-Fiscal-Informa'!$AD$51="Moderado"),CONCATENATE("R7C",'Riesgos Gestion-Fiscal-Informa'!$R$51),"")</f>
        <v/>
      </c>
      <c r="AA70" s="140" t="str">
        <f>IF(AND('Riesgos Gestion-Fiscal-Informa'!$AB$52="Muy Alta",'Riesgos Gestion-Fiscal-Informa'!$AD$52="Moderado"),CONCATENATE("R7C",'Riesgos Gestion-Fiscal-Informa'!$R$52),"")</f>
        <v/>
      </c>
      <c r="AB70" s="138" t="str">
        <f>IF(AND('Riesgos Gestion-Fiscal-Informa'!$AB$47="Muy Alta",'Riesgos Gestion-Fiscal-Informa'!$AD$47="Mayor"),CONCATENATE("R7C",'Riesgos Gestion-Fiscal-Informa'!$R$47),"")</f>
        <v/>
      </c>
      <c r="AC70" s="139" t="str">
        <f>IF(AND('Riesgos Gestion-Fiscal-Informa'!$AB$48="Muy Alta",'Riesgos Gestion-Fiscal-Informa'!$AD$48="Mayor"),CONCATENATE("R7C",'Riesgos Gestion-Fiscal-Informa'!$R$48),"")</f>
        <v/>
      </c>
      <c r="AD70" s="139" t="str">
        <f>IF(AND('Riesgos Gestion-Fiscal-Informa'!$AB$49="Muy Alta",'Riesgos Gestion-Fiscal-Informa'!$AD$49="Mayor"),CONCATENATE("R7C",'Riesgos Gestion-Fiscal-Informa'!$R$49),"")</f>
        <v/>
      </c>
      <c r="AE70" s="139" t="str">
        <f>IF(AND('Riesgos Gestion-Fiscal-Informa'!$AB$50="Muy Alta",'Riesgos Gestion-Fiscal-Informa'!$AD$50="Mayor"),CONCATENATE("R7C",'Riesgos Gestion-Fiscal-Informa'!$R$50),"")</f>
        <v/>
      </c>
      <c r="AF70" s="139" t="str">
        <f>IF(AND('Riesgos Gestion-Fiscal-Informa'!$AB$51="Muy Alta",'Riesgos Gestion-Fiscal-Informa'!$AD$51="Mayor"),CONCATENATE("R7C",'Riesgos Gestion-Fiscal-Informa'!$R$51),"")</f>
        <v/>
      </c>
      <c r="AG70" s="140" t="str">
        <f>IF(AND('Riesgos Gestion-Fiscal-Informa'!$AB$52="Muy Alta",'Riesgos Gestion-Fiscal-Informa'!$AD$52="Mayor"),CONCATENATE("R7C",'Riesgos Gestion-Fiscal-Informa'!$R$52),"")</f>
        <v/>
      </c>
      <c r="AH70" s="141" t="str">
        <f>IF(AND('Riesgos Gestion-Fiscal-Informa'!$AB$47="Muy Alta",'Riesgos Gestion-Fiscal-Informa'!$AD$47="Catastrófico"),CONCATENATE("R7C",'Riesgos Gestion-Fiscal-Informa'!$R$47),"")</f>
        <v/>
      </c>
      <c r="AI70" s="142" t="str">
        <f>IF(AND('Riesgos Gestion-Fiscal-Informa'!$AB$48="Muy Alta",'Riesgos Gestion-Fiscal-Informa'!$AD$48="Catastrófico"),CONCATENATE("R7C",'Riesgos Gestion-Fiscal-Informa'!$R$48),"")</f>
        <v/>
      </c>
      <c r="AJ70" s="142" t="str">
        <f>IF(AND('Riesgos Gestion-Fiscal-Informa'!$AB$49="Muy Alta",'Riesgos Gestion-Fiscal-Informa'!$AD$49="Catastrófico"),CONCATENATE("R7C",'Riesgos Gestion-Fiscal-Informa'!$R$49),"")</f>
        <v/>
      </c>
      <c r="AK70" s="142" t="str">
        <f>IF(AND('Riesgos Gestion-Fiscal-Informa'!$AB$50="Muy Alta",'Riesgos Gestion-Fiscal-Informa'!$AD$50="Catastrófico"),CONCATENATE("R7C",'Riesgos Gestion-Fiscal-Informa'!$R$50),"")</f>
        <v/>
      </c>
      <c r="AL70" s="142" t="str">
        <f>IF(AND('Riesgos Gestion-Fiscal-Informa'!$AB$51="Muy Alta",'Riesgos Gestion-Fiscal-Informa'!$AD$51="Catastrófico"),CONCATENATE("R7C",'Riesgos Gestion-Fiscal-Informa'!$R$51),"")</f>
        <v/>
      </c>
      <c r="AM70" s="143" t="str">
        <f>IF(AND('Riesgos Gestion-Fiscal-Informa'!$AB$52="Muy Alta",'Riesgos Gestion-Fiscal-Informa'!$AD$52="Catastrófico"),CONCATENATE("R7C",'Riesgos Gestion-Fiscal-Informa'!$R$52),"")</f>
        <v/>
      </c>
      <c r="AN70" s="12"/>
      <c r="AO70" s="553"/>
      <c r="AP70" s="346"/>
      <c r="AQ70" s="346"/>
      <c r="AR70" s="346"/>
      <c r="AS70" s="346"/>
      <c r="AT70" s="554"/>
    </row>
    <row r="71" spans="2:46" ht="15.75" customHeight="1">
      <c r="B71" s="564"/>
      <c r="C71" s="346"/>
      <c r="D71" s="393"/>
      <c r="E71" s="404"/>
      <c r="F71" s="346"/>
      <c r="G71" s="346"/>
      <c r="H71" s="346"/>
      <c r="I71" s="393"/>
      <c r="J71" s="138" t="str">
        <f>IF(AND('Riesgos Gestion-Fiscal-Informa'!$AB$53="Muy Alta",'Riesgos Gestion-Fiscal-Informa'!$AD$53="Leve"),CONCATENATE("R8C",'Riesgos Gestion-Fiscal-Informa'!$R$53),"")</f>
        <v/>
      </c>
      <c r="K71" s="139" t="str">
        <f>IF(AND('Riesgos Gestion-Fiscal-Informa'!$AB$54="Muy Alta",'Riesgos Gestion-Fiscal-Informa'!$AD$54="Leve"),CONCATENATE("R8C",'Riesgos Gestion-Fiscal-Informa'!$R$54),"")</f>
        <v/>
      </c>
      <c r="L71" s="139" t="str">
        <f>IF(AND('Riesgos Gestion-Fiscal-Informa'!$AB$55="Muy Alta",'Riesgos Gestion-Fiscal-Informa'!$AD$55="Leve"),CONCATENATE("R8C",'Riesgos Gestion-Fiscal-Informa'!$R$55),"")</f>
        <v/>
      </c>
      <c r="M71" s="139" t="str">
        <f>IF(AND('Riesgos Gestion-Fiscal-Informa'!$AB$56="Muy Alta",'Riesgos Gestion-Fiscal-Informa'!$AD$56="Leve"),CONCATENATE("R8C",'Riesgos Gestion-Fiscal-Informa'!$R$56),"")</f>
        <v/>
      </c>
      <c r="N71" s="139" t="str">
        <f>IF(AND('Riesgos Gestion-Fiscal-Informa'!$AB$57="Muy Alta",'Riesgos Gestion-Fiscal-Informa'!$AD$57="Leve"),CONCATENATE("R8C",'Riesgos Gestion-Fiscal-Informa'!$R$57),"")</f>
        <v/>
      </c>
      <c r="O71" s="140" t="str">
        <f>IF(AND('Riesgos Gestion-Fiscal-Informa'!$AB$58="Muy Alta",'Riesgos Gestion-Fiscal-Informa'!$AD$58="Leve"),CONCATENATE("R8C",'Riesgos Gestion-Fiscal-Informa'!$R$58),"")</f>
        <v/>
      </c>
      <c r="P71" s="138" t="str">
        <f>IF(AND('Riesgos Gestion-Fiscal-Informa'!$AB$53="Muy Alta",'Riesgos Gestion-Fiscal-Informa'!$AD$53="Menor"),CONCATENATE("R8C",'Riesgos Gestion-Fiscal-Informa'!$R$53),"")</f>
        <v/>
      </c>
      <c r="Q71" s="139" t="str">
        <f>IF(AND('Riesgos Gestion-Fiscal-Informa'!$AB$54="Muy Alta",'Riesgos Gestion-Fiscal-Informa'!$AD$54="Menor"),CONCATENATE("R8C",'Riesgos Gestion-Fiscal-Informa'!$R$54),"")</f>
        <v/>
      </c>
      <c r="R71" s="139" t="str">
        <f>IF(AND('Riesgos Gestion-Fiscal-Informa'!$AB$55="Muy Alta",'Riesgos Gestion-Fiscal-Informa'!$AD$55="Menor"),CONCATENATE("R8C",'Riesgos Gestion-Fiscal-Informa'!$R$55),"")</f>
        <v/>
      </c>
      <c r="S71" s="139" t="str">
        <f>IF(AND('Riesgos Gestion-Fiscal-Informa'!$AB$56="Muy Alta",'Riesgos Gestion-Fiscal-Informa'!$AD$56="Menor"),CONCATENATE("R8C",'Riesgos Gestion-Fiscal-Informa'!$R$56),"")</f>
        <v/>
      </c>
      <c r="T71" s="139" t="str">
        <f>IF(AND('Riesgos Gestion-Fiscal-Informa'!$AB$57="Muy Alta",'Riesgos Gestion-Fiscal-Informa'!$AD$57="Menor"),CONCATENATE("R8C",'Riesgos Gestion-Fiscal-Informa'!$R$57),"")</f>
        <v/>
      </c>
      <c r="U71" s="140" t="str">
        <f>IF(AND('Riesgos Gestion-Fiscal-Informa'!$AB$58="Muy Alta",'Riesgos Gestion-Fiscal-Informa'!$AD$58="Menor"),CONCATENATE("R8C",'Riesgos Gestion-Fiscal-Informa'!$R$58),"")</f>
        <v/>
      </c>
      <c r="V71" s="138" t="str">
        <f>IF(AND('Riesgos Gestion-Fiscal-Informa'!$AB$53="Muy Alta",'Riesgos Gestion-Fiscal-Informa'!$AD$53="Moderado"),CONCATENATE("R8C",'Riesgos Gestion-Fiscal-Informa'!$R$53),"")</f>
        <v/>
      </c>
      <c r="W71" s="139" t="str">
        <f>IF(AND('Riesgos Gestion-Fiscal-Informa'!$AB$54="Muy Alta",'Riesgos Gestion-Fiscal-Informa'!$AD$54="Moderado"),CONCATENATE("R8C",'Riesgos Gestion-Fiscal-Informa'!$R$54),"")</f>
        <v/>
      </c>
      <c r="X71" s="139" t="str">
        <f>IF(AND('Riesgos Gestion-Fiscal-Informa'!$AB$55="Muy Alta",'Riesgos Gestion-Fiscal-Informa'!$AD$55="Moderado"),CONCATENATE("R8C",'Riesgos Gestion-Fiscal-Informa'!$R$55),"")</f>
        <v/>
      </c>
      <c r="Y71" s="139" t="str">
        <f>IF(AND('Riesgos Gestion-Fiscal-Informa'!$AB$56="Muy Alta",'Riesgos Gestion-Fiscal-Informa'!$AD$56="Moderado"),CONCATENATE("R8C",'Riesgos Gestion-Fiscal-Informa'!$R$56),"")</f>
        <v/>
      </c>
      <c r="Z71" s="139" t="str">
        <f>IF(AND('Riesgos Gestion-Fiscal-Informa'!$AB$57="Muy Alta",'Riesgos Gestion-Fiscal-Informa'!$AD$57="Moderado"),CONCATENATE("R8C",'Riesgos Gestion-Fiscal-Informa'!$R$57),"")</f>
        <v/>
      </c>
      <c r="AA71" s="140" t="str">
        <f>IF(AND('Riesgos Gestion-Fiscal-Informa'!$AB$58="Muy Alta",'Riesgos Gestion-Fiscal-Informa'!$AD$58="Moderado"),CONCATENATE("R8C",'Riesgos Gestion-Fiscal-Informa'!$R$58),"")</f>
        <v/>
      </c>
      <c r="AB71" s="138" t="str">
        <f>IF(AND('Riesgos Gestion-Fiscal-Informa'!$AB$53="Muy Alta",'Riesgos Gestion-Fiscal-Informa'!$AD$53="Mayor"),CONCATENATE("R8C",'Riesgos Gestion-Fiscal-Informa'!$R$53),"")</f>
        <v/>
      </c>
      <c r="AC71" s="139" t="str">
        <f>IF(AND('Riesgos Gestion-Fiscal-Informa'!$AB$54="Muy Alta",'Riesgos Gestion-Fiscal-Informa'!$AD$54="Mayor"),CONCATENATE("R8C",'Riesgos Gestion-Fiscal-Informa'!$R$54),"")</f>
        <v/>
      </c>
      <c r="AD71" s="139" t="str">
        <f>IF(AND('Riesgos Gestion-Fiscal-Informa'!$AB$55="Muy Alta",'Riesgos Gestion-Fiscal-Informa'!$AD$55="Mayor"),CONCATENATE("R8C",'Riesgos Gestion-Fiscal-Informa'!$R$55),"")</f>
        <v/>
      </c>
      <c r="AE71" s="139" t="str">
        <f>IF(AND('Riesgos Gestion-Fiscal-Informa'!$AB$56="Muy Alta",'Riesgos Gestion-Fiscal-Informa'!$AD$56="Mayor"),CONCATENATE("R8C",'Riesgos Gestion-Fiscal-Informa'!$R$56),"")</f>
        <v/>
      </c>
      <c r="AF71" s="139" t="str">
        <f>IF(AND('Riesgos Gestion-Fiscal-Informa'!$AB$57="Muy Alta",'Riesgos Gestion-Fiscal-Informa'!$AD$57="Mayor"),CONCATENATE("R8C",'Riesgos Gestion-Fiscal-Informa'!$R$57),"")</f>
        <v/>
      </c>
      <c r="AG71" s="140" t="str">
        <f>IF(AND('Riesgos Gestion-Fiscal-Informa'!$AB$58="Muy Alta",'Riesgos Gestion-Fiscal-Informa'!$AD$58="Mayor"),CONCATENATE("R8C",'Riesgos Gestion-Fiscal-Informa'!$R$58),"")</f>
        <v/>
      </c>
      <c r="AH71" s="141" t="str">
        <f>IF(AND('Riesgos Gestion-Fiscal-Informa'!$AB$53="Muy Alta",'Riesgos Gestion-Fiscal-Informa'!$AD$53="Catastrófico"),CONCATENATE("R8C",'Riesgos Gestion-Fiscal-Informa'!$R$53),"")</f>
        <v/>
      </c>
      <c r="AI71" s="142" t="str">
        <f>IF(AND('Riesgos Gestion-Fiscal-Informa'!$AB$54="Muy Alta",'Riesgos Gestion-Fiscal-Informa'!$AD$54="Catastrófico"),CONCATENATE("R8C",'Riesgos Gestion-Fiscal-Informa'!$R$54),"")</f>
        <v/>
      </c>
      <c r="AJ71" s="142" t="str">
        <f>IF(AND('Riesgos Gestion-Fiscal-Informa'!$AB$55="Muy Alta",'Riesgos Gestion-Fiscal-Informa'!$AD$55="Catastrófico"),CONCATENATE("R8C",'Riesgos Gestion-Fiscal-Informa'!$R$55),"")</f>
        <v/>
      </c>
      <c r="AK71" s="142" t="str">
        <f>IF(AND('Riesgos Gestion-Fiscal-Informa'!$AB$56="Muy Alta",'Riesgos Gestion-Fiscal-Informa'!$AD$56="Catastrófico"),CONCATENATE("R8C",'Riesgos Gestion-Fiscal-Informa'!$R$56),"")</f>
        <v/>
      </c>
      <c r="AL71" s="142" t="str">
        <f>IF(AND('Riesgos Gestion-Fiscal-Informa'!$AB$57="Muy Alta",'Riesgos Gestion-Fiscal-Informa'!$AD$57="Catastrófico"),CONCATENATE("R8C",'Riesgos Gestion-Fiscal-Informa'!$R$57),"")</f>
        <v/>
      </c>
      <c r="AM71" s="143" t="str">
        <f>IF(AND('Riesgos Gestion-Fiscal-Informa'!$AB$58="Muy Alta",'Riesgos Gestion-Fiscal-Informa'!$AD$58="Catastrófico"),CONCATENATE("R8C",'Riesgos Gestion-Fiscal-Informa'!$R$58),"")</f>
        <v/>
      </c>
      <c r="AN71" s="12"/>
      <c r="AO71" s="553"/>
      <c r="AP71" s="346"/>
      <c r="AQ71" s="346"/>
      <c r="AR71" s="346"/>
      <c r="AS71" s="346"/>
      <c r="AT71" s="554"/>
    </row>
    <row r="72" spans="2:46" ht="15.75" customHeight="1">
      <c r="B72" s="564"/>
      <c r="C72" s="346"/>
      <c r="D72" s="393"/>
      <c r="E72" s="404"/>
      <c r="F72" s="346"/>
      <c r="G72" s="346"/>
      <c r="H72" s="346"/>
      <c r="I72" s="393"/>
      <c r="J72" s="138" t="str">
        <f>IF(AND('Riesgos Gestion-Fiscal-Informa'!$AB$59="Muy Alta",'Riesgos Gestion-Fiscal-Informa'!$AD$59="Leve"),CONCATENATE("R9C",'Riesgos Gestion-Fiscal-Informa'!$R$59),"")</f>
        <v/>
      </c>
      <c r="K72" s="139" t="str">
        <f>IF(AND('Riesgos Gestion-Fiscal-Informa'!$AB$60="Muy Alta",'Riesgos Gestion-Fiscal-Informa'!$AD$60="Leve"),CONCATENATE("R9C",'Riesgos Gestion-Fiscal-Informa'!$R$60),"")</f>
        <v/>
      </c>
      <c r="L72" s="139" t="str">
        <f>IF(AND('Riesgos Gestion-Fiscal-Informa'!$AB$61="Muy Alta",'Riesgos Gestion-Fiscal-Informa'!$AD$61="Leve"),CONCATENATE("R9C",'Riesgos Gestion-Fiscal-Informa'!$R$61),"")</f>
        <v/>
      </c>
      <c r="M72" s="139" t="str">
        <f>IF(AND('Riesgos Gestion-Fiscal-Informa'!$AB$62="Muy Alta",'Riesgos Gestion-Fiscal-Informa'!$AD$62="Leve"),CONCATENATE("R9C",'Riesgos Gestion-Fiscal-Informa'!$R$62),"")</f>
        <v/>
      </c>
      <c r="N72" s="139" t="str">
        <f>IF(AND('Riesgos Gestion-Fiscal-Informa'!$AB$63="Muy Alta",'Riesgos Gestion-Fiscal-Informa'!$AD$63="Leve"),CONCATENATE("R9C",'Riesgos Gestion-Fiscal-Informa'!$R$63),"")</f>
        <v/>
      </c>
      <c r="O72" s="140" t="str">
        <f>IF(AND('Riesgos Gestion-Fiscal-Informa'!$AB$64="Muy Alta",'Riesgos Gestion-Fiscal-Informa'!$AD$64="Leve"),CONCATENATE("R9C",'Riesgos Gestion-Fiscal-Informa'!$R$64),"")</f>
        <v/>
      </c>
      <c r="P72" s="138" t="str">
        <f>IF(AND('Riesgos Gestion-Fiscal-Informa'!$AB$59="Muy Alta",'Riesgos Gestion-Fiscal-Informa'!$AD$59="Menor"),CONCATENATE("R9C",'Riesgos Gestion-Fiscal-Informa'!$R$59),"")</f>
        <v/>
      </c>
      <c r="Q72" s="139" t="str">
        <f>IF(AND('Riesgos Gestion-Fiscal-Informa'!$AB$60="Muy Alta",'Riesgos Gestion-Fiscal-Informa'!$AD$60="Menor"),CONCATENATE("R9C",'Riesgos Gestion-Fiscal-Informa'!$R$60),"")</f>
        <v/>
      </c>
      <c r="R72" s="139" t="str">
        <f>IF(AND('Riesgos Gestion-Fiscal-Informa'!$AB$61="Muy Alta",'Riesgos Gestion-Fiscal-Informa'!$AD$61="Menor"),CONCATENATE("R9C",'Riesgos Gestion-Fiscal-Informa'!$R$61),"")</f>
        <v/>
      </c>
      <c r="S72" s="139" t="str">
        <f>IF(AND('Riesgos Gestion-Fiscal-Informa'!$AB$62="Muy Alta",'Riesgos Gestion-Fiscal-Informa'!$AD$62="Menor"),CONCATENATE("R9C",'Riesgos Gestion-Fiscal-Informa'!$R$62),"")</f>
        <v/>
      </c>
      <c r="T72" s="139" t="str">
        <f>IF(AND('Riesgos Gestion-Fiscal-Informa'!$AB$63="Muy Alta",'Riesgos Gestion-Fiscal-Informa'!$AD$63="Menor"),CONCATENATE("R9C",'Riesgos Gestion-Fiscal-Informa'!$R$63),"")</f>
        <v/>
      </c>
      <c r="U72" s="140" t="str">
        <f>IF(AND('Riesgos Gestion-Fiscal-Informa'!$AB$64="Muy Alta",'Riesgos Gestion-Fiscal-Informa'!$AD$64="Menor"),CONCATENATE("R9C",'Riesgos Gestion-Fiscal-Informa'!$R$64),"")</f>
        <v/>
      </c>
      <c r="V72" s="138" t="str">
        <f>IF(AND('Riesgos Gestion-Fiscal-Informa'!$AB$59="Muy Alta",'Riesgos Gestion-Fiscal-Informa'!$AD$59="Moderado"),CONCATENATE("R9C",'Riesgos Gestion-Fiscal-Informa'!$R$59),"")</f>
        <v/>
      </c>
      <c r="W72" s="139" t="str">
        <f>IF(AND('Riesgos Gestion-Fiscal-Informa'!$AB$60="Muy Alta",'Riesgos Gestion-Fiscal-Informa'!$AD$60="Moderado"),CONCATENATE("R9C",'Riesgos Gestion-Fiscal-Informa'!$R$60),"")</f>
        <v/>
      </c>
      <c r="X72" s="139" t="str">
        <f>IF(AND('Riesgos Gestion-Fiscal-Informa'!$AB$61="Muy Alta",'Riesgos Gestion-Fiscal-Informa'!$AD$61="Moderado"),CONCATENATE("R9C",'Riesgos Gestion-Fiscal-Informa'!$R$61),"")</f>
        <v/>
      </c>
      <c r="Y72" s="139" t="str">
        <f>IF(AND('Riesgos Gestion-Fiscal-Informa'!$AB$62="Muy Alta",'Riesgos Gestion-Fiscal-Informa'!$AD$62="Moderado"),CONCATENATE("R9C",'Riesgos Gestion-Fiscal-Informa'!$R$62),"")</f>
        <v/>
      </c>
      <c r="Z72" s="139" t="str">
        <f>IF(AND('Riesgos Gestion-Fiscal-Informa'!$AB$63="Muy Alta",'Riesgos Gestion-Fiscal-Informa'!$AD$63="Moderado"),CONCATENATE("R9C",'Riesgos Gestion-Fiscal-Informa'!$R$63),"")</f>
        <v/>
      </c>
      <c r="AA72" s="140" t="str">
        <f>IF(AND('Riesgos Gestion-Fiscal-Informa'!$AB$64="Muy Alta",'Riesgos Gestion-Fiscal-Informa'!$AD$64="Moderado"),CONCATENATE("R9C",'Riesgos Gestion-Fiscal-Informa'!$R$64),"")</f>
        <v/>
      </c>
      <c r="AB72" s="138" t="str">
        <f>IF(AND('Riesgos Gestion-Fiscal-Informa'!$AB$59="Muy Alta",'Riesgos Gestion-Fiscal-Informa'!$AD$59="Mayor"),CONCATENATE("R9C",'Riesgos Gestion-Fiscal-Informa'!$R$59),"")</f>
        <v/>
      </c>
      <c r="AC72" s="139" t="str">
        <f>IF(AND('Riesgos Gestion-Fiscal-Informa'!$AB$60="Muy Alta",'Riesgos Gestion-Fiscal-Informa'!$AD$60="Mayor"),CONCATENATE("R9C",'Riesgos Gestion-Fiscal-Informa'!$R$60),"")</f>
        <v/>
      </c>
      <c r="AD72" s="139" t="str">
        <f>IF(AND('Riesgos Gestion-Fiscal-Informa'!$AB$61="Muy Alta",'Riesgos Gestion-Fiscal-Informa'!$AD$61="Mayor"),CONCATENATE("R9C",'Riesgos Gestion-Fiscal-Informa'!$R$61),"")</f>
        <v/>
      </c>
      <c r="AE72" s="139" t="str">
        <f>IF(AND('Riesgos Gestion-Fiscal-Informa'!$AB$62="Muy Alta",'Riesgos Gestion-Fiscal-Informa'!$AD$62="Mayor"),CONCATENATE("R9C",'Riesgos Gestion-Fiscal-Informa'!$R$62),"")</f>
        <v/>
      </c>
      <c r="AF72" s="139" t="str">
        <f>IF(AND('Riesgos Gestion-Fiscal-Informa'!$AB$63="Muy Alta",'Riesgos Gestion-Fiscal-Informa'!$AD$63="Mayor"),CONCATENATE("R9C",'Riesgos Gestion-Fiscal-Informa'!$R$63),"")</f>
        <v/>
      </c>
      <c r="AG72" s="140" t="str">
        <f>IF(AND('Riesgos Gestion-Fiscal-Informa'!$AB$64="Muy Alta",'Riesgos Gestion-Fiscal-Informa'!$AD$64="Mayor"),CONCATENATE("R9C",'Riesgos Gestion-Fiscal-Informa'!$R$64),"")</f>
        <v/>
      </c>
      <c r="AH72" s="141" t="str">
        <f>IF(AND('Riesgos Gestion-Fiscal-Informa'!$AB$59="Muy Alta",'Riesgos Gestion-Fiscal-Informa'!$AD$59="Catastrófico"),CONCATENATE("R9C",'Riesgos Gestion-Fiscal-Informa'!$R$59),"")</f>
        <v/>
      </c>
      <c r="AI72" s="142" t="str">
        <f>IF(AND('Riesgos Gestion-Fiscal-Informa'!$AB$60="Muy Alta",'Riesgos Gestion-Fiscal-Informa'!$AD$60="Catastrófico"),CONCATENATE("R9C",'Riesgos Gestion-Fiscal-Informa'!$R$60),"")</f>
        <v/>
      </c>
      <c r="AJ72" s="142" t="str">
        <f>IF(AND('Riesgos Gestion-Fiscal-Informa'!$AB$61="Muy Alta",'Riesgos Gestion-Fiscal-Informa'!$AD$61="Catastrófico"),CONCATENATE("R9C",'Riesgos Gestion-Fiscal-Informa'!$R$61),"")</f>
        <v/>
      </c>
      <c r="AK72" s="142" t="str">
        <f>IF(AND('Riesgos Gestion-Fiscal-Informa'!$AB$62="Muy Alta",'Riesgos Gestion-Fiscal-Informa'!$AD$62="Catastrófico"),CONCATENATE("R9C",'Riesgos Gestion-Fiscal-Informa'!$R$62),"")</f>
        <v/>
      </c>
      <c r="AL72" s="142" t="str">
        <f>IF(AND('Riesgos Gestion-Fiscal-Informa'!$AB$63="Muy Alta",'Riesgos Gestion-Fiscal-Informa'!$AD$63="Catastrófico"),CONCATENATE("R9C",'Riesgos Gestion-Fiscal-Informa'!$R$63),"")</f>
        <v/>
      </c>
      <c r="AM72" s="143" t="str">
        <f>IF(AND('Riesgos Gestion-Fiscal-Informa'!$AB$64="Muy Alta",'Riesgos Gestion-Fiscal-Informa'!$AD$64="Catastrófico"),CONCATENATE("R9C",'Riesgos Gestion-Fiscal-Informa'!$R$64),"")</f>
        <v/>
      </c>
      <c r="AN72" s="12"/>
      <c r="AO72" s="553"/>
      <c r="AP72" s="346"/>
      <c r="AQ72" s="346"/>
      <c r="AR72" s="346"/>
      <c r="AS72" s="346"/>
      <c r="AT72" s="554"/>
    </row>
    <row r="73" spans="2:46" ht="15.75" customHeight="1">
      <c r="B73" s="564"/>
      <c r="C73" s="346"/>
      <c r="D73" s="393"/>
      <c r="E73" s="542"/>
      <c r="F73" s="543"/>
      <c r="G73" s="543"/>
      <c r="H73" s="543"/>
      <c r="I73" s="544"/>
      <c r="J73" s="144" t="str">
        <f>IF(AND('Riesgos Gestion-Fiscal-Informa'!$AB$65="Muy Alta",'Riesgos Gestion-Fiscal-Informa'!$AD$65="Leve"),CONCATENATE("R10C",'Riesgos Gestion-Fiscal-Informa'!$R$65),"")</f>
        <v/>
      </c>
      <c r="K73" s="145" t="str">
        <f>IF(AND('Riesgos Gestion-Fiscal-Informa'!$AB$66="Muy Alta",'Riesgos Gestion-Fiscal-Informa'!$AD$66="Leve"),CONCATENATE("R10C",'Riesgos Gestion-Fiscal-Informa'!$R$66),"")</f>
        <v/>
      </c>
      <c r="L73" s="145" t="str">
        <f>IF(AND('Riesgos Gestion-Fiscal-Informa'!$AB$67="Muy Alta",'Riesgos Gestion-Fiscal-Informa'!$AD$67="Leve"),CONCATENATE("R10C",'Riesgos Gestion-Fiscal-Informa'!$R$67),"")</f>
        <v/>
      </c>
      <c r="M73" s="145" t="str">
        <f>IF(AND('Riesgos Gestion-Fiscal-Informa'!$AB$68="Muy Alta",'Riesgos Gestion-Fiscal-Informa'!$AD$68="Leve"),CONCATENATE("R10C",'Riesgos Gestion-Fiscal-Informa'!$R$68),"")</f>
        <v/>
      </c>
      <c r="N73" s="145" t="str">
        <f>IF(AND('Riesgos Gestion-Fiscal-Informa'!$AB$69="Muy Alta",'Riesgos Gestion-Fiscal-Informa'!$AD$69="Leve"),CONCATENATE("R10C",'Riesgos Gestion-Fiscal-Informa'!$R$69),"")</f>
        <v/>
      </c>
      <c r="O73" s="146" t="str">
        <f>IF(AND('Riesgos Gestion-Fiscal-Informa'!$AB$70="Muy Alta",'Riesgos Gestion-Fiscal-Informa'!$AD$70="Leve"),CONCATENATE("R10C",'Riesgos Gestion-Fiscal-Informa'!$R$70),"")</f>
        <v/>
      </c>
      <c r="P73" s="138" t="str">
        <f>IF(AND('Riesgos Gestion-Fiscal-Informa'!$AB$65="Muy Alta",'Riesgos Gestion-Fiscal-Informa'!$AD$65="Menor"),CONCATENATE("R10C",'Riesgos Gestion-Fiscal-Informa'!$R$65),"")</f>
        <v/>
      </c>
      <c r="Q73" s="139" t="str">
        <f>IF(AND('Riesgos Gestion-Fiscal-Informa'!$AB$66="Muy Alta",'Riesgos Gestion-Fiscal-Informa'!$AD$66="Menor"),CONCATENATE("R10C",'Riesgos Gestion-Fiscal-Informa'!$R$66),"")</f>
        <v/>
      </c>
      <c r="R73" s="139" t="str">
        <f>IF(AND('Riesgos Gestion-Fiscal-Informa'!$AB$67="Muy Alta",'Riesgos Gestion-Fiscal-Informa'!$AD$67="Menor"),CONCATENATE("R10C",'Riesgos Gestion-Fiscal-Informa'!$R$67),"")</f>
        <v/>
      </c>
      <c r="S73" s="139" t="str">
        <f>IF(AND('Riesgos Gestion-Fiscal-Informa'!$AB$68="Muy Alta",'Riesgos Gestion-Fiscal-Informa'!$AD$68="Menor"),CONCATENATE("R10C",'Riesgos Gestion-Fiscal-Informa'!$R$68),"")</f>
        <v/>
      </c>
      <c r="T73" s="139" t="str">
        <f>IF(AND('Riesgos Gestion-Fiscal-Informa'!$AB$69="Muy Alta",'Riesgos Gestion-Fiscal-Informa'!$AD$69="Menor"),CONCATENATE("R10C",'Riesgos Gestion-Fiscal-Informa'!$R$69),"")</f>
        <v/>
      </c>
      <c r="U73" s="140" t="str">
        <f>IF(AND('Riesgos Gestion-Fiscal-Informa'!$AB$70="Muy Alta",'Riesgos Gestion-Fiscal-Informa'!$AD$70="Menor"),CONCATENATE("R10C",'Riesgos Gestion-Fiscal-Informa'!$R$70),"")</f>
        <v/>
      </c>
      <c r="V73" s="144" t="str">
        <f>IF(AND('Riesgos Gestion-Fiscal-Informa'!$AB$65="Muy Alta",'Riesgos Gestion-Fiscal-Informa'!$AD$65="Moderado"),CONCATENATE("R10C",'Riesgos Gestion-Fiscal-Informa'!$R$65),"")</f>
        <v/>
      </c>
      <c r="W73" s="145" t="str">
        <f>IF(AND('Riesgos Gestion-Fiscal-Informa'!$AB$66="Muy Alta",'Riesgos Gestion-Fiscal-Informa'!$AD$66="Moderado"),CONCATENATE("R10C",'Riesgos Gestion-Fiscal-Informa'!$R$66),"")</f>
        <v/>
      </c>
      <c r="X73" s="145" t="str">
        <f>IF(AND('Riesgos Gestion-Fiscal-Informa'!$AB$67="Muy Alta",'Riesgos Gestion-Fiscal-Informa'!$AD$67="Moderado"),CONCATENATE("R10C",'Riesgos Gestion-Fiscal-Informa'!$R$67),"")</f>
        <v/>
      </c>
      <c r="Y73" s="145" t="str">
        <f>IF(AND('Riesgos Gestion-Fiscal-Informa'!$AB$68="Muy Alta",'Riesgos Gestion-Fiscal-Informa'!$AD$68="Moderado"),CONCATENATE("R10C",'Riesgos Gestion-Fiscal-Informa'!$R$68),"")</f>
        <v/>
      </c>
      <c r="Z73" s="145" t="str">
        <f>IF(AND('Riesgos Gestion-Fiscal-Informa'!$AB$69="Muy Alta",'Riesgos Gestion-Fiscal-Informa'!$AD$69="Moderado"),CONCATENATE("R10C",'Riesgos Gestion-Fiscal-Informa'!$R$69),"")</f>
        <v/>
      </c>
      <c r="AA73" s="146" t="str">
        <f>IF(AND('Riesgos Gestion-Fiscal-Informa'!$AB$70="Muy Alta",'Riesgos Gestion-Fiscal-Informa'!$AD$70="Moderado"),CONCATENATE("R10C",'Riesgos Gestion-Fiscal-Informa'!$R$70),"")</f>
        <v/>
      </c>
      <c r="AB73" s="138" t="str">
        <f>IF(AND('Riesgos Gestion-Fiscal-Informa'!$AB$65="Muy Alta",'Riesgos Gestion-Fiscal-Informa'!$AD$65="Mayor"),CONCATENATE("R10C",'Riesgos Gestion-Fiscal-Informa'!$R$65),"")</f>
        <v/>
      </c>
      <c r="AC73" s="139" t="str">
        <f>IF(AND('Riesgos Gestion-Fiscal-Informa'!$AB$66="Muy Alta",'Riesgos Gestion-Fiscal-Informa'!$AD$66="Mayor"),CONCATENATE("R10C",'Riesgos Gestion-Fiscal-Informa'!$R$66),"")</f>
        <v/>
      </c>
      <c r="AD73" s="139" t="str">
        <f>IF(AND('Riesgos Gestion-Fiscal-Informa'!$AB$67="Muy Alta",'Riesgos Gestion-Fiscal-Informa'!$AD$67="Mayor"),CONCATENATE("R10C",'Riesgos Gestion-Fiscal-Informa'!$R$67),"")</f>
        <v/>
      </c>
      <c r="AE73" s="139" t="str">
        <f>IF(AND('Riesgos Gestion-Fiscal-Informa'!$AB$68="Muy Alta",'Riesgos Gestion-Fiscal-Informa'!$AD$68="Mayor"),CONCATENATE("R10C",'Riesgos Gestion-Fiscal-Informa'!$R$68),"")</f>
        <v/>
      </c>
      <c r="AF73" s="139" t="str">
        <f>IF(AND('Riesgos Gestion-Fiscal-Informa'!$AB$69="Muy Alta",'Riesgos Gestion-Fiscal-Informa'!$AD$69="Mayor"),CONCATENATE("R10C",'Riesgos Gestion-Fiscal-Informa'!$R$69),"")</f>
        <v/>
      </c>
      <c r="AG73" s="140" t="str">
        <f>IF(AND('Riesgos Gestion-Fiscal-Informa'!$AB$70="Muy Alta",'Riesgos Gestion-Fiscal-Informa'!$AD$70="Mayor"),CONCATENATE("R10C",'Riesgos Gestion-Fiscal-Informa'!$R$70),"")</f>
        <v/>
      </c>
      <c r="AH73" s="147" t="str">
        <f>IF(AND('Riesgos Gestion-Fiscal-Informa'!$AB$65="Muy Alta",'Riesgos Gestion-Fiscal-Informa'!$AD$65="Catastrófico"),CONCATENATE("R10C",'Riesgos Gestion-Fiscal-Informa'!$R$65),"")</f>
        <v/>
      </c>
      <c r="AI73" s="148" t="str">
        <f>IF(AND('Riesgos Gestion-Fiscal-Informa'!$AB$66="Muy Alta",'Riesgos Gestion-Fiscal-Informa'!$AD$66="Catastrófico"),CONCATENATE("R10C",'Riesgos Gestion-Fiscal-Informa'!$R$66),"")</f>
        <v/>
      </c>
      <c r="AJ73" s="148" t="str">
        <f>IF(AND('Riesgos Gestion-Fiscal-Informa'!$AB$67="Muy Alta",'Riesgos Gestion-Fiscal-Informa'!$AD$67="Catastrófico"),CONCATENATE("R10C",'Riesgos Gestion-Fiscal-Informa'!$R$67),"")</f>
        <v/>
      </c>
      <c r="AK73" s="148" t="str">
        <f>IF(AND('Riesgos Gestion-Fiscal-Informa'!$AB$68="Muy Alta",'Riesgos Gestion-Fiscal-Informa'!$AD$68="Catastrófico"),CONCATENATE("R10C",'Riesgos Gestion-Fiscal-Informa'!$R$68),"")</f>
        <v/>
      </c>
      <c r="AL73" s="148" t="str">
        <f>IF(AND('Riesgos Gestion-Fiscal-Informa'!$AB$69="Muy Alta",'Riesgos Gestion-Fiscal-Informa'!$AD$69="Catastrófico"),CONCATENATE("R10C",'Riesgos Gestion-Fiscal-Informa'!$R$69),"")</f>
        <v/>
      </c>
      <c r="AM73" s="149" t="str">
        <f>IF(AND('Riesgos Gestion-Fiscal-Informa'!$AB$70="Muy Alta",'Riesgos Gestion-Fiscal-Informa'!$AD$70="Catastrófico"),CONCATENATE("R10C",'Riesgos Gestion-Fiscal-Informa'!$R$70),"")</f>
        <v/>
      </c>
      <c r="AN73" s="12"/>
      <c r="AO73" s="555"/>
      <c r="AP73" s="556"/>
      <c r="AQ73" s="556"/>
      <c r="AR73" s="556"/>
      <c r="AS73" s="556"/>
      <c r="AT73" s="557"/>
    </row>
    <row r="74" spans="2:46" ht="15.75" customHeight="1">
      <c r="B74" s="564"/>
      <c r="C74" s="346"/>
      <c r="D74" s="393"/>
      <c r="E74" s="548" t="s">
        <v>883</v>
      </c>
      <c r="F74" s="541"/>
      <c r="G74" s="541"/>
      <c r="H74" s="541"/>
      <c r="I74" s="541"/>
      <c r="J74" s="150" t="str">
        <f ca="1">IF(AND('Riesgos Gestion-Fiscal-Informa'!$AB$11="Alta",'Riesgos Gestion-Fiscal-Informa'!$AD$11="Leve"),CONCATENATE("R1C",'Riesgos Gestion-Fiscal-Informa'!$R$11),"")</f>
        <v/>
      </c>
      <c r="K74" s="151" t="str">
        <f ca="1">IF(AND('Riesgos Gestion-Fiscal-Informa'!$AB$12="Alta",'Riesgos Gestion-Fiscal-Informa'!$AD$12="Leve"),CONCATENATE("R1C",'Riesgos Gestion-Fiscal-Informa'!$R$12),"")</f>
        <v/>
      </c>
      <c r="L74" s="151" t="str">
        <f>IF(AND('Riesgos Gestion-Fiscal-Informa'!$AB$13="Alta",'Riesgos Gestion-Fiscal-Informa'!$AD$13="Leve"),CONCATENATE("R1C",'Riesgos Gestion-Fiscal-Informa'!$R$13),"")</f>
        <v/>
      </c>
      <c r="M74" s="151" t="str">
        <f>IF(AND('Riesgos Gestion-Fiscal-Informa'!$AB$14="Alta",'Riesgos Gestion-Fiscal-Informa'!$AD$14="Leve"),CONCATENATE("R1C",'Riesgos Gestion-Fiscal-Informa'!$R$14),"")</f>
        <v/>
      </c>
      <c r="N74" s="151" t="str">
        <f>IF(AND('Riesgos Gestion-Fiscal-Informa'!$AB$15="Alta",'Riesgos Gestion-Fiscal-Informa'!$AD$15="Leve"),CONCATENATE("R1C",'Riesgos Gestion-Fiscal-Informa'!$R$15),"")</f>
        <v/>
      </c>
      <c r="O74" s="152" t="str">
        <f>IF(AND('Riesgos Gestion-Fiscal-Informa'!$AB$16="Alta",'Riesgos Gestion-Fiscal-Informa'!$AD$16="Leve"),CONCATENATE("R1C",'Riesgos Gestion-Fiscal-Informa'!$R$16),"")</f>
        <v/>
      </c>
      <c r="P74" s="150" t="str">
        <f ca="1">IF(AND('Riesgos Gestion-Fiscal-Informa'!$AB$11="Alta",'Riesgos Gestion-Fiscal-Informa'!$AD$11="Menor"),CONCATENATE("R1C",'Riesgos Gestion-Fiscal-Informa'!$R$11),"")</f>
        <v/>
      </c>
      <c r="Q74" s="151" t="str">
        <f ca="1">IF(AND('Riesgos Gestion-Fiscal-Informa'!$AB$12="Alta",'Riesgos Gestion-Fiscal-Informa'!$AD$12="Menor"),CONCATENATE("R1C",'Riesgos Gestion-Fiscal-Informa'!$R$12),"")</f>
        <v/>
      </c>
      <c r="R74" s="151" t="str">
        <f>IF(AND('Riesgos Gestion-Fiscal-Informa'!$AB$13="Alta",'Riesgos Gestion-Fiscal-Informa'!$AD$13="Menor"),CONCATENATE("R1C",'Riesgos Gestion-Fiscal-Informa'!$R$13),"")</f>
        <v/>
      </c>
      <c r="S74" s="151" t="str">
        <f>IF(AND('Riesgos Gestion-Fiscal-Informa'!$AB$14="Alta",'Riesgos Gestion-Fiscal-Informa'!$AD$14="Menor"),CONCATENATE("R1C",'Riesgos Gestion-Fiscal-Informa'!$R$14),"")</f>
        <v/>
      </c>
      <c r="T74" s="151" t="str">
        <f>IF(AND('Riesgos Gestion-Fiscal-Informa'!$AB$15="Alta",'Riesgos Gestion-Fiscal-Informa'!$AD$15="Menor"),CONCATENATE("R1C",'Riesgos Gestion-Fiscal-Informa'!$R$15),"")</f>
        <v/>
      </c>
      <c r="U74" s="152" t="str">
        <f>IF(AND('Riesgos Gestion-Fiscal-Informa'!$AB$16="Alta",'Riesgos Gestion-Fiscal-Informa'!$AD$16="Menor"),CONCATENATE("R1C",'Riesgos Gestion-Fiscal-Informa'!$R$16),"")</f>
        <v/>
      </c>
      <c r="V74" s="132" t="str">
        <f ca="1">IF(AND('Riesgos Gestion-Fiscal-Informa'!$AB$11="Alta",'Riesgos Gestion-Fiscal-Informa'!$AD$11="Moderado"),CONCATENATE("R1C",'Riesgos Gestion-Fiscal-Informa'!$R$11),"")</f>
        <v/>
      </c>
      <c r="W74" s="133" t="str">
        <f ca="1">IF(AND('Riesgos Gestion-Fiscal-Informa'!$AB$12="Alta",'Riesgos Gestion-Fiscal-Informa'!$AD$12="Moderado"),CONCATENATE("R1C",'Riesgos Gestion-Fiscal-Informa'!$R$12),"")</f>
        <v/>
      </c>
      <c r="X74" s="133" t="str">
        <f>IF(AND('Riesgos Gestion-Fiscal-Informa'!$AB$13="Alta",'Riesgos Gestion-Fiscal-Informa'!$AD$13="Moderado"),CONCATENATE("R1C",'Riesgos Gestion-Fiscal-Informa'!$R$13),"")</f>
        <v/>
      </c>
      <c r="Y74" s="133" t="str">
        <f>IF(AND('Riesgos Gestion-Fiscal-Informa'!$AB$14="Alta",'Riesgos Gestion-Fiscal-Informa'!$AD$14="Moderado"),CONCATENATE("R1C",'Riesgos Gestion-Fiscal-Informa'!$R$14),"")</f>
        <v/>
      </c>
      <c r="Z74" s="133" t="str">
        <f>IF(AND('Riesgos Gestion-Fiscal-Informa'!$AB$15="Alta",'Riesgos Gestion-Fiscal-Informa'!$AD$15="Moderado"),CONCATENATE("R1C",'Riesgos Gestion-Fiscal-Informa'!$R$15),"")</f>
        <v/>
      </c>
      <c r="AA74" s="134" t="str">
        <f>IF(AND('Riesgos Gestion-Fiscal-Informa'!$AB$16="Alta",'Riesgos Gestion-Fiscal-Informa'!$AD$16="Moderado"),CONCATENATE("R1C",'Riesgos Gestion-Fiscal-Informa'!$R$16),"")</f>
        <v/>
      </c>
      <c r="AB74" s="132" t="str">
        <f ca="1">IF(AND('Riesgos Gestion-Fiscal-Informa'!$AB$11="Alta",'Riesgos Gestion-Fiscal-Informa'!$AD$11="Mayor"),CONCATENATE("R1C",'Riesgos Gestion-Fiscal-Informa'!$R$11),"")</f>
        <v/>
      </c>
      <c r="AC74" s="133" t="str">
        <f ca="1">IF(AND('Riesgos Gestion-Fiscal-Informa'!$AB$12="Alta",'Riesgos Gestion-Fiscal-Informa'!$AD$12="Mayor"),CONCATENATE("R1C",'Riesgos Gestion-Fiscal-Informa'!$R$12),"")</f>
        <v/>
      </c>
      <c r="AD74" s="133" t="str">
        <f>IF(AND('Riesgos Gestion-Fiscal-Informa'!$AB$13="Alta",'Riesgos Gestion-Fiscal-Informa'!$AD$13="Mayor"),CONCATENATE("R1C",'Riesgos Gestion-Fiscal-Informa'!$R$13),"")</f>
        <v/>
      </c>
      <c r="AE74" s="133" t="str">
        <f>IF(AND('Riesgos Gestion-Fiscal-Informa'!$AB$14="Alta",'Riesgos Gestion-Fiscal-Informa'!$AD$14="Mayor"),CONCATENATE("R1C",'Riesgos Gestion-Fiscal-Informa'!$R$14),"")</f>
        <v/>
      </c>
      <c r="AF74" s="133" t="str">
        <f>IF(AND('Riesgos Gestion-Fiscal-Informa'!$AB$15="Alta",'Riesgos Gestion-Fiscal-Informa'!$AD$15="Mayor"),CONCATENATE("R1C",'Riesgos Gestion-Fiscal-Informa'!$R$15),"")</f>
        <v/>
      </c>
      <c r="AG74" s="134" t="str">
        <f>IF(AND('Riesgos Gestion-Fiscal-Informa'!$AB$16="Alta",'Riesgos Gestion-Fiscal-Informa'!$AD$16="Mayor"),CONCATENATE("R1C",'Riesgos Gestion-Fiscal-Informa'!$R$16),"")</f>
        <v/>
      </c>
      <c r="AH74" s="135" t="str">
        <f ca="1">IF(AND('Riesgos Gestion-Fiscal-Informa'!$AB$11="Alta",'Riesgos Gestion-Fiscal-Informa'!$AD$11="Catastrófico"),CONCATENATE("R1C",'Riesgos Gestion-Fiscal-Informa'!$R$11),"")</f>
        <v/>
      </c>
      <c r="AI74" s="136" t="str">
        <f ca="1">IF(AND('Riesgos Gestion-Fiscal-Informa'!$AB$12="Alta",'Riesgos Gestion-Fiscal-Informa'!$AD$12="Catastrófico"),CONCATENATE("R1C",'Riesgos Gestion-Fiscal-Informa'!$R$12),"")</f>
        <v/>
      </c>
      <c r="AJ74" s="136" t="str">
        <f>IF(AND('Riesgos Gestion-Fiscal-Informa'!$AB$13="Alta",'Riesgos Gestion-Fiscal-Informa'!$AD$13="Catastrófico"),CONCATENATE("R1C",'Riesgos Gestion-Fiscal-Informa'!$R$13),"")</f>
        <v/>
      </c>
      <c r="AK74" s="136" t="str">
        <f>IF(AND('Riesgos Gestion-Fiscal-Informa'!$AB$14="Alta",'Riesgos Gestion-Fiscal-Informa'!$AD$14="Catastrófico"),CONCATENATE("R1C",'Riesgos Gestion-Fiscal-Informa'!$R$14),"")</f>
        <v/>
      </c>
      <c r="AL74" s="136" t="str">
        <f>IF(AND('Riesgos Gestion-Fiscal-Informa'!$AB$15="Alta",'Riesgos Gestion-Fiscal-Informa'!$AD$15="Catastrófico"),CONCATENATE("R1C",'Riesgos Gestion-Fiscal-Informa'!$R$15),"")</f>
        <v/>
      </c>
      <c r="AM74" s="137" t="str">
        <f>IF(AND('Riesgos Gestion-Fiscal-Informa'!$AB$16="Alta",'Riesgos Gestion-Fiscal-Informa'!$AD$16="Catastrófico"),CONCATENATE("R1C",'Riesgos Gestion-Fiscal-Informa'!$R$16),"")</f>
        <v/>
      </c>
      <c r="AN74" s="12"/>
      <c r="AO74" s="558" t="s">
        <v>884</v>
      </c>
      <c r="AP74" s="551"/>
      <c r="AQ74" s="551"/>
      <c r="AR74" s="551"/>
      <c r="AS74" s="551"/>
      <c r="AT74" s="552"/>
    </row>
    <row r="75" spans="2:46" ht="15.75" customHeight="1">
      <c r="B75" s="564"/>
      <c r="C75" s="346"/>
      <c r="D75" s="393"/>
      <c r="E75" s="404"/>
      <c r="F75" s="346"/>
      <c r="G75" s="346"/>
      <c r="H75" s="346"/>
      <c r="I75" s="346"/>
      <c r="J75" s="153" t="str">
        <f ca="1">IF(AND('Riesgos Gestion-Fiscal-Informa'!$AB$17="Alta",'Riesgos Gestion-Fiscal-Informa'!$AD$17="Leve"),CONCATENATE("R2C",'Riesgos Gestion-Fiscal-Informa'!$R$17),"")</f>
        <v/>
      </c>
      <c r="K75" s="154" t="str">
        <f>IF(AND('Riesgos Gestion-Fiscal-Informa'!$AB$18="Alta",'Riesgos Gestion-Fiscal-Informa'!$AD$18="Leve"),CONCATENATE("R2C",'Riesgos Gestion-Fiscal-Informa'!$R$18),"")</f>
        <v/>
      </c>
      <c r="L75" s="154" t="str">
        <f>IF(AND('Riesgos Gestion-Fiscal-Informa'!$AB$19="Alta",'Riesgos Gestion-Fiscal-Informa'!$AD$19="Leve"),CONCATENATE("R2C",'Riesgos Gestion-Fiscal-Informa'!$R$19),"")</f>
        <v/>
      </c>
      <c r="M75" s="154" t="str">
        <f>IF(AND('Riesgos Gestion-Fiscal-Informa'!$AB$20="Alta",'Riesgos Gestion-Fiscal-Informa'!$AD$20="Leve"),CONCATENATE("R2C",'Riesgos Gestion-Fiscal-Informa'!$R$20),"")</f>
        <v/>
      </c>
      <c r="N75" s="154" t="str">
        <f>IF(AND('Riesgos Gestion-Fiscal-Informa'!$AB$21="Alta",'Riesgos Gestion-Fiscal-Informa'!$AD$21="Leve"),CONCATENATE("R2C",'Riesgos Gestion-Fiscal-Informa'!$R$21),"")</f>
        <v/>
      </c>
      <c r="O75" s="155" t="str">
        <f>IF(AND('Riesgos Gestion-Fiscal-Informa'!$AB$22="Alta",'Riesgos Gestion-Fiscal-Informa'!$AD$22="Leve"),CONCATENATE("R2C",'Riesgos Gestion-Fiscal-Informa'!$R$22),"")</f>
        <v/>
      </c>
      <c r="P75" s="153" t="str">
        <f ca="1">IF(AND('Riesgos Gestion-Fiscal-Informa'!$AB$17="Alta",'Riesgos Gestion-Fiscal-Informa'!$AD$17="Menor"),CONCATENATE("R2C",'Riesgos Gestion-Fiscal-Informa'!$R$17),"")</f>
        <v/>
      </c>
      <c r="Q75" s="154" t="str">
        <f>IF(AND('Riesgos Gestion-Fiscal-Informa'!$AB$18="Alta",'Riesgos Gestion-Fiscal-Informa'!$AD$18="Menor"),CONCATENATE("R2C",'Riesgos Gestion-Fiscal-Informa'!$R$18),"")</f>
        <v/>
      </c>
      <c r="R75" s="154" t="str">
        <f>IF(AND('Riesgos Gestion-Fiscal-Informa'!$AB$19="Alta",'Riesgos Gestion-Fiscal-Informa'!$AD$19="Menor"),CONCATENATE("R2C",'Riesgos Gestion-Fiscal-Informa'!$R$19),"")</f>
        <v/>
      </c>
      <c r="S75" s="154" t="str">
        <f>IF(AND('Riesgos Gestion-Fiscal-Informa'!$AB$20="Alta",'Riesgos Gestion-Fiscal-Informa'!$AD$20="Menor"),CONCATENATE("R2C",'Riesgos Gestion-Fiscal-Informa'!$R$20),"")</f>
        <v/>
      </c>
      <c r="T75" s="154" t="str">
        <f>IF(AND('Riesgos Gestion-Fiscal-Informa'!$AB$21="Alta",'Riesgos Gestion-Fiscal-Informa'!$AD$21="Menor"),CONCATENATE("R2C",'Riesgos Gestion-Fiscal-Informa'!$R$21),"")</f>
        <v/>
      </c>
      <c r="U75" s="155" t="str">
        <f>IF(AND('Riesgos Gestion-Fiscal-Informa'!$AB$22="Alta",'Riesgos Gestion-Fiscal-Informa'!$AD$22="Menor"),CONCATENATE("R2C",'Riesgos Gestion-Fiscal-Informa'!$R$22),"")</f>
        <v/>
      </c>
      <c r="V75" s="138" t="str">
        <f ca="1">IF(AND('Riesgos Gestion-Fiscal-Informa'!$AB$17="Alta",'Riesgos Gestion-Fiscal-Informa'!$AD$17="Moderado"),CONCATENATE("R2C",'Riesgos Gestion-Fiscal-Informa'!$R$17),"")</f>
        <v/>
      </c>
      <c r="W75" s="139" t="str">
        <f>IF(AND('Riesgos Gestion-Fiscal-Informa'!$AB$18="Alta",'Riesgos Gestion-Fiscal-Informa'!$AD$18="Moderado"),CONCATENATE("R2C",'Riesgos Gestion-Fiscal-Informa'!$R$18),"")</f>
        <v/>
      </c>
      <c r="X75" s="139" t="str">
        <f>IF(AND('Riesgos Gestion-Fiscal-Informa'!$AB$19="Alta",'Riesgos Gestion-Fiscal-Informa'!$AD$19="Moderado"),CONCATENATE("R2C",'Riesgos Gestion-Fiscal-Informa'!$R$19),"")</f>
        <v/>
      </c>
      <c r="Y75" s="139" t="str">
        <f>IF(AND('Riesgos Gestion-Fiscal-Informa'!$AB$20="Alta",'Riesgos Gestion-Fiscal-Informa'!$AD$20="Moderado"),CONCATENATE("R2C",'Riesgos Gestion-Fiscal-Informa'!$R$20),"")</f>
        <v/>
      </c>
      <c r="Z75" s="139" t="str">
        <f>IF(AND('Riesgos Gestion-Fiscal-Informa'!$AB$21="Alta",'Riesgos Gestion-Fiscal-Informa'!$AD$21="Moderado"),CONCATENATE("R2C",'Riesgos Gestion-Fiscal-Informa'!$R$21),"")</f>
        <v/>
      </c>
      <c r="AA75" s="140" t="str">
        <f>IF(AND('Riesgos Gestion-Fiscal-Informa'!$AB$22="Alta",'Riesgos Gestion-Fiscal-Informa'!$AD$22="Moderado"),CONCATENATE("R2C",'Riesgos Gestion-Fiscal-Informa'!$R$22),"")</f>
        <v/>
      </c>
      <c r="AB75" s="138" t="str">
        <f ca="1">IF(AND('Riesgos Gestion-Fiscal-Informa'!$AB$17="Alta",'Riesgos Gestion-Fiscal-Informa'!$AD$17="Mayor"),CONCATENATE("R2C",'Riesgos Gestion-Fiscal-Informa'!$R$17),"")</f>
        <v/>
      </c>
      <c r="AC75" s="139" t="str">
        <f>IF(AND('Riesgos Gestion-Fiscal-Informa'!$AB$18="Alta",'Riesgos Gestion-Fiscal-Informa'!$AD$18="Mayor"),CONCATENATE("R2C",'Riesgos Gestion-Fiscal-Informa'!$R$18),"")</f>
        <v/>
      </c>
      <c r="AD75" s="139" t="str">
        <f>IF(AND('Riesgos Gestion-Fiscal-Informa'!$AB$19="Alta",'Riesgos Gestion-Fiscal-Informa'!$AD$19="Mayor"),CONCATENATE("R2C",'Riesgos Gestion-Fiscal-Informa'!$R$19),"")</f>
        <v/>
      </c>
      <c r="AE75" s="139" t="str">
        <f>IF(AND('Riesgos Gestion-Fiscal-Informa'!$AB$20="Alta",'Riesgos Gestion-Fiscal-Informa'!$AD$20="Mayor"),CONCATENATE("R2C",'Riesgos Gestion-Fiscal-Informa'!$R$20),"")</f>
        <v/>
      </c>
      <c r="AF75" s="139" t="str">
        <f>IF(AND('Riesgos Gestion-Fiscal-Informa'!$AB$21="Alta",'Riesgos Gestion-Fiscal-Informa'!$AD$21="Mayor"),CONCATENATE("R2C",'Riesgos Gestion-Fiscal-Informa'!$R$21),"")</f>
        <v/>
      </c>
      <c r="AG75" s="140" t="str">
        <f>IF(AND('Riesgos Gestion-Fiscal-Informa'!$AB$22="Alta",'Riesgos Gestion-Fiscal-Informa'!$AD$22="Mayor"),CONCATENATE("R2C",'Riesgos Gestion-Fiscal-Informa'!$R$22),"")</f>
        <v/>
      </c>
      <c r="AH75" s="141" t="str">
        <f ca="1">IF(AND('Riesgos Gestion-Fiscal-Informa'!$AB$17="Alta",'Riesgos Gestion-Fiscal-Informa'!$AD$17="Catastrófico"),CONCATENATE("R2C",'Riesgos Gestion-Fiscal-Informa'!$R$17),"")</f>
        <v/>
      </c>
      <c r="AI75" s="142" t="str">
        <f>IF(AND('Riesgos Gestion-Fiscal-Informa'!$AB$18="Alta",'Riesgos Gestion-Fiscal-Informa'!$AD$18="Catastrófico"),CONCATENATE("R2C",'Riesgos Gestion-Fiscal-Informa'!$R$18),"")</f>
        <v/>
      </c>
      <c r="AJ75" s="142" t="str">
        <f>IF(AND('Riesgos Gestion-Fiscal-Informa'!$AB$19="Alta",'Riesgos Gestion-Fiscal-Informa'!$AD$19="Catastrófico"),CONCATENATE("R2C",'Riesgos Gestion-Fiscal-Informa'!$R$19),"")</f>
        <v/>
      </c>
      <c r="AK75" s="142" t="str">
        <f>IF(AND('Riesgos Gestion-Fiscal-Informa'!$AB$20="Alta",'Riesgos Gestion-Fiscal-Informa'!$AD$20="Catastrófico"),CONCATENATE("R2C",'Riesgos Gestion-Fiscal-Informa'!$R$20),"")</f>
        <v/>
      </c>
      <c r="AL75" s="142" t="str">
        <f>IF(AND('Riesgos Gestion-Fiscal-Informa'!$AB$21="Alta",'Riesgos Gestion-Fiscal-Informa'!$AD$21="Catastrófico"),CONCATENATE("R2C",'Riesgos Gestion-Fiscal-Informa'!$R$21),"")</f>
        <v/>
      </c>
      <c r="AM75" s="143" t="str">
        <f>IF(AND('Riesgos Gestion-Fiscal-Informa'!$AB$22="Alta",'Riesgos Gestion-Fiscal-Informa'!$AD$22="Catastrófico"),CONCATENATE("R2C",'Riesgos Gestion-Fiscal-Informa'!$R$22),"")</f>
        <v/>
      </c>
      <c r="AN75" s="12"/>
      <c r="AO75" s="553"/>
      <c r="AP75" s="346"/>
      <c r="AQ75" s="346"/>
      <c r="AR75" s="346"/>
      <c r="AS75" s="346"/>
      <c r="AT75" s="554"/>
    </row>
    <row r="76" spans="2:46" ht="15.75" customHeight="1">
      <c r="B76" s="564"/>
      <c r="C76" s="346"/>
      <c r="D76" s="393"/>
      <c r="E76" s="404"/>
      <c r="F76" s="346"/>
      <c r="G76" s="346"/>
      <c r="H76" s="346"/>
      <c r="I76" s="346"/>
      <c r="J76" s="153" t="str">
        <f>IF(AND('Riesgos Gestion-Fiscal-Informa'!$AB$23="Alta",'Riesgos Gestion-Fiscal-Informa'!$AD$23="Leve"),CONCATENATE("R3C",'Riesgos Gestion-Fiscal-Informa'!$R$23),"")</f>
        <v/>
      </c>
      <c r="K76" s="154" t="str">
        <f>IF(AND('Riesgos Gestion-Fiscal-Informa'!$AB$24="Alta",'Riesgos Gestion-Fiscal-Informa'!$AD$24="Leve"),CONCATENATE("R3C",'Riesgos Gestion-Fiscal-Informa'!$R$24),"")</f>
        <v/>
      </c>
      <c r="L76" s="154" t="str">
        <f>IF(AND('Riesgos Gestion-Fiscal-Informa'!$AB$25="Alta",'Riesgos Gestion-Fiscal-Informa'!$AD$25="Leve"),CONCATENATE("R3C",'Riesgos Gestion-Fiscal-Informa'!$R$25),"")</f>
        <v/>
      </c>
      <c r="M76" s="154" t="str">
        <f>IF(AND('Riesgos Gestion-Fiscal-Informa'!$AB$26="Alta",'Riesgos Gestion-Fiscal-Informa'!$AD$26="Leve"),CONCATENATE("R3C",'Riesgos Gestion-Fiscal-Informa'!$R$26),"")</f>
        <v/>
      </c>
      <c r="N76" s="154" t="str">
        <f>IF(AND('Riesgos Gestion-Fiscal-Informa'!$AB$27="Alta",'Riesgos Gestion-Fiscal-Informa'!$AD$27="Leve"),CONCATENATE("R3C",'Riesgos Gestion-Fiscal-Informa'!$R$27),"")</f>
        <v/>
      </c>
      <c r="O76" s="155" t="str">
        <f>IF(AND('Riesgos Gestion-Fiscal-Informa'!$AB$28="Alta",'Riesgos Gestion-Fiscal-Informa'!$AD$28="Leve"),CONCATENATE("R3C",'Riesgos Gestion-Fiscal-Informa'!$R$28),"")</f>
        <v/>
      </c>
      <c r="P76" s="153" t="str">
        <f>IF(AND('Riesgos Gestion-Fiscal-Informa'!$AB$23="Alta",'Riesgos Gestion-Fiscal-Informa'!$AD$23="Menor"),CONCATENATE("R3C",'Riesgos Gestion-Fiscal-Informa'!$R$23),"")</f>
        <v/>
      </c>
      <c r="Q76" s="154" t="str">
        <f>IF(AND('Riesgos Gestion-Fiscal-Informa'!$AB$24="Alta",'Riesgos Gestion-Fiscal-Informa'!$AD$24="Menor"),CONCATENATE("R3C",'Riesgos Gestion-Fiscal-Informa'!$R$24),"")</f>
        <v/>
      </c>
      <c r="R76" s="154" t="str">
        <f>IF(AND('Riesgos Gestion-Fiscal-Informa'!$AB$25="Alta",'Riesgos Gestion-Fiscal-Informa'!$AD$25="Menor"),CONCATENATE("R3C",'Riesgos Gestion-Fiscal-Informa'!$R$25),"")</f>
        <v/>
      </c>
      <c r="S76" s="154" t="str">
        <f>IF(AND('Riesgos Gestion-Fiscal-Informa'!$AB$26="Alta",'Riesgos Gestion-Fiscal-Informa'!$AD$26="Menor"),CONCATENATE("R3C",'Riesgos Gestion-Fiscal-Informa'!$R$26),"")</f>
        <v/>
      </c>
      <c r="T76" s="154" t="str">
        <f>IF(AND('Riesgos Gestion-Fiscal-Informa'!$AB$27="Alta",'Riesgos Gestion-Fiscal-Informa'!$AD$27="Menor"),CONCATENATE("R3C",'Riesgos Gestion-Fiscal-Informa'!$R$27),"")</f>
        <v/>
      </c>
      <c r="U76" s="155" t="str">
        <f>IF(AND('Riesgos Gestion-Fiscal-Informa'!$AB$28="Alta",'Riesgos Gestion-Fiscal-Informa'!$AD$28="Menor"),CONCATENATE("R3C",'Riesgos Gestion-Fiscal-Informa'!$R$28),"")</f>
        <v/>
      </c>
      <c r="V76" s="138" t="str">
        <f>IF(AND('Riesgos Gestion-Fiscal-Informa'!$AB$23="Alta",'Riesgos Gestion-Fiscal-Informa'!$AD$23="Moderado"),CONCATENATE("R3C",'Riesgos Gestion-Fiscal-Informa'!$R$23),"")</f>
        <v/>
      </c>
      <c r="W76" s="139" t="str">
        <f>IF(AND('Riesgos Gestion-Fiscal-Informa'!$AB$24="Alta",'Riesgos Gestion-Fiscal-Informa'!$AD$24="Moderado"),CONCATENATE("R3C",'Riesgos Gestion-Fiscal-Informa'!$R$24),"")</f>
        <v/>
      </c>
      <c r="X76" s="139" t="str">
        <f>IF(AND('Riesgos Gestion-Fiscal-Informa'!$AB$25="Alta",'Riesgos Gestion-Fiscal-Informa'!$AD$25="Moderado"),CONCATENATE("R3C",'Riesgos Gestion-Fiscal-Informa'!$R$25),"")</f>
        <v/>
      </c>
      <c r="Y76" s="139" t="str">
        <f>IF(AND('Riesgos Gestion-Fiscal-Informa'!$AB$26="Alta",'Riesgos Gestion-Fiscal-Informa'!$AD$26="Moderado"),CONCATENATE("R3C",'Riesgos Gestion-Fiscal-Informa'!$R$26),"")</f>
        <v/>
      </c>
      <c r="Z76" s="139" t="str">
        <f>IF(AND('Riesgos Gestion-Fiscal-Informa'!$AB$27="Alta",'Riesgos Gestion-Fiscal-Informa'!$AD$27="Moderado"),CONCATENATE("R3C",'Riesgos Gestion-Fiscal-Informa'!$R$27),"")</f>
        <v/>
      </c>
      <c r="AA76" s="140" t="str">
        <f>IF(AND('Riesgos Gestion-Fiscal-Informa'!$AB$28="Alta",'Riesgos Gestion-Fiscal-Informa'!$AD$28="Moderado"),CONCATENATE("R3C",'Riesgos Gestion-Fiscal-Informa'!$R$28),"")</f>
        <v/>
      </c>
      <c r="AB76" s="138" t="str">
        <f>IF(AND('Riesgos Gestion-Fiscal-Informa'!$AB$23="Alta",'Riesgos Gestion-Fiscal-Informa'!$AD$23="Mayor"),CONCATENATE("R3C",'Riesgos Gestion-Fiscal-Informa'!$R$23),"")</f>
        <v/>
      </c>
      <c r="AC76" s="139" t="str">
        <f>IF(AND('Riesgos Gestion-Fiscal-Informa'!$AB$24="Alta",'Riesgos Gestion-Fiscal-Informa'!$AD$24="Mayor"),CONCATENATE("R3C",'Riesgos Gestion-Fiscal-Informa'!$R$24),"")</f>
        <v/>
      </c>
      <c r="AD76" s="139" t="str">
        <f>IF(AND('Riesgos Gestion-Fiscal-Informa'!$AB$25="Alta",'Riesgos Gestion-Fiscal-Informa'!$AD$25="Mayor"),CONCATENATE("R3C",'Riesgos Gestion-Fiscal-Informa'!$R$25),"")</f>
        <v/>
      </c>
      <c r="AE76" s="139" t="str">
        <f>IF(AND('Riesgos Gestion-Fiscal-Informa'!$AB$26="Alta",'Riesgos Gestion-Fiscal-Informa'!$AD$26="Mayor"),CONCATENATE("R3C",'Riesgos Gestion-Fiscal-Informa'!$R$26),"")</f>
        <v/>
      </c>
      <c r="AF76" s="139" t="str">
        <f>IF(AND('Riesgos Gestion-Fiscal-Informa'!$AB$27="Alta",'Riesgos Gestion-Fiscal-Informa'!$AD$27="Mayor"),CONCATENATE("R3C",'Riesgos Gestion-Fiscal-Informa'!$R$27),"")</f>
        <v/>
      </c>
      <c r="AG76" s="140" t="str">
        <f>IF(AND('Riesgos Gestion-Fiscal-Informa'!$AB$28="Alta",'Riesgos Gestion-Fiscal-Informa'!$AD$28="Mayor"),CONCATENATE("R3C",'Riesgos Gestion-Fiscal-Informa'!$R$28),"")</f>
        <v/>
      </c>
      <c r="AH76" s="141" t="str">
        <f>IF(AND('Riesgos Gestion-Fiscal-Informa'!$AB$23="Alta",'Riesgos Gestion-Fiscal-Informa'!$AD$23="Catastrófico"),CONCATENATE("R3C",'Riesgos Gestion-Fiscal-Informa'!$R$23),"")</f>
        <v/>
      </c>
      <c r="AI76" s="142" t="str">
        <f>IF(AND('Riesgos Gestion-Fiscal-Informa'!$AB$24="Alta",'Riesgos Gestion-Fiscal-Informa'!$AD$24="Catastrófico"),CONCATENATE("R3C",'Riesgos Gestion-Fiscal-Informa'!$R$24),"")</f>
        <v/>
      </c>
      <c r="AJ76" s="142" t="str">
        <f>IF(AND('Riesgos Gestion-Fiscal-Informa'!$AB$25="Alta",'Riesgos Gestion-Fiscal-Informa'!$AD$25="Catastrófico"),CONCATENATE("R3C",'Riesgos Gestion-Fiscal-Informa'!$R$25),"")</f>
        <v/>
      </c>
      <c r="AK76" s="142" t="str">
        <f>IF(AND('Riesgos Gestion-Fiscal-Informa'!$AB$26="Alta",'Riesgos Gestion-Fiscal-Informa'!$AD$26="Catastrófico"),CONCATENATE("R3C",'Riesgos Gestion-Fiscal-Informa'!$R$26),"")</f>
        <v/>
      </c>
      <c r="AL76" s="142" t="str">
        <f>IF(AND('Riesgos Gestion-Fiscal-Informa'!$AB$27="Alta",'Riesgos Gestion-Fiscal-Informa'!$AD$27="Catastrófico"),CONCATENATE("R3C",'Riesgos Gestion-Fiscal-Informa'!$R$27),"")</f>
        <v/>
      </c>
      <c r="AM76" s="143" t="str">
        <f>IF(AND('Riesgos Gestion-Fiscal-Informa'!$AB$28="Alta",'Riesgos Gestion-Fiscal-Informa'!$AD$28="Catastrófico"),CONCATENATE("R3C",'Riesgos Gestion-Fiscal-Informa'!$R$28),"")</f>
        <v/>
      </c>
      <c r="AN76" s="12"/>
      <c r="AO76" s="553"/>
      <c r="AP76" s="346"/>
      <c r="AQ76" s="346"/>
      <c r="AR76" s="346"/>
      <c r="AS76" s="346"/>
      <c r="AT76" s="554"/>
    </row>
    <row r="77" spans="2:46" ht="15.75" customHeight="1">
      <c r="B77" s="564"/>
      <c r="C77" s="346"/>
      <c r="D77" s="393"/>
      <c r="E77" s="404"/>
      <c r="F77" s="346"/>
      <c r="G77" s="346"/>
      <c r="H77" s="346"/>
      <c r="I77" s="346"/>
      <c r="J77" s="153" t="str">
        <f>IF(AND('Riesgos Gestion-Fiscal-Informa'!$AB$29="Alta",'Riesgos Gestion-Fiscal-Informa'!$AD$29="Leve"),CONCATENATE("R4C",'Riesgos Gestion-Fiscal-Informa'!$R$29),"")</f>
        <v/>
      </c>
      <c r="K77" s="154" t="str">
        <f>IF(AND('Riesgos Gestion-Fiscal-Informa'!$AB$30="Alta",'Riesgos Gestion-Fiscal-Informa'!$AD$30="Leve"),CONCATENATE("R4C",'Riesgos Gestion-Fiscal-Informa'!$R$30),"")</f>
        <v/>
      </c>
      <c r="L77" s="154" t="str">
        <f>IF(AND('Riesgos Gestion-Fiscal-Informa'!$AB$31="Alta",'Riesgos Gestion-Fiscal-Informa'!$AD$31="Leve"),CONCATENATE("R4C",'Riesgos Gestion-Fiscal-Informa'!$R$31),"")</f>
        <v/>
      </c>
      <c r="M77" s="154" t="str">
        <f>IF(AND('Riesgos Gestion-Fiscal-Informa'!$AB$32="Alta",'Riesgos Gestion-Fiscal-Informa'!$AD$32="Leve"),CONCATENATE("R4C",'Riesgos Gestion-Fiscal-Informa'!$R$32),"")</f>
        <v/>
      </c>
      <c r="N77" s="154" t="str">
        <f>IF(AND('Riesgos Gestion-Fiscal-Informa'!$AB$33="Alta",'Riesgos Gestion-Fiscal-Informa'!$AD$33="Leve"),CONCATENATE("R4C",'Riesgos Gestion-Fiscal-Informa'!$R$33),"")</f>
        <v/>
      </c>
      <c r="O77" s="155" t="str">
        <f>IF(AND('Riesgos Gestion-Fiscal-Informa'!$AB$34="Alta",'Riesgos Gestion-Fiscal-Informa'!$AD$34="Leve"),CONCATENATE("R4C",'Riesgos Gestion-Fiscal-Informa'!$R$34),"")</f>
        <v/>
      </c>
      <c r="P77" s="153" t="str">
        <f>IF(AND('Riesgos Gestion-Fiscal-Informa'!$AB$29="Alta",'Riesgos Gestion-Fiscal-Informa'!$AD$29="Menor"),CONCATENATE("R4C",'Riesgos Gestion-Fiscal-Informa'!$R$29),"")</f>
        <v/>
      </c>
      <c r="Q77" s="154" t="str">
        <f>IF(AND('Riesgos Gestion-Fiscal-Informa'!$AB$30="Alta",'Riesgos Gestion-Fiscal-Informa'!$AD$30="Menor"),CONCATENATE("R4C",'Riesgos Gestion-Fiscal-Informa'!$R$30),"")</f>
        <v/>
      </c>
      <c r="R77" s="154" t="str">
        <f>IF(AND('Riesgos Gestion-Fiscal-Informa'!$AB$31="Alta",'Riesgos Gestion-Fiscal-Informa'!$AD$31="Menor"),CONCATENATE("R4C",'Riesgos Gestion-Fiscal-Informa'!$R$31),"")</f>
        <v/>
      </c>
      <c r="S77" s="154" t="str">
        <f>IF(AND('Riesgos Gestion-Fiscal-Informa'!$AB$32="Alta",'Riesgos Gestion-Fiscal-Informa'!$AD$32="Menor"),CONCATENATE("R4C",'Riesgos Gestion-Fiscal-Informa'!$R$32),"")</f>
        <v/>
      </c>
      <c r="T77" s="154" t="str">
        <f>IF(AND('Riesgos Gestion-Fiscal-Informa'!$AB$33="Alta",'Riesgos Gestion-Fiscal-Informa'!$AD$33="Menor"),CONCATENATE("R4C",'Riesgos Gestion-Fiscal-Informa'!$R$33),"")</f>
        <v/>
      </c>
      <c r="U77" s="155" t="str">
        <f>IF(AND('Riesgos Gestion-Fiscal-Informa'!$AB$34="Alta",'Riesgos Gestion-Fiscal-Informa'!$AD$34="Menor"),CONCATENATE("R4C",'Riesgos Gestion-Fiscal-Informa'!$R$34),"")</f>
        <v/>
      </c>
      <c r="V77" s="138" t="str">
        <f>IF(AND('Riesgos Gestion-Fiscal-Informa'!$AB$29="Alta",'Riesgos Gestion-Fiscal-Informa'!$AD$29="Moderado"),CONCATENATE("R4C",'Riesgos Gestion-Fiscal-Informa'!$R$29),"")</f>
        <v/>
      </c>
      <c r="W77" s="139" t="str">
        <f>IF(AND('Riesgos Gestion-Fiscal-Informa'!$AB$30="Alta",'Riesgos Gestion-Fiscal-Informa'!$AD$30="Moderado"),CONCATENATE("R4C",'Riesgos Gestion-Fiscal-Informa'!$R$30),"")</f>
        <v/>
      </c>
      <c r="X77" s="139" t="str">
        <f>IF(AND('Riesgos Gestion-Fiscal-Informa'!$AB$31="Alta",'Riesgos Gestion-Fiscal-Informa'!$AD$31="Moderado"),CONCATENATE("R4C",'Riesgos Gestion-Fiscal-Informa'!$R$31),"")</f>
        <v/>
      </c>
      <c r="Y77" s="139" t="str">
        <f>IF(AND('Riesgos Gestion-Fiscal-Informa'!$AB$32="Alta",'Riesgos Gestion-Fiscal-Informa'!$AD$32="Moderado"),CONCATENATE("R4C",'Riesgos Gestion-Fiscal-Informa'!$R$32),"")</f>
        <v/>
      </c>
      <c r="Z77" s="139" t="str">
        <f>IF(AND('Riesgos Gestion-Fiscal-Informa'!$AB$33="Alta",'Riesgos Gestion-Fiscal-Informa'!$AD$33="Moderado"),CONCATENATE("R4C",'Riesgos Gestion-Fiscal-Informa'!$R$33),"")</f>
        <v/>
      </c>
      <c r="AA77" s="140" t="str">
        <f>IF(AND('Riesgos Gestion-Fiscal-Informa'!$AB$34="Alta",'Riesgos Gestion-Fiscal-Informa'!$AD$34="Moderado"),CONCATENATE("R4C",'Riesgos Gestion-Fiscal-Informa'!$R$34),"")</f>
        <v/>
      </c>
      <c r="AB77" s="138" t="str">
        <f>IF(AND('Riesgos Gestion-Fiscal-Informa'!$AB$29="Alta",'Riesgos Gestion-Fiscal-Informa'!$AD$29="Mayor"),CONCATENATE("R4C",'Riesgos Gestion-Fiscal-Informa'!$R$29),"")</f>
        <v/>
      </c>
      <c r="AC77" s="139" t="str">
        <f>IF(AND('Riesgos Gestion-Fiscal-Informa'!$AB$30="Alta",'Riesgos Gestion-Fiscal-Informa'!$AD$30="Mayor"),CONCATENATE("R4C",'Riesgos Gestion-Fiscal-Informa'!$R$30),"")</f>
        <v/>
      </c>
      <c r="AD77" s="139" t="str">
        <f>IF(AND('Riesgos Gestion-Fiscal-Informa'!$AB$31="Alta",'Riesgos Gestion-Fiscal-Informa'!$AD$31="Mayor"),CONCATENATE("R4C",'Riesgos Gestion-Fiscal-Informa'!$R$31),"")</f>
        <v/>
      </c>
      <c r="AE77" s="139" t="str">
        <f>IF(AND('Riesgos Gestion-Fiscal-Informa'!$AB$32="Alta",'Riesgos Gestion-Fiscal-Informa'!$AD$32="Mayor"),CONCATENATE("R4C",'Riesgos Gestion-Fiscal-Informa'!$R$32),"")</f>
        <v/>
      </c>
      <c r="AF77" s="139" t="str">
        <f>IF(AND('Riesgos Gestion-Fiscal-Informa'!$AB$33="Alta",'Riesgos Gestion-Fiscal-Informa'!$AD$33="Mayor"),CONCATENATE("R4C",'Riesgos Gestion-Fiscal-Informa'!$R$33),"")</f>
        <v/>
      </c>
      <c r="AG77" s="140" t="str">
        <f>IF(AND('Riesgos Gestion-Fiscal-Informa'!$AB$34="Alta",'Riesgos Gestion-Fiscal-Informa'!$AD$34="Mayor"),CONCATENATE("R4C",'Riesgos Gestion-Fiscal-Informa'!$R$34),"")</f>
        <v/>
      </c>
      <c r="AH77" s="141" t="str">
        <f>IF(AND('Riesgos Gestion-Fiscal-Informa'!$AB$29="Alta",'Riesgos Gestion-Fiscal-Informa'!$AD$29="Catastrófico"),CONCATENATE("R4C",'Riesgos Gestion-Fiscal-Informa'!$R$29),"")</f>
        <v/>
      </c>
      <c r="AI77" s="142" t="str">
        <f>IF(AND('Riesgos Gestion-Fiscal-Informa'!$AB$30="Alta",'Riesgos Gestion-Fiscal-Informa'!$AD$30="Catastrófico"),CONCATENATE("R4C",'Riesgos Gestion-Fiscal-Informa'!$R$30),"")</f>
        <v/>
      </c>
      <c r="AJ77" s="142" t="str">
        <f>IF(AND('Riesgos Gestion-Fiscal-Informa'!$AB$31="Alta",'Riesgos Gestion-Fiscal-Informa'!$AD$31="Catastrófico"),CONCATENATE("R4C",'Riesgos Gestion-Fiscal-Informa'!$R$31),"")</f>
        <v/>
      </c>
      <c r="AK77" s="142" t="str">
        <f>IF(AND('Riesgos Gestion-Fiscal-Informa'!$AB$32="Alta",'Riesgos Gestion-Fiscal-Informa'!$AD$32="Catastrófico"),CONCATENATE("R4C",'Riesgos Gestion-Fiscal-Informa'!$R$32),"")</f>
        <v/>
      </c>
      <c r="AL77" s="142" t="str">
        <f>IF(AND('Riesgos Gestion-Fiscal-Informa'!$AB$33="Alta",'Riesgos Gestion-Fiscal-Informa'!$AD$33="Catastrófico"),CONCATENATE("R4C",'Riesgos Gestion-Fiscal-Informa'!$R$33),"")</f>
        <v/>
      </c>
      <c r="AM77" s="143" t="str">
        <f>IF(AND('Riesgos Gestion-Fiscal-Informa'!$AB$34="Alta",'Riesgos Gestion-Fiscal-Informa'!$AD$34="Catastrófico"),CONCATENATE("R4C",'Riesgos Gestion-Fiscal-Informa'!$R$34),"")</f>
        <v/>
      </c>
      <c r="AN77" s="12"/>
      <c r="AO77" s="553"/>
      <c r="AP77" s="346"/>
      <c r="AQ77" s="346"/>
      <c r="AR77" s="346"/>
      <c r="AS77" s="346"/>
      <c r="AT77" s="554"/>
    </row>
    <row r="78" spans="2:46" ht="15.75" customHeight="1">
      <c r="B78" s="564"/>
      <c r="C78" s="346"/>
      <c r="D78" s="393"/>
      <c r="E78" s="404"/>
      <c r="F78" s="346"/>
      <c r="G78" s="346"/>
      <c r="H78" s="346"/>
      <c r="I78" s="346"/>
      <c r="J78" s="153" t="str">
        <f>IF(AND('Riesgos Gestion-Fiscal-Informa'!$AB$35="Alta",'Riesgos Gestion-Fiscal-Informa'!$AD$35="Leve"),CONCATENATE("R5C",'Riesgos Gestion-Fiscal-Informa'!$R$35),"")</f>
        <v/>
      </c>
      <c r="K78" s="154" t="str">
        <f>IF(AND('Riesgos Gestion-Fiscal-Informa'!$AB$36="Alta",'Riesgos Gestion-Fiscal-Informa'!$AD$36="Leve"),CONCATENATE("R5C",'Riesgos Gestion-Fiscal-Informa'!$R$36),"")</f>
        <v/>
      </c>
      <c r="L78" s="154" t="str">
        <f>IF(AND('Riesgos Gestion-Fiscal-Informa'!$AB$37="Alta",'Riesgos Gestion-Fiscal-Informa'!$AD$37="Leve"),CONCATENATE("R5C",'Riesgos Gestion-Fiscal-Informa'!$R$37),"")</f>
        <v/>
      </c>
      <c r="M78" s="154" t="str">
        <f>IF(AND('Riesgos Gestion-Fiscal-Informa'!$AB$38="Alta",'Riesgos Gestion-Fiscal-Informa'!$AD$38="Leve"),CONCATENATE("R5C",'Riesgos Gestion-Fiscal-Informa'!$R$38),"")</f>
        <v/>
      </c>
      <c r="N78" s="154" t="str">
        <f>IF(AND('Riesgos Gestion-Fiscal-Informa'!$AB$39="Alta",'Riesgos Gestion-Fiscal-Informa'!$AD$39="Leve"),CONCATENATE("R5C",'Riesgos Gestion-Fiscal-Informa'!$R$39),"")</f>
        <v/>
      </c>
      <c r="O78" s="155" t="str">
        <f>IF(AND('Riesgos Gestion-Fiscal-Informa'!$AB$40="Alta",'Riesgos Gestion-Fiscal-Informa'!$AD$40="Leve"),CONCATENATE("R5C",'Riesgos Gestion-Fiscal-Informa'!$R$40),"")</f>
        <v/>
      </c>
      <c r="P78" s="153" t="str">
        <f>IF(AND('Riesgos Gestion-Fiscal-Informa'!$AB$35="Alta",'Riesgos Gestion-Fiscal-Informa'!$AD$35="Menor"),CONCATENATE("R5C",'Riesgos Gestion-Fiscal-Informa'!$R$35),"")</f>
        <v/>
      </c>
      <c r="Q78" s="154" t="str">
        <f>IF(AND('Riesgos Gestion-Fiscal-Informa'!$AB$36="Alta",'Riesgos Gestion-Fiscal-Informa'!$AD$36="Menor"),CONCATENATE("R5C",'Riesgos Gestion-Fiscal-Informa'!$R$36),"")</f>
        <v/>
      </c>
      <c r="R78" s="154" t="str">
        <f>IF(AND('Riesgos Gestion-Fiscal-Informa'!$AB$37="Alta",'Riesgos Gestion-Fiscal-Informa'!$AD$37="Menor"),CONCATENATE("R5C",'Riesgos Gestion-Fiscal-Informa'!$R$37),"")</f>
        <v/>
      </c>
      <c r="S78" s="154" t="str">
        <f>IF(AND('Riesgos Gestion-Fiscal-Informa'!$AB$38="Alta",'Riesgos Gestion-Fiscal-Informa'!$AD$38="Menor"),CONCATENATE("R5C",'Riesgos Gestion-Fiscal-Informa'!$R$38),"")</f>
        <v/>
      </c>
      <c r="T78" s="154" t="str">
        <f>IF(AND('Riesgos Gestion-Fiscal-Informa'!$AB$39="Alta",'Riesgos Gestion-Fiscal-Informa'!$AD$39="Menor"),CONCATENATE("R5C",'Riesgos Gestion-Fiscal-Informa'!$R$39),"")</f>
        <v/>
      </c>
      <c r="U78" s="155" t="str">
        <f>IF(AND('Riesgos Gestion-Fiscal-Informa'!$AB$40="Alta",'Riesgos Gestion-Fiscal-Informa'!$AD$40="Menor"),CONCATENATE("R5C",'Riesgos Gestion-Fiscal-Informa'!$R$40),"")</f>
        <v/>
      </c>
      <c r="V78" s="138" t="str">
        <f>IF(AND('Riesgos Gestion-Fiscal-Informa'!$AB$35="Alta",'Riesgos Gestion-Fiscal-Informa'!$AD$35="Moderado"),CONCATENATE("R5C",'Riesgos Gestion-Fiscal-Informa'!$R$35),"")</f>
        <v/>
      </c>
      <c r="W78" s="139" t="str">
        <f>IF(AND('Riesgos Gestion-Fiscal-Informa'!$AB$36="Alta",'Riesgos Gestion-Fiscal-Informa'!$AD$36="Moderado"),CONCATENATE("R5C",'Riesgos Gestion-Fiscal-Informa'!$R$36),"")</f>
        <v/>
      </c>
      <c r="X78" s="139" t="str">
        <f>IF(AND('Riesgos Gestion-Fiscal-Informa'!$AB$37="Alta",'Riesgos Gestion-Fiscal-Informa'!$AD$37="Moderado"),CONCATENATE("R5C",'Riesgos Gestion-Fiscal-Informa'!$R$37),"")</f>
        <v/>
      </c>
      <c r="Y78" s="139" t="str">
        <f>IF(AND('Riesgos Gestion-Fiscal-Informa'!$AB$38="Alta",'Riesgos Gestion-Fiscal-Informa'!$AD$38="Moderado"),CONCATENATE("R5C",'Riesgos Gestion-Fiscal-Informa'!$R$38),"")</f>
        <v/>
      </c>
      <c r="Z78" s="139" t="str">
        <f>IF(AND('Riesgos Gestion-Fiscal-Informa'!$AB$39="Alta",'Riesgos Gestion-Fiscal-Informa'!$AD$39="Moderado"),CONCATENATE("R5C",'Riesgos Gestion-Fiscal-Informa'!$R$39),"")</f>
        <v/>
      </c>
      <c r="AA78" s="140" t="str">
        <f>IF(AND('Riesgos Gestion-Fiscal-Informa'!$AB$40="Alta",'Riesgos Gestion-Fiscal-Informa'!$AD$40="Moderado"),CONCATENATE("R5C",'Riesgos Gestion-Fiscal-Informa'!$R$40),"")</f>
        <v/>
      </c>
      <c r="AB78" s="138" t="str">
        <f>IF(AND('Riesgos Gestion-Fiscal-Informa'!$AB$35="Alta",'Riesgos Gestion-Fiscal-Informa'!$AD$35="Mayor"),CONCATENATE("R5C",'Riesgos Gestion-Fiscal-Informa'!$R$35),"")</f>
        <v/>
      </c>
      <c r="AC78" s="139" t="str">
        <f>IF(AND('Riesgos Gestion-Fiscal-Informa'!$AB$36="Alta",'Riesgos Gestion-Fiscal-Informa'!$AD$36="Mayor"),CONCATENATE("R5C",'Riesgos Gestion-Fiscal-Informa'!$R$36),"")</f>
        <v/>
      </c>
      <c r="AD78" s="139" t="str">
        <f>IF(AND('Riesgos Gestion-Fiscal-Informa'!$AB$37="Alta",'Riesgos Gestion-Fiscal-Informa'!$AD$37="Mayor"),CONCATENATE("R5C",'Riesgos Gestion-Fiscal-Informa'!$R$37),"")</f>
        <v/>
      </c>
      <c r="AE78" s="139" t="str">
        <f>IF(AND('Riesgos Gestion-Fiscal-Informa'!$AB$38="Alta",'Riesgos Gestion-Fiscal-Informa'!$AD$38="Mayor"),CONCATENATE("R5C",'Riesgos Gestion-Fiscal-Informa'!$R$38),"")</f>
        <v/>
      </c>
      <c r="AF78" s="139" t="str">
        <f>IF(AND('Riesgos Gestion-Fiscal-Informa'!$AB$39="Alta",'Riesgos Gestion-Fiscal-Informa'!$AD$39="Mayor"),CONCATENATE("R5C",'Riesgos Gestion-Fiscal-Informa'!$R$39),"")</f>
        <v/>
      </c>
      <c r="AG78" s="140" t="str">
        <f>IF(AND('Riesgos Gestion-Fiscal-Informa'!$AB$40="Alta",'Riesgos Gestion-Fiscal-Informa'!$AD$40="Mayor"),CONCATENATE("R5C",'Riesgos Gestion-Fiscal-Informa'!$R$40),"")</f>
        <v/>
      </c>
      <c r="AH78" s="141" t="str">
        <f>IF(AND('Riesgos Gestion-Fiscal-Informa'!$AB$35="Alta",'Riesgos Gestion-Fiscal-Informa'!$AD$35="Catastrófico"),CONCATENATE("R5C",'Riesgos Gestion-Fiscal-Informa'!$R$35),"")</f>
        <v/>
      </c>
      <c r="AI78" s="142" t="str">
        <f>IF(AND('Riesgos Gestion-Fiscal-Informa'!$AB$36="Alta",'Riesgos Gestion-Fiscal-Informa'!$AD$36="Catastrófico"),CONCATENATE("R5C",'Riesgos Gestion-Fiscal-Informa'!$R$36),"")</f>
        <v/>
      </c>
      <c r="AJ78" s="142" t="str">
        <f>IF(AND('Riesgos Gestion-Fiscal-Informa'!$AB$37="Alta",'Riesgos Gestion-Fiscal-Informa'!$AD$37="Catastrófico"),CONCATENATE("R5C",'Riesgos Gestion-Fiscal-Informa'!$R$37),"")</f>
        <v/>
      </c>
      <c r="AK78" s="142" t="str">
        <f>IF(AND('Riesgos Gestion-Fiscal-Informa'!$AB$38="Alta",'Riesgos Gestion-Fiscal-Informa'!$AD$38="Catastrófico"),CONCATENATE("R5C",'Riesgos Gestion-Fiscal-Informa'!$R$38),"")</f>
        <v/>
      </c>
      <c r="AL78" s="142" t="str">
        <f>IF(AND('Riesgos Gestion-Fiscal-Informa'!$AB$39="Alta",'Riesgos Gestion-Fiscal-Informa'!$AD$39="Catastrófico"),CONCATENATE("R5C",'Riesgos Gestion-Fiscal-Informa'!$R$39),"")</f>
        <v/>
      </c>
      <c r="AM78" s="143" t="str">
        <f>IF(AND('Riesgos Gestion-Fiscal-Informa'!$AB$40="Alta",'Riesgos Gestion-Fiscal-Informa'!$AD$40="Catastrófico"),CONCATENATE("R5C",'Riesgos Gestion-Fiscal-Informa'!$R$40),"")</f>
        <v/>
      </c>
      <c r="AN78" s="12"/>
      <c r="AO78" s="553"/>
      <c r="AP78" s="346"/>
      <c r="AQ78" s="346"/>
      <c r="AR78" s="346"/>
      <c r="AS78" s="346"/>
      <c r="AT78" s="554"/>
    </row>
    <row r="79" spans="2:46" ht="15.75" customHeight="1">
      <c r="B79" s="564"/>
      <c r="C79" s="346"/>
      <c r="D79" s="393"/>
      <c r="E79" s="404"/>
      <c r="F79" s="346"/>
      <c r="G79" s="346"/>
      <c r="H79" s="346"/>
      <c r="I79" s="346"/>
      <c r="J79" s="153" t="str">
        <f>IF(AND('Riesgos Gestion-Fiscal-Informa'!$AB$41="Alta",'Riesgos Gestion-Fiscal-Informa'!$AD$41="Leve"),CONCATENATE("R6C",'Riesgos Gestion-Fiscal-Informa'!$R$41),"")</f>
        <v/>
      </c>
      <c r="K79" s="154" t="str">
        <f>IF(AND('Riesgos Gestion-Fiscal-Informa'!$AB$42="Alta",'Riesgos Gestion-Fiscal-Informa'!$AD$42="Leve"),CONCATENATE("R6C",'Riesgos Gestion-Fiscal-Informa'!$R$42),"")</f>
        <v/>
      </c>
      <c r="L79" s="154" t="str">
        <f>IF(AND('Riesgos Gestion-Fiscal-Informa'!$AB$43="Alta",'Riesgos Gestion-Fiscal-Informa'!$AD$43="Leve"),CONCATENATE("R6C",'Riesgos Gestion-Fiscal-Informa'!$R$43),"")</f>
        <v/>
      </c>
      <c r="M79" s="154" t="str">
        <f>IF(AND('Riesgos Gestion-Fiscal-Informa'!$AB$44="Alta",'Riesgos Gestion-Fiscal-Informa'!$AD$44="Leve"),CONCATENATE("R6C",'Riesgos Gestion-Fiscal-Informa'!$R$44),"")</f>
        <v/>
      </c>
      <c r="N79" s="154" t="str">
        <f>IF(AND('Riesgos Gestion-Fiscal-Informa'!$AB$45="Alta",'Riesgos Gestion-Fiscal-Informa'!$AD$45="Leve"),CONCATENATE("R6C",'Riesgos Gestion-Fiscal-Informa'!$R$45),"")</f>
        <v/>
      </c>
      <c r="O79" s="155" t="str">
        <f>IF(AND('Riesgos Gestion-Fiscal-Informa'!$AB$46="Alta",'Riesgos Gestion-Fiscal-Informa'!$AD$46="Leve"),CONCATENATE("R6C",'Riesgos Gestion-Fiscal-Informa'!$R$46),"")</f>
        <v/>
      </c>
      <c r="P79" s="153" t="str">
        <f>IF(AND('Riesgos Gestion-Fiscal-Informa'!$AB$41="Alta",'Riesgos Gestion-Fiscal-Informa'!$AD$41="Menor"),CONCATENATE("R6C",'Riesgos Gestion-Fiscal-Informa'!$R$41),"")</f>
        <v/>
      </c>
      <c r="Q79" s="154" t="str">
        <f>IF(AND('Riesgos Gestion-Fiscal-Informa'!$AB$42="Alta",'Riesgos Gestion-Fiscal-Informa'!$AD$42="Menor"),CONCATENATE("R6C",'Riesgos Gestion-Fiscal-Informa'!$R$42),"")</f>
        <v/>
      </c>
      <c r="R79" s="154" t="str">
        <f>IF(AND('Riesgos Gestion-Fiscal-Informa'!$AB$43="Alta",'Riesgos Gestion-Fiscal-Informa'!$AD$43="Menor"),CONCATENATE("R6C",'Riesgos Gestion-Fiscal-Informa'!$R$43),"")</f>
        <v/>
      </c>
      <c r="S79" s="154" t="str">
        <f>IF(AND('Riesgos Gestion-Fiscal-Informa'!$AB$44="Alta",'Riesgos Gestion-Fiscal-Informa'!$AD$44="Menor"),CONCATENATE("R6C",'Riesgos Gestion-Fiscal-Informa'!$R$44),"")</f>
        <v/>
      </c>
      <c r="T79" s="154" t="str">
        <f>IF(AND('Riesgos Gestion-Fiscal-Informa'!$AB$45="Alta",'Riesgos Gestion-Fiscal-Informa'!$AD$45="Menor"),CONCATENATE("R6C",'Riesgos Gestion-Fiscal-Informa'!$R$45),"")</f>
        <v/>
      </c>
      <c r="U79" s="155" t="str">
        <f>IF(AND('Riesgos Gestion-Fiscal-Informa'!$AB$46="Alta",'Riesgos Gestion-Fiscal-Informa'!$AD$46="Menor"),CONCATENATE("R6C",'Riesgos Gestion-Fiscal-Informa'!$R$46),"")</f>
        <v/>
      </c>
      <c r="V79" s="138" t="str">
        <f>IF(AND('Riesgos Gestion-Fiscal-Informa'!$AB$41="Alta",'Riesgos Gestion-Fiscal-Informa'!$AD$41="Moderado"),CONCATENATE("R6C",'Riesgos Gestion-Fiscal-Informa'!$R$41),"")</f>
        <v/>
      </c>
      <c r="W79" s="139" t="str">
        <f>IF(AND('Riesgos Gestion-Fiscal-Informa'!$AB$42="Alta",'Riesgos Gestion-Fiscal-Informa'!$AD$42="Moderado"),CONCATENATE("R6C",'Riesgos Gestion-Fiscal-Informa'!$R$42),"")</f>
        <v/>
      </c>
      <c r="X79" s="139" t="str">
        <f>IF(AND('Riesgos Gestion-Fiscal-Informa'!$AB$43="Alta",'Riesgos Gestion-Fiscal-Informa'!$AD$43="Moderado"),CONCATENATE("R6C",'Riesgos Gestion-Fiscal-Informa'!$R$43),"")</f>
        <v/>
      </c>
      <c r="Y79" s="139" t="str">
        <f>IF(AND('Riesgos Gestion-Fiscal-Informa'!$AB$44="Alta",'Riesgos Gestion-Fiscal-Informa'!$AD$44="Moderado"),CONCATENATE("R6C",'Riesgos Gestion-Fiscal-Informa'!$R$44),"")</f>
        <v/>
      </c>
      <c r="Z79" s="139" t="str">
        <f>IF(AND('Riesgos Gestion-Fiscal-Informa'!$AB$45="Alta",'Riesgos Gestion-Fiscal-Informa'!$AD$45="Moderado"),CONCATENATE("R6C",'Riesgos Gestion-Fiscal-Informa'!$R$45),"")</f>
        <v/>
      </c>
      <c r="AA79" s="140" t="str">
        <f>IF(AND('Riesgos Gestion-Fiscal-Informa'!$AB$46="Alta",'Riesgos Gestion-Fiscal-Informa'!$AD$46="Moderado"),CONCATENATE("R6C",'Riesgos Gestion-Fiscal-Informa'!$R$46),"")</f>
        <v/>
      </c>
      <c r="AB79" s="138" t="str">
        <f>IF(AND('Riesgos Gestion-Fiscal-Informa'!$AB$41="Alta",'Riesgos Gestion-Fiscal-Informa'!$AD$41="Mayor"),CONCATENATE("R6C",'Riesgos Gestion-Fiscal-Informa'!$R$41),"")</f>
        <v/>
      </c>
      <c r="AC79" s="139" t="str">
        <f>IF(AND('Riesgos Gestion-Fiscal-Informa'!$AB$42="Alta",'Riesgos Gestion-Fiscal-Informa'!$AD$42="Mayor"),CONCATENATE("R6C",'Riesgos Gestion-Fiscal-Informa'!$R$42),"")</f>
        <v/>
      </c>
      <c r="AD79" s="139" t="str">
        <f>IF(AND('Riesgos Gestion-Fiscal-Informa'!$AB$43="Alta",'Riesgos Gestion-Fiscal-Informa'!$AD$43="Mayor"),CONCATENATE("R6C",'Riesgos Gestion-Fiscal-Informa'!$R$43),"")</f>
        <v/>
      </c>
      <c r="AE79" s="139" t="str">
        <f>IF(AND('Riesgos Gestion-Fiscal-Informa'!$AB$44="Alta",'Riesgos Gestion-Fiscal-Informa'!$AD$44="Mayor"),CONCATENATE("R6C",'Riesgos Gestion-Fiscal-Informa'!$R$44),"")</f>
        <v/>
      </c>
      <c r="AF79" s="139" t="str">
        <f>IF(AND('Riesgos Gestion-Fiscal-Informa'!$AB$45="Alta",'Riesgos Gestion-Fiscal-Informa'!$AD$45="Mayor"),CONCATENATE("R6C",'Riesgos Gestion-Fiscal-Informa'!$R$45),"")</f>
        <v/>
      </c>
      <c r="AG79" s="140" t="str">
        <f>IF(AND('Riesgos Gestion-Fiscal-Informa'!$AB$46="Alta",'Riesgos Gestion-Fiscal-Informa'!$AD$46="Mayor"),CONCATENATE("R6C",'Riesgos Gestion-Fiscal-Informa'!$R$46),"")</f>
        <v/>
      </c>
      <c r="AH79" s="141" t="str">
        <f>IF(AND('Riesgos Gestion-Fiscal-Informa'!$AB$41="Alta",'Riesgos Gestion-Fiscal-Informa'!$AD$41="Catastrófico"),CONCATENATE("R6C",'Riesgos Gestion-Fiscal-Informa'!$R$41),"")</f>
        <v/>
      </c>
      <c r="AI79" s="142" t="str">
        <f>IF(AND('Riesgos Gestion-Fiscal-Informa'!$AB$42="Alta",'Riesgos Gestion-Fiscal-Informa'!$AD$42="Catastrófico"),CONCATENATE("R6C",'Riesgos Gestion-Fiscal-Informa'!$R$42),"")</f>
        <v/>
      </c>
      <c r="AJ79" s="142" t="str">
        <f>IF(AND('Riesgos Gestion-Fiscal-Informa'!$AB$43="Alta",'Riesgos Gestion-Fiscal-Informa'!$AD$43="Catastrófico"),CONCATENATE("R6C",'Riesgos Gestion-Fiscal-Informa'!$R$43),"")</f>
        <v/>
      </c>
      <c r="AK79" s="142" t="str">
        <f>IF(AND('Riesgos Gestion-Fiscal-Informa'!$AB$44="Alta",'Riesgos Gestion-Fiscal-Informa'!$AD$44="Catastrófico"),CONCATENATE("R6C",'Riesgos Gestion-Fiscal-Informa'!$R$44),"")</f>
        <v/>
      </c>
      <c r="AL79" s="142" t="str">
        <f>IF(AND('Riesgos Gestion-Fiscal-Informa'!$AB$45="Alta",'Riesgos Gestion-Fiscal-Informa'!$AD$45="Catastrófico"),CONCATENATE("R6C",'Riesgos Gestion-Fiscal-Informa'!$R$45),"")</f>
        <v/>
      </c>
      <c r="AM79" s="143" t="str">
        <f>IF(AND('Riesgos Gestion-Fiscal-Informa'!$AB$46="Alta",'Riesgos Gestion-Fiscal-Informa'!$AD$46="Catastrófico"),CONCATENATE("R6C",'Riesgos Gestion-Fiscal-Informa'!$R$46),"")</f>
        <v/>
      </c>
      <c r="AN79" s="12"/>
      <c r="AO79" s="553"/>
      <c r="AP79" s="346"/>
      <c r="AQ79" s="346"/>
      <c r="AR79" s="346"/>
      <c r="AS79" s="346"/>
      <c r="AT79" s="554"/>
    </row>
    <row r="80" spans="2:46" ht="15.75" customHeight="1">
      <c r="B80" s="564"/>
      <c r="C80" s="346"/>
      <c r="D80" s="393"/>
      <c r="E80" s="404"/>
      <c r="F80" s="346"/>
      <c r="G80" s="346"/>
      <c r="H80" s="346"/>
      <c r="I80" s="346"/>
      <c r="J80" s="153" t="str">
        <f>IF(AND('Riesgos Gestion-Fiscal-Informa'!$AB$47="Alta",'Riesgos Gestion-Fiscal-Informa'!$AD$47="Leve"),CONCATENATE("R7C",'Riesgos Gestion-Fiscal-Informa'!$R$47),"")</f>
        <v/>
      </c>
      <c r="K80" s="154" t="str">
        <f>IF(AND('Riesgos Gestion-Fiscal-Informa'!$AB$48="Alta",'Riesgos Gestion-Fiscal-Informa'!$AD$48="Leve"),CONCATENATE("R7C",'Riesgos Gestion-Fiscal-Informa'!$R$48),"")</f>
        <v/>
      </c>
      <c r="L80" s="154" t="str">
        <f>IF(AND('Riesgos Gestion-Fiscal-Informa'!$AB$49="Alta",'Riesgos Gestion-Fiscal-Informa'!$AD$49="Leve"),CONCATENATE("R7C",'Riesgos Gestion-Fiscal-Informa'!$R$49),"")</f>
        <v/>
      </c>
      <c r="M80" s="154" t="str">
        <f>IF(AND('Riesgos Gestion-Fiscal-Informa'!$AB$50="Alta",'Riesgos Gestion-Fiscal-Informa'!$AD$50="Leve"),CONCATENATE("R7C",'Riesgos Gestion-Fiscal-Informa'!$R$50),"")</f>
        <v/>
      </c>
      <c r="N80" s="154" t="str">
        <f>IF(AND('Riesgos Gestion-Fiscal-Informa'!$AB$51="Alta",'Riesgos Gestion-Fiscal-Informa'!$AD$51="Leve"),CONCATENATE("R7C",'Riesgos Gestion-Fiscal-Informa'!$R$51),"")</f>
        <v/>
      </c>
      <c r="O80" s="155" t="str">
        <f>IF(AND('Riesgos Gestion-Fiscal-Informa'!$AB$52="Alta",'Riesgos Gestion-Fiscal-Informa'!$AD$52="Leve"),CONCATENATE("R7C",'Riesgos Gestion-Fiscal-Informa'!$R$52),"")</f>
        <v/>
      </c>
      <c r="P80" s="153" t="str">
        <f>IF(AND('Riesgos Gestion-Fiscal-Informa'!$AB$47="Alta",'Riesgos Gestion-Fiscal-Informa'!$AD$47="Menor"),CONCATENATE("R7C",'Riesgos Gestion-Fiscal-Informa'!$R$47),"")</f>
        <v/>
      </c>
      <c r="Q80" s="154" t="str">
        <f>IF(AND('Riesgos Gestion-Fiscal-Informa'!$AB$48="Alta",'Riesgos Gestion-Fiscal-Informa'!$AD$48="Menor"),CONCATENATE("R7C",'Riesgos Gestion-Fiscal-Informa'!$R$48),"")</f>
        <v/>
      </c>
      <c r="R80" s="154" t="str">
        <f>IF(AND('Riesgos Gestion-Fiscal-Informa'!$AB$49="Alta",'Riesgos Gestion-Fiscal-Informa'!$AD$49="Menor"),CONCATENATE("R7C",'Riesgos Gestion-Fiscal-Informa'!$R$49),"")</f>
        <v/>
      </c>
      <c r="S80" s="154" t="str">
        <f>IF(AND('Riesgos Gestion-Fiscal-Informa'!$AB$50="Alta",'Riesgos Gestion-Fiscal-Informa'!$AD$50="Menor"),CONCATENATE("R7C",'Riesgos Gestion-Fiscal-Informa'!$R$50),"")</f>
        <v/>
      </c>
      <c r="T80" s="154" t="str">
        <f>IF(AND('Riesgos Gestion-Fiscal-Informa'!$AB$51="Alta",'Riesgos Gestion-Fiscal-Informa'!$AD$51="Menor"),CONCATENATE("R7C",'Riesgos Gestion-Fiscal-Informa'!$R$51),"")</f>
        <v/>
      </c>
      <c r="U80" s="155" t="str">
        <f>IF(AND('Riesgos Gestion-Fiscal-Informa'!$AB$52="Alta",'Riesgos Gestion-Fiscal-Informa'!$AD$52="Menor"),CONCATENATE("R7C",'Riesgos Gestion-Fiscal-Informa'!$R$52),"")</f>
        <v/>
      </c>
      <c r="V80" s="138" t="str">
        <f>IF(AND('Riesgos Gestion-Fiscal-Informa'!$AB$47="Alta",'Riesgos Gestion-Fiscal-Informa'!$AD$47="Moderado"),CONCATENATE("R7C",'Riesgos Gestion-Fiscal-Informa'!$R$47),"")</f>
        <v/>
      </c>
      <c r="W80" s="139" t="str">
        <f>IF(AND('Riesgos Gestion-Fiscal-Informa'!$AB$48="Alta",'Riesgos Gestion-Fiscal-Informa'!$AD$48="Moderado"),CONCATENATE("R7C",'Riesgos Gestion-Fiscal-Informa'!$R$48),"")</f>
        <v/>
      </c>
      <c r="X80" s="139" t="str">
        <f>IF(AND('Riesgos Gestion-Fiscal-Informa'!$AB$49="Alta",'Riesgos Gestion-Fiscal-Informa'!$AD$49="Moderado"),CONCATENATE("R7C",'Riesgos Gestion-Fiscal-Informa'!$R$49),"")</f>
        <v/>
      </c>
      <c r="Y80" s="139" t="str">
        <f>IF(AND('Riesgos Gestion-Fiscal-Informa'!$AB$50="Alta",'Riesgos Gestion-Fiscal-Informa'!$AD$50="Moderado"),CONCATENATE("R7C",'Riesgos Gestion-Fiscal-Informa'!$R$50),"")</f>
        <v/>
      </c>
      <c r="Z80" s="139" t="str">
        <f>IF(AND('Riesgos Gestion-Fiscal-Informa'!$AB$51="Alta",'Riesgos Gestion-Fiscal-Informa'!$AD$51="Moderado"),CONCATENATE("R7C",'Riesgos Gestion-Fiscal-Informa'!$R$51),"")</f>
        <v/>
      </c>
      <c r="AA80" s="140" t="str">
        <f>IF(AND('Riesgos Gestion-Fiscal-Informa'!$AB$52="Alta",'Riesgos Gestion-Fiscal-Informa'!$AD$52="Moderado"),CONCATENATE("R7C",'Riesgos Gestion-Fiscal-Informa'!$R$52),"")</f>
        <v/>
      </c>
      <c r="AB80" s="138" t="str">
        <f>IF(AND('Riesgos Gestion-Fiscal-Informa'!$AB$47="Alta",'Riesgos Gestion-Fiscal-Informa'!$AD$47="Mayor"),CONCATENATE("R7C",'Riesgos Gestion-Fiscal-Informa'!$R$47),"")</f>
        <v/>
      </c>
      <c r="AC80" s="139" t="str">
        <f>IF(AND('Riesgos Gestion-Fiscal-Informa'!$AB$48="Alta",'Riesgos Gestion-Fiscal-Informa'!$AD$48="Mayor"),CONCATENATE("R7C",'Riesgos Gestion-Fiscal-Informa'!$R$48),"")</f>
        <v/>
      </c>
      <c r="AD80" s="139" t="str">
        <f>IF(AND('Riesgos Gestion-Fiscal-Informa'!$AB$49="Alta",'Riesgos Gestion-Fiscal-Informa'!$AD$49="Mayor"),CONCATENATE("R7C",'Riesgos Gestion-Fiscal-Informa'!$R$49),"")</f>
        <v/>
      </c>
      <c r="AE80" s="139" t="str">
        <f>IF(AND('Riesgos Gestion-Fiscal-Informa'!$AB$50="Alta",'Riesgos Gestion-Fiscal-Informa'!$AD$50="Mayor"),CONCATENATE("R7C",'Riesgos Gestion-Fiscal-Informa'!$R$50),"")</f>
        <v/>
      </c>
      <c r="AF80" s="139" t="str">
        <f>IF(AND('Riesgos Gestion-Fiscal-Informa'!$AB$51="Alta",'Riesgos Gestion-Fiscal-Informa'!$AD$51="Mayor"),CONCATENATE("R7C",'Riesgos Gestion-Fiscal-Informa'!$R$51),"")</f>
        <v/>
      </c>
      <c r="AG80" s="140" t="str">
        <f>IF(AND('Riesgos Gestion-Fiscal-Informa'!$AB$52="Alta",'Riesgos Gestion-Fiscal-Informa'!$AD$52="Mayor"),CONCATENATE("R7C",'Riesgos Gestion-Fiscal-Informa'!$R$52),"")</f>
        <v/>
      </c>
      <c r="AH80" s="141" t="str">
        <f>IF(AND('Riesgos Gestion-Fiscal-Informa'!$AB$47="Alta",'Riesgos Gestion-Fiscal-Informa'!$AD$47="Catastrófico"),CONCATENATE("R7C",'Riesgos Gestion-Fiscal-Informa'!$R$47),"")</f>
        <v/>
      </c>
      <c r="AI80" s="142" t="str">
        <f>IF(AND('Riesgos Gestion-Fiscal-Informa'!$AB$48="Alta",'Riesgos Gestion-Fiscal-Informa'!$AD$48="Catastrófico"),CONCATENATE("R7C",'Riesgos Gestion-Fiscal-Informa'!$R$48),"")</f>
        <v/>
      </c>
      <c r="AJ80" s="142" t="str">
        <f>IF(AND('Riesgos Gestion-Fiscal-Informa'!$AB$49="Alta",'Riesgos Gestion-Fiscal-Informa'!$AD$49="Catastrófico"),CONCATENATE("R7C",'Riesgos Gestion-Fiscal-Informa'!$R$49),"")</f>
        <v/>
      </c>
      <c r="AK80" s="142" t="str">
        <f>IF(AND('Riesgos Gestion-Fiscal-Informa'!$AB$50="Alta",'Riesgos Gestion-Fiscal-Informa'!$AD$50="Catastrófico"),CONCATENATE("R7C",'Riesgos Gestion-Fiscal-Informa'!$R$50),"")</f>
        <v/>
      </c>
      <c r="AL80" s="142" t="str">
        <f>IF(AND('Riesgos Gestion-Fiscal-Informa'!$AB$51="Alta",'Riesgos Gestion-Fiscal-Informa'!$AD$51="Catastrófico"),CONCATENATE("R7C",'Riesgos Gestion-Fiscal-Informa'!$R$51),"")</f>
        <v/>
      </c>
      <c r="AM80" s="143" t="str">
        <f>IF(AND('Riesgos Gestion-Fiscal-Informa'!$AB$52="Alta",'Riesgos Gestion-Fiscal-Informa'!$AD$52="Catastrófico"),CONCATENATE("R7C",'Riesgos Gestion-Fiscal-Informa'!$R$52),"")</f>
        <v/>
      </c>
      <c r="AN80" s="12"/>
      <c r="AO80" s="553"/>
      <c r="AP80" s="346"/>
      <c r="AQ80" s="346"/>
      <c r="AR80" s="346"/>
      <c r="AS80" s="346"/>
      <c r="AT80" s="554"/>
    </row>
    <row r="81" spans="2:46" ht="15.75" customHeight="1">
      <c r="B81" s="564"/>
      <c r="C81" s="346"/>
      <c r="D81" s="393"/>
      <c r="E81" s="404"/>
      <c r="F81" s="346"/>
      <c r="G81" s="346"/>
      <c r="H81" s="346"/>
      <c r="I81" s="346"/>
      <c r="J81" s="153" t="str">
        <f>IF(AND('Riesgos Gestion-Fiscal-Informa'!$AB$53="Alta",'Riesgos Gestion-Fiscal-Informa'!$AD$53="Leve"),CONCATENATE("R8C",'Riesgos Gestion-Fiscal-Informa'!$R$53),"")</f>
        <v/>
      </c>
      <c r="K81" s="154" t="str">
        <f>IF(AND('Riesgos Gestion-Fiscal-Informa'!$AB$54="Alta",'Riesgos Gestion-Fiscal-Informa'!$AD$54="Leve"),CONCATENATE("R8C",'Riesgos Gestion-Fiscal-Informa'!$R$54),"")</f>
        <v/>
      </c>
      <c r="L81" s="154" t="str">
        <f>IF(AND('Riesgos Gestion-Fiscal-Informa'!$AB$55="Alta",'Riesgos Gestion-Fiscal-Informa'!$AD$55="Leve"),CONCATENATE("R8C",'Riesgos Gestion-Fiscal-Informa'!$R$55),"")</f>
        <v/>
      </c>
      <c r="M81" s="154" t="str">
        <f>IF(AND('Riesgos Gestion-Fiscal-Informa'!$AB$56="Alta",'Riesgos Gestion-Fiscal-Informa'!$AD$56="Leve"),CONCATENATE("R8C",'Riesgos Gestion-Fiscal-Informa'!$R$56),"")</f>
        <v/>
      </c>
      <c r="N81" s="154" t="str">
        <f>IF(AND('Riesgos Gestion-Fiscal-Informa'!$AB$57="Alta",'Riesgos Gestion-Fiscal-Informa'!$AD$57="Leve"),CONCATENATE("R8C",'Riesgos Gestion-Fiscal-Informa'!$R$57),"")</f>
        <v/>
      </c>
      <c r="O81" s="155" t="str">
        <f>IF(AND('Riesgos Gestion-Fiscal-Informa'!$AB$58="Alta",'Riesgos Gestion-Fiscal-Informa'!$AD$58="Leve"),CONCATENATE("R8C",'Riesgos Gestion-Fiscal-Informa'!$R$58),"")</f>
        <v/>
      </c>
      <c r="P81" s="153" t="str">
        <f>IF(AND('Riesgos Gestion-Fiscal-Informa'!$AB$53="Alta",'Riesgos Gestion-Fiscal-Informa'!$AD$53="Menor"),CONCATENATE("R8C",'Riesgos Gestion-Fiscal-Informa'!$R$53),"")</f>
        <v/>
      </c>
      <c r="Q81" s="154" t="str">
        <f>IF(AND('Riesgos Gestion-Fiscal-Informa'!$AB$54="Alta",'Riesgos Gestion-Fiscal-Informa'!$AD$54="Menor"),CONCATENATE("R8C",'Riesgos Gestion-Fiscal-Informa'!$R$54),"")</f>
        <v/>
      </c>
      <c r="R81" s="154" t="str">
        <f>IF(AND('Riesgos Gestion-Fiscal-Informa'!$AB$55="Alta",'Riesgos Gestion-Fiscal-Informa'!$AD$55="Menor"),CONCATENATE("R8C",'Riesgos Gestion-Fiscal-Informa'!$R$55),"")</f>
        <v/>
      </c>
      <c r="S81" s="154" t="str">
        <f>IF(AND('Riesgos Gestion-Fiscal-Informa'!$AB$56="Alta",'Riesgos Gestion-Fiscal-Informa'!$AD$56="Menor"),CONCATENATE("R8C",'Riesgos Gestion-Fiscal-Informa'!$R$56),"")</f>
        <v/>
      </c>
      <c r="T81" s="154" t="str">
        <f>IF(AND('Riesgos Gestion-Fiscal-Informa'!$AB$57="Alta",'Riesgos Gestion-Fiscal-Informa'!$AD$57="Menor"),CONCATENATE("R8C",'Riesgos Gestion-Fiscal-Informa'!$R$57),"")</f>
        <v/>
      </c>
      <c r="U81" s="155" t="str">
        <f>IF(AND('Riesgos Gestion-Fiscal-Informa'!$AB$58="Alta",'Riesgos Gestion-Fiscal-Informa'!$AD$58="Menor"),CONCATENATE("R8C",'Riesgos Gestion-Fiscal-Informa'!$R$58),"")</f>
        <v/>
      </c>
      <c r="V81" s="138" t="str">
        <f>IF(AND('Riesgos Gestion-Fiscal-Informa'!$AB$53="Alta",'Riesgos Gestion-Fiscal-Informa'!$AD$53="Moderado"),CONCATENATE("R8C",'Riesgos Gestion-Fiscal-Informa'!$R$53),"")</f>
        <v/>
      </c>
      <c r="W81" s="139" t="str">
        <f>IF(AND('Riesgos Gestion-Fiscal-Informa'!$AB$54="Alta",'Riesgos Gestion-Fiscal-Informa'!$AD$54="Moderado"),CONCATENATE("R8C",'Riesgos Gestion-Fiscal-Informa'!$R$54),"")</f>
        <v/>
      </c>
      <c r="X81" s="139" t="str">
        <f>IF(AND('Riesgos Gestion-Fiscal-Informa'!$AB$55="Alta",'Riesgos Gestion-Fiscal-Informa'!$AD$55="Moderado"),CONCATENATE("R8C",'Riesgos Gestion-Fiscal-Informa'!$R$55),"")</f>
        <v/>
      </c>
      <c r="Y81" s="139" t="str">
        <f>IF(AND('Riesgos Gestion-Fiscal-Informa'!$AB$56="Alta",'Riesgos Gestion-Fiscal-Informa'!$AD$56="Moderado"),CONCATENATE("R8C",'Riesgos Gestion-Fiscal-Informa'!$R$56),"")</f>
        <v/>
      </c>
      <c r="Z81" s="139" t="str">
        <f>IF(AND('Riesgos Gestion-Fiscal-Informa'!$AB$57="Alta",'Riesgos Gestion-Fiscal-Informa'!$AD$57="Moderado"),CONCATENATE("R8C",'Riesgos Gestion-Fiscal-Informa'!$R$57),"")</f>
        <v/>
      </c>
      <c r="AA81" s="140" t="str">
        <f>IF(AND('Riesgos Gestion-Fiscal-Informa'!$AB$58="Alta",'Riesgos Gestion-Fiscal-Informa'!$AD$58="Moderado"),CONCATENATE("R8C",'Riesgos Gestion-Fiscal-Informa'!$R$58),"")</f>
        <v/>
      </c>
      <c r="AB81" s="138" t="str">
        <f>IF(AND('Riesgos Gestion-Fiscal-Informa'!$AB$53="Alta",'Riesgos Gestion-Fiscal-Informa'!$AD$53="Mayor"),CONCATENATE("R8C",'Riesgos Gestion-Fiscal-Informa'!$R$53),"")</f>
        <v/>
      </c>
      <c r="AC81" s="139" t="str">
        <f>IF(AND('Riesgos Gestion-Fiscal-Informa'!$AB$54="Alta",'Riesgos Gestion-Fiscal-Informa'!$AD$54="Mayor"),CONCATENATE("R8C",'Riesgos Gestion-Fiscal-Informa'!$R$54),"")</f>
        <v/>
      </c>
      <c r="AD81" s="139" t="str">
        <f>IF(AND('Riesgos Gestion-Fiscal-Informa'!$AB$55="Alta",'Riesgos Gestion-Fiscal-Informa'!$AD$55="Mayor"),CONCATENATE("R8C",'Riesgos Gestion-Fiscal-Informa'!$R$55),"")</f>
        <v/>
      </c>
      <c r="AE81" s="139" t="str">
        <f>IF(AND('Riesgos Gestion-Fiscal-Informa'!$AB$56="Alta",'Riesgos Gestion-Fiscal-Informa'!$AD$56="Mayor"),CONCATENATE("R8C",'Riesgos Gestion-Fiscal-Informa'!$R$56),"")</f>
        <v/>
      </c>
      <c r="AF81" s="139" t="str">
        <f>IF(AND('Riesgos Gestion-Fiscal-Informa'!$AB$57="Alta",'Riesgos Gestion-Fiscal-Informa'!$AD$57="Mayor"),CONCATENATE("R8C",'Riesgos Gestion-Fiscal-Informa'!$R$57),"")</f>
        <v/>
      </c>
      <c r="AG81" s="140" t="str">
        <f>IF(AND('Riesgos Gestion-Fiscal-Informa'!$AB$58="Alta",'Riesgos Gestion-Fiscal-Informa'!$AD$58="Mayor"),CONCATENATE("R8C",'Riesgos Gestion-Fiscal-Informa'!$R$58),"")</f>
        <v/>
      </c>
      <c r="AH81" s="141" t="str">
        <f>IF(AND('Riesgos Gestion-Fiscal-Informa'!$AB$53="Alta",'Riesgos Gestion-Fiscal-Informa'!$AD$53="Catastrófico"),CONCATENATE("R8C",'Riesgos Gestion-Fiscal-Informa'!$R$53),"")</f>
        <v/>
      </c>
      <c r="AI81" s="142" t="str">
        <f>IF(AND('Riesgos Gestion-Fiscal-Informa'!$AB$54="Alta",'Riesgos Gestion-Fiscal-Informa'!$AD$54="Catastrófico"),CONCATENATE("R8C",'Riesgos Gestion-Fiscal-Informa'!$R$54),"")</f>
        <v/>
      </c>
      <c r="AJ81" s="142" t="str">
        <f>IF(AND('Riesgos Gestion-Fiscal-Informa'!$AB$55="Alta",'Riesgos Gestion-Fiscal-Informa'!$AD$55="Catastrófico"),CONCATENATE("R8C",'Riesgos Gestion-Fiscal-Informa'!$R$55),"")</f>
        <v/>
      </c>
      <c r="AK81" s="142" t="str">
        <f>IF(AND('Riesgos Gestion-Fiscal-Informa'!$AB$56="Alta",'Riesgos Gestion-Fiscal-Informa'!$AD$56="Catastrófico"),CONCATENATE("R8C",'Riesgos Gestion-Fiscal-Informa'!$R$56),"")</f>
        <v/>
      </c>
      <c r="AL81" s="142" t="str">
        <f>IF(AND('Riesgos Gestion-Fiscal-Informa'!$AB$57="Alta",'Riesgos Gestion-Fiscal-Informa'!$AD$57="Catastrófico"),CONCATENATE("R8C",'Riesgos Gestion-Fiscal-Informa'!$R$57),"")</f>
        <v/>
      </c>
      <c r="AM81" s="143" t="str">
        <f>IF(AND('Riesgos Gestion-Fiscal-Informa'!$AB$58="Alta",'Riesgos Gestion-Fiscal-Informa'!$AD$58="Catastrófico"),CONCATENATE("R8C",'Riesgos Gestion-Fiscal-Informa'!$R$58),"")</f>
        <v/>
      </c>
      <c r="AN81" s="12"/>
      <c r="AO81" s="553"/>
      <c r="AP81" s="346"/>
      <c r="AQ81" s="346"/>
      <c r="AR81" s="346"/>
      <c r="AS81" s="346"/>
      <c r="AT81" s="554"/>
    </row>
    <row r="82" spans="2:46" ht="15.75" customHeight="1">
      <c r="B82" s="564"/>
      <c r="C82" s="346"/>
      <c r="D82" s="393"/>
      <c r="E82" s="404"/>
      <c r="F82" s="346"/>
      <c r="G82" s="346"/>
      <c r="H82" s="346"/>
      <c r="I82" s="346"/>
      <c r="J82" s="153" t="str">
        <f>IF(AND('Riesgos Gestion-Fiscal-Informa'!$AB$59="Alta",'Riesgos Gestion-Fiscal-Informa'!$AD$59="Leve"),CONCATENATE("R9C",'Riesgos Gestion-Fiscal-Informa'!$R$59),"")</f>
        <v/>
      </c>
      <c r="K82" s="154" t="str">
        <f>IF(AND('Riesgos Gestion-Fiscal-Informa'!$AB$60="Alta",'Riesgos Gestion-Fiscal-Informa'!$AD$60="Leve"),CONCATENATE("R9C",'Riesgos Gestion-Fiscal-Informa'!$R$60),"")</f>
        <v/>
      </c>
      <c r="L82" s="154" t="str">
        <f>IF(AND('Riesgos Gestion-Fiscal-Informa'!$AB$61="Alta",'Riesgos Gestion-Fiscal-Informa'!$AD$61="Leve"),CONCATENATE("R9C",'Riesgos Gestion-Fiscal-Informa'!$R$61),"")</f>
        <v/>
      </c>
      <c r="M82" s="154" t="str">
        <f>IF(AND('Riesgos Gestion-Fiscal-Informa'!$AB$62="Alta",'Riesgos Gestion-Fiscal-Informa'!$AD$62="Leve"),CONCATENATE("R9C",'Riesgos Gestion-Fiscal-Informa'!$R$62),"")</f>
        <v/>
      </c>
      <c r="N82" s="154" t="str">
        <f>IF(AND('Riesgos Gestion-Fiscal-Informa'!$AB$63="Alta",'Riesgos Gestion-Fiscal-Informa'!$AD$63="Leve"),CONCATENATE("R9C",'Riesgos Gestion-Fiscal-Informa'!$R$63),"")</f>
        <v/>
      </c>
      <c r="O82" s="155" t="str">
        <f>IF(AND('Riesgos Gestion-Fiscal-Informa'!$AB$64="Alta",'Riesgos Gestion-Fiscal-Informa'!$AD$64="Leve"),CONCATENATE("R9C",'Riesgos Gestion-Fiscal-Informa'!$R$64),"")</f>
        <v/>
      </c>
      <c r="P82" s="153" t="str">
        <f>IF(AND('Riesgos Gestion-Fiscal-Informa'!$AB$59="Alta",'Riesgos Gestion-Fiscal-Informa'!$AD$59="Menor"),CONCATENATE("R9C",'Riesgos Gestion-Fiscal-Informa'!$R$59),"")</f>
        <v/>
      </c>
      <c r="Q82" s="154" t="str">
        <f>IF(AND('Riesgos Gestion-Fiscal-Informa'!$AB$60="Alta",'Riesgos Gestion-Fiscal-Informa'!$AD$60="Menor"),CONCATENATE("R9C",'Riesgos Gestion-Fiscal-Informa'!$R$60),"")</f>
        <v/>
      </c>
      <c r="R82" s="154" t="str">
        <f>IF(AND('Riesgos Gestion-Fiscal-Informa'!$AB$61="Alta",'Riesgos Gestion-Fiscal-Informa'!$AD$61="Menor"),CONCATENATE("R9C",'Riesgos Gestion-Fiscal-Informa'!$R$61),"")</f>
        <v/>
      </c>
      <c r="S82" s="154" t="str">
        <f>IF(AND('Riesgos Gestion-Fiscal-Informa'!$AB$62="Alta",'Riesgos Gestion-Fiscal-Informa'!$AD$62="Menor"),CONCATENATE("R9C",'Riesgos Gestion-Fiscal-Informa'!$R$62),"")</f>
        <v/>
      </c>
      <c r="T82" s="154" t="str">
        <f>IF(AND('Riesgos Gestion-Fiscal-Informa'!$AB$63="Alta",'Riesgos Gestion-Fiscal-Informa'!$AD$63="Menor"),CONCATENATE("R9C",'Riesgos Gestion-Fiscal-Informa'!$R$63),"")</f>
        <v/>
      </c>
      <c r="U82" s="155" t="str">
        <f>IF(AND('Riesgos Gestion-Fiscal-Informa'!$AB$64="Alta",'Riesgos Gestion-Fiscal-Informa'!$AD$64="Menor"),CONCATENATE("R9C",'Riesgos Gestion-Fiscal-Informa'!$R$64),"")</f>
        <v/>
      </c>
      <c r="V82" s="138" t="str">
        <f>IF(AND('Riesgos Gestion-Fiscal-Informa'!$AB$59="Alta",'Riesgos Gestion-Fiscal-Informa'!$AD$59="Moderado"),CONCATENATE("R9C",'Riesgos Gestion-Fiscal-Informa'!$R$59),"")</f>
        <v/>
      </c>
      <c r="W82" s="139" t="str">
        <f>IF(AND('Riesgos Gestion-Fiscal-Informa'!$AB$60="Alta",'Riesgos Gestion-Fiscal-Informa'!$AD$60="Moderado"),CONCATENATE("R9C",'Riesgos Gestion-Fiscal-Informa'!$R$60),"")</f>
        <v/>
      </c>
      <c r="X82" s="139" t="str">
        <f>IF(AND('Riesgos Gestion-Fiscal-Informa'!$AB$61="Alta",'Riesgos Gestion-Fiscal-Informa'!$AD$61="Moderado"),CONCATENATE("R9C",'Riesgos Gestion-Fiscal-Informa'!$R$61),"")</f>
        <v/>
      </c>
      <c r="Y82" s="139" t="str">
        <f>IF(AND('Riesgos Gestion-Fiscal-Informa'!$AB$62="Alta",'Riesgos Gestion-Fiscal-Informa'!$AD$62="Moderado"),CONCATENATE("R9C",'Riesgos Gestion-Fiscal-Informa'!$R$62),"")</f>
        <v/>
      </c>
      <c r="Z82" s="139" t="str">
        <f>IF(AND('Riesgos Gestion-Fiscal-Informa'!$AB$63="Alta",'Riesgos Gestion-Fiscal-Informa'!$AD$63="Moderado"),CONCATENATE("R9C",'Riesgos Gestion-Fiscal-Informa'!$R$63),"")</f>
        <v/>
      </c>
      <c r="AA82" s="140" t="str">
        <f>IF(AND('Riesgos Gestion-Fiscal-Informa'!$AB$64="Alta",'Riesgos Gestion-Fiscal-Informa'!$AD$64="Moderado"),CONCATENATE("R9C",'Riesgos Gestion-Fiscal-Informa'!$R$64),"")</f>
        <v/>
      </c>
      <c r="AB82" s="138" t="str">
        <f>IF(AND('Riesgos Gestion-Fiscal-Informa'!$AB$59="Alta",'Riesgos Gestion-Fiscal-Informa'!$AD$59="Mayor"),CONCATENATE("R9C",'Riesgos Gestion-Fiscal-Informa'!$R$59),"")</f>
        <v/>
      </c>
      <c r="AC82" s="139" t="str">
        <f>IF(AND('Riesgos Gestion-Fiscal-Informa'!$AB$60="Alta",'Riesgos Gestion-Fiscal-Informa'!$AD$60="Mayor"),CONCATENATE("R9C",'Riesgos Gestion-Fiscal-Informa'!$R$60),"")</f>
        <v/>
      </c>
      <c r="AD82" s="139" t="str">
        <f>IF(AND('Riesgos Gestion-Fiscal-Informa'!$AB$61="Alta",'Riesgos Gestion-Fiscal-Informa'!$AD$61="Mayor"),CONCATENATE("R9C",'Riesgos Gestion-Fiscal-Informa'!$R$61),"")</f>
        <v/>
      </c>
      <c r="AE82" s="139" t="str">
        <f>IF(AND('Riesgos Gestion-Fiscal-Informa'!$AB$62="Alta",'Riesgos Gestion-Fiscal-Informa'!$AD$62="Mayor"),CONCATENATE("R9C",'Riesgos Gestion-Fiscal-Informa'!$R$62),"")</f>
        <v/>
      </c>
      <c r="AF82" s="139" t="str">
        <f>IF(AND('Riesgos Gestion-Fiscal-Informa'!$AB$63="Alta",'Riesgos Gestion-Fiscal-Informa'!$AD$63="Mayor"),CONCATENATE("R9C",'Riesgos Gestion-Fiscal-Informa'!$R$63),"")</f>
        <v/>
      </c>
      <c r="AG82" s="140" t="str">
        <f>IF(AND('Riesgos Gestion-Fiscal-Informa'!$AB$64="Alta",'Riesgos Gestion-Fiscal-Informa'!$AD$64="Mayor"),CONCATENATE("R9C",'Riesgos Gestion-Fiscal-Informa'!$R$64),"")</f>
        <v/>
      </c>
      <c r="AH82" s="141" t="str">
        <f>IF(AND('Riesgos Gestion-Fiscal-Informa'!$AB$59="Alta",'Riesgos Gestion-Fiscal-Informa'!$AD$59="Catastrófico"),CONCATENATE("R9C",'Riesgos Gestion-Fiscal-Informa'!$R$59),"")</f>
        <v/>
      </c>
      <c r="AI82" s="142" t="str">
        <f>IF(AND('Riesgos Gestion-Fiscal-Informa'!$AB$60="Alta",'Riesgos Gestion-Fiscal-Informa'!$AD$60="Catastrófico"),CONCATENATE("R9C",'Riesgos Gestion-Fiscal-Informa'!$R$60),"")</f>
        <v/>
      </c>
      <c r="AJ82" s="142" t="str">
        <f>IF(AND('Riesgos Gestion-Fiscal-Informa'!$AB$61="Alta",'Riesgos Gestion-Fiscal-Informa'!$AD$61="Catastrófico"),CONCATENATE("R9C",'Riesgos Gestion-Fiscal-Informa'!$R$61),"")</f>
        <v/>
      </c>
      <c r="AK82" s="142" t="str">
        <f>IF(AND('Riesgos Gestion-Fiscal-Informa'!$AB$62="Alta",'Riesgos Gestion-Fiscal-Informa'!$AD$62="Catastrófico"),CONCATENATE("R9C",'Riesgos Gestion-Fiscal-Informa'!$R$62),"")</f>
        <v/>
      </c>
      <c r="AL82" s="142" t="str">
        <f>IF(AND('Riesgos Gestion-Fiscal-Informa'!$AB$63="Alta",'Riesgos Gestion-Fiscal-Informa'!$AD$63="Catastrófico"),CONCATENATE("R9C",'Riesgos Gestion-Fiscal-Informa'!$R$63),"")</f>
        <v/>
      </c>
      <c r="AM82" s="143" t="str">
        <f>IF(AND('Riesgos Gestion-Fiscal-Informa'!$AB$64="Alta",'Riesgos Gestion-Fiscal-Informa'!$AD$64="Catastrófico"),CONCATENATE("R9C",'Riesgos Gestion-Fiscal-Informa'!$R$64),"")</f>
        <v/>
      </c>
      <c r="AN82" s="12"/>
      <c r="AO82" s="553"/>
      <c r="AP82" s="346"/>
      <c r="AQ82" s="346"/>
      <c r="AR82" s="346"/>
      <c r="AS82" s="346"/>
      <c r="AT82" s="554"/>
    </row>
    <row r="83" spans="2:46" ht="15.75" customHeight="1">
      <c r="B83" s="564"/>
      <c r="C83" s="346"/>
      <c r="D83" s="393"/>
      <c r="E83" s="542"/>
      <c r="F83" s="543"/>
      <c r="G83" s="543"/>
      <c r="H83" s="543"/>
      <c r="I83" s="543"/>
      <c r="J83" s="156" t="str">
        <f>IF(AND('Riesgos Gestion-Fiscal-Informa'!$AB$65="Alta",'Riesgos Gestion-Fiscal-Informa'!$AD$65="Leve"),CONCATENATE("R10C",'Riesgos Gestion-Fiscal-Informa'!$R$65),"")</f>
        <v/>
      </c>
      <c r="K83" s="157" t="str">
        <f>IF(AND('Riesgos Gestion-Fiscal-Informa'!$AB$66="Alta",'Riesgos Gestion-Fiscal-Informa'!$AD$66="Leve"),CONCATENATE("R10C",'Riesgos Gestion-Fiscal-Informa'!$R$66),"")</f>
        <v/>
      </c>
      <c r="L83" s="157" t="str">
        <f>IF(AND('Riesgos Gestion-Fiscal-Informa'!$AB$67="Alta",'Riesgos Gestion-Fiscal-Informa'!$AD$67="Leve"),CONCATENATE("R10C",'Riesgos Gestion-Fiscal-Informa'!$R$67),"")</f>
        <v/>
      </c>
      <c r="M83" s="157" t="str">
        <f>IF(AND('Riesgos Gestion-Fiscal-Informa'!$AB$68="Alta",'Riesgos Gestion-Fiscal-Informa'!$AD$68="Leve"),CONCATENATE("R10C",'Riesgos Gestion-Fiscal-Informa'!$R$68),"")</f>
        <v/>
      </c>
      <c r="N83" s="157" t="str">
        <f>IF(AND('Riesgos Gestion-Fiscal-Informa'!$AB$69="Alta",'Riesgos Gestion-Fiscal-Informa'!$AD$69="Leve"),CONCATENATE("R10C",'Riesgos Gestion-Fiscal-Informa'!$R$69),"")</f>
        <v/>
      </c>
      <c r="O83" s="158" t="str">
        <f>IF(AND('Riesgos Gestion-Fiscal-Informa'!$AB$70="Alta",'Riesgos Gestion-Fiscal-Informa'!$AD$70="Leve"),CONCATENATE("R10C",'Riesgos Gestion-Fiscal-Informa'!$R$70),"")</f>
        <v/>
      </c>
      <c r="P83" s="156" t="str">
        <f>IF(AND('Riesgos Gestion-Fiscal-Informa'!$AB$65="Alta",'Riesgos Gestion-Fiscal-Informa'!$AD$65="Menor"),CONCATENATE("R10C",'Riesgos Gestion-Fiscal-Informa'!$R$65),"")</f>
        <v/>
      </c>
      <c r="Q83" s="157" t="str">
        <f>IF(AND('Riesgos Gestion-Fiscal-Informa'!$AB$66="Alta",'Riesgos Gestion-Fiscal-Informa'!$AD$66="Menor"),CONCATENATE("R10C",'Riesgos Gestion-Fiscal-Informa'!$R$66),"")</f>
        <v/>
      </c>
      <c r="R83" s="157" t="str">
        <f>IF(AND('Riesgos Gestion-Fiscal-Informa'!$AB$67="Alta",'Riesgos Gestion-Fiscal-Informa'!$AD$67="Menor"),CONCATENATE("R10C",'Riesgos Gestion-Fiscal-Informa'!$R$67),"")</f>
        <v/>
      </c>
      <c r="S83" s="157" t="str">
        <f>IF(AND('Riesgos Gestion-Fiscal-Informa'!$AB$68="Alta",'Riesgos Gestion-Fiscal-Informa'!$AD$68="Menor"),CONCATENATE("R10C",'Riesgos Gestion-Fiscal-Informa'!$R$68),"")</f>
        <v/>
      </c>
      <c r="T83" s="157" t="str">
        <f>IF(AND('Riesgos Gestion-Fiscal-Informa'!$AB$69="Alta",'Riesgos Gestion-Fiscal-Informa'!$AD$69="Menor"),CONCATENATE("R10C",'Riesgos Gestion-Fiscal-Informa'!$R$69),"")</f>
        <v/>
      </c>
      <c r="U83" s="158" t="str">
        <f>IF(AND('Riesgos Gestion-Fiscal-Informa'!$AB$70="Alta",'Riesgos Gestion-Fiscal-Informa'!$AD$70="Menor"),CONCATENATE("R10C",'Riesgos Gestion-Fiscal-Informa'!$R$70),"")</f>
        <v/>
      </c>
      <c r="V83" s="144" t="str">
        <f>IF(AND('Riesgos Gestion-Fiscal-Informa'!$AB$65="Alta",'Riesgos Gestion-Fiscal-Informa'!$AD$65="Moderado"),CONCATENATE("R10C",'Riesgos Gestion-Fiscal-Informa'!$R$65),"")</f>
        <v/>
      </c>
      <c r="W83" s="145" t="str">
        <f>IF(AND('Riesgos Gestion-Fiscal-Informa'!$AB$66="Alta",'Riesgos Gestion-Fiscal-Informa'!$AD$66="Moderado"),CONCATENATE("R10C",'Riesgos Gestion-Fiscal-Informa'!$R$66),"")</f>
        <v/>
      </c>
      <c r="X83" s="145" t="str">
        <f>IF(AND('Riesgos Gestion-Fiscal-Informa'!$AB$67="Alta",'Riesgos Gestion-Fiscal-Informa'!$AD$67="Moderado"),CONCATENATE("R10C",'Riesgos Gestion-Fiscal-Informa'!$R$67),"")</f>
        <v/>
      </c>
      <c r="Y83" s="145" t="str">
        <f>IF(AND('Riesgos Gestion-Fiscal-Informa'!$AB$68="Alta",'Riesgos Gestion-Fiscal-Informa'!$AD$68="Moderado"),CONCATENATE("R10C",'Riesgos Gestion-Fiscal-Informa'!$R$68),"")</f>
        <v/>
      </c>
      <c r="Z83" s="145" t="str">
        <f>IF(AND('Riesgos Gestion-Fiscal-Informa'!$AB$69="Alta",'Riesgos Gestion-Fiscal-Informa'!$AD$69="Moderado"),CONCATENATE("R10C",'Riesgos Gestion-Fiscal-Informa'!$R$69),"")</f>
        <v/>
      </c>
      <c r="AA83" s="146" t="str">
        <f>IF(AND('Riesgos Gestion-Fiscal-Informa'!$AB$70="Alta",'Riesgos Gestion-Fiscal-Informa'!$AD$70="Moderado"),CONCATENATE("R10C",'Riesgos Gestion-Fiscal-Informa'!$R$70),"")</f>
        <v/>
      </c>
      <c r="AB83" s="144" t="str">
        <f>IF(AND('Riesgos Gestion-Fiscal-Informa'!$AB$65="Alta",'Riesgos Gestion-Fiscal-Informa'!$AD$65="Mayor"),CONCATENATE("R10C",'Riesgos Gestion-Fiscal-Informa'!$R$65),"")</f>
        <v/>
      </c>
      <c r="AC83" s="145" t="str">
        <f>IF(AND('Riesgos Gestion-Fiscal-Informa'!$AB$66="Alta",'Riesgos Gestion-Fiscal-Informa'!$AD$66="Mayor"),CONCATENATE("R10C",'Riesgos Gestion-Fiscal-Informa'!$R$66),"")</f>
        <v/>
      </c>
      <c r="AD83" s="145" t="str">
        <f>IF(AND('Riesgos Gestion-Fiscal-Informa'!$AB$67="Alta",'Riesgos Gestion-Fiscal-Informa'!$AD$67="Mayor"),CONCATENATE("R10C",'Riesgos Gestion-Fiscal-Informa'!$R$67),"")</f>
        <v/>
      </c>
      <c r="AE83" s="145" t="str">
        <f>IF(AND('Riesgos Gestion-Fiscal-Informa'!$AB$68="Alta",'Riesgos Gestion-Fiscal-Informa'!$AD$68="Mayor"),CONCATENATE("R10C",'Riesgos Gestion-Fiscal-Informa'!$R$68),"")</f>
        <v/>
      </c>
      <c r="AF83" s="145" t="str">
        <f>IF(AND('Riesgos Gestion-Fiscal-Informa'!$AB$69="Alta",'Riesgos Gestion-Fiscal-Informa'!$AD$69="Mayor"),CONCATENATE("R10C",'Riesgos Gestion-Fiscal-Informa'!$R$69),"")</f>
        <v/>
      </c>
      <c r="AG83" s="146" t="str">
        <f>IF(AND('Riesgos Gestion-Fiscal-Informa'!$AB$70="Alta",'Riesgos Gestion-Fiscal-Informa'!$AD$70="Mayor"),CONCATENATE("R10C",'Riesgos Gestion-Fiscal-Informa'!$R$70),"")</f>
        <v/>
      </c>
      <c r="AH83" s="147" t="str">
        <f>IF(AND('Riesgos Gestion-Fiscal-Informa'!$AB$65="Alta",'Riesgos Gestion-Fiscal-Informa'!$AD$65="Catastrófico"),CONCATENATE("R10C",'Riesgos Gestion-Fiscal-Informa'!$R$65),"")</f>
        <v/>
      </c>
      <c r="AI83" s="148" t="str">
        <f>IF(AND('Riesgos Gestion-Fiscal-Informa'!$AB$66="Alta",'Riesgos Gestion-Fiscal-Informa'!$AD$66="Catastrófico"),CONCATENATE("R10C",'Riesgos Gestion-Fiscal-Informa'!$R$66),"")</f>
        <v/>
      </c>
      <c r="AJ83" s="148" t="str">
        <f>IF(AND('Riesgos Gestion-Fiscal-Informa'!$AB$67="Alta",'Riesgos Gestion-Fiscal-Informa'!$AD$67="Catastrófico"),CONCATENATE("R10C",'Riesgos Gestion-Fiscal-Informa'!$R$67),"")</f>
        <v/>
      </c>
      <c r="AK83" s="148" t="str">
        <f>IF(AND('Riesgos Gestion-Fiscal-Informa'!$AB$68="Alta",'Riesgos Gestion-Fiscal-Informa'!$AD$68="Catastrófico"),CONCATENATE("R10C",'Riesgos Gestion-Fiscal-Informa'!$R$68),"")</f>
        <v/>
      </c>
      <c r="AL83" s="148" t="str">
        <f>IF(AND('Riesgos Gestion-Fiscal-Informa'!$AB$69="Alta",'Riesgos Gestion-Fiscal-Informa'!$AD$69="Catastrófico"),CONCATENATE("R10C",'Riesgos Gestion-Fiscal-Informa'!$R$69),"")</f>
        <v/>
      </c>
      <c r="AM83" s="149" t="str">
        <f>IF(AND('Riesgos Gestion-Fiscal-Informa'!$AB$70="Alta",'Riesgos Gestion-Fiscal-Informa'!$AD$70="Catastrófico"),CONCATENATE("R10C",'Riesgos Gestion-Fiscal-Informa'!$R$70),"")</f>
        <v/>
      </c>
      <c r="AN83" s="12"/>
      <c r="AO83" s="555"/>
      <c r="AP83" s="556"/>
      <c r="AQ83" s="556"/>
      <c r="AR83" s="556"/>
      <c r="AS83" s="556"/>
      <c r="AT83" s="557"/>
    </row>
    <row r="84" spans="2:46" ht="15.75" customHeight="1">
      <c r="B84" s="564"/>
      <c r="C84" s="346"/>
      <c r="D84" s="393"/>
      <c r="E84" s="548" t="s">
        <v>885</v>
      </c>
      <c r="F84" s="541"/>
      <c r="G84" s="541"/>
      <c r="H84" s="541"/>
      <c r="I84" s="532"/>
      <c r="J84" s="150" t="str">
        <f ca="1">IF(AND('Riesgos Gestion-Fiscal-Informa'!$AB$11="Media",'Riesgos Gestion-Fiscal-Informa'!$AD$11="Leve"),CONCATENATE("R1C",'Riesgos Gestion-Fiscal-Informa'!$R$11),"")</f>
        <v/>
      </c>
      <c r="K84" s="151" t="str">
        <f ca="1">IF(AND('Riesgos Gestion-Fiscal-Informa'!$AB$12="Media",'Riesgos Gestion-Fiscal-Informa'!$AD$12="Leve"),CONCATENATE("R1C",'Riesgos Gestion-Fiscal-Informa'!$R$12),"")</f>
        <v/>
      </c>
      <c r="L84" s="151" t="str">
        <f>IF(AND('Riesgos Gestion-Fiscal-Informa'!$AB$13="Media",'Riesgos Gestion-Fiscal-Informa'!$AD$13="Leve"),CONCATENATE("R1C",'Riesgos Gestion-Fiscal-Informa'!$R$13),"")</f>
        <v/>
      </c>
      <c r="M84" s="151" t="str">
        <f>IF(AND('Riesgos Gestion-Fiscal-Informa'!$AB$14="Media",'Riesgos Gestion-Fiscal-Informa'!$AD$14="Leve"),CONCATENATE("R1C",'Riesgos Gestion-Fiscal-Informa'!$R$14),"")</f>
        <v/>
      </c>
      <c r="N84" s="151" t="str">
        <f>IF(AND('Riesgos Gestion-Fiscal-Informa'!$AB$15="Media",'Riesgos Gestion-Fiscal-Informa'!$AD$15="Leve"),CONCATENATE("R1C",'Riesgos Gestion-Fiscal-Informa'!$R$15),"")</f>
        <v/>
      </c>
      <c r="O84" s="152" t="str">
        <f>IF(AND('Riesgos Gestion-Fiscal-Informa'!$AB$16="Media",'Riesgos Gestion-Fiscal-Informa'!$AD$16="Leve"),CONCATENATE("R1C",'Riesgos Gestion-Fiscal-Informa'!$R$16),"")</f>
        <v/>
      </c>
      <c r="P84" s="150" t="str">
        <f ca="1">IF(AND('Riesgos Gestion-Fiscal-Informa'!$AB$11="Media",'Riesgos Gestion-Fiscal-Informa'!$AD$11="Menor"),CONCATENATE("R1C",'Riesgos Gestion-Fiscal-Informa'!$R$11),"")</f>
        <v/>
      </c>
      <c r="Q84" s="151" t="str">
        <f ca="1">IF(AND('Riesgos Gestion-Fiscal-Informa'!$AB$12="Media",'Riesgos Gestion-Fiscal-Informa'!$AD$12="Menor"),CONCATENATE("R1C",'Riesgos Gestion-Fiscal-Informa'!$R$12),"")</f>
        <v/>
      </c>
      <c r="R84" s="151" t="str">
        <f>IF(AND('Riesgos Gestion-Fiscal-Informa'!$AB$13="Media",'Riesgos Gestion-Fiscal-Informa'!$AD$13="Menor"),CONCATENATE("R1C",'Riesgos Gestion-Fiscal-Informa'!$R$13),"")</f>
        <v/>
      </c>
      <c r="S84" s="151" t="str">
        <f>IF(AND('Riesgos Gestion-Fiscal-Informa'!$AB$14="Media",'Riesgos Gestion-Fiscal-Informa'!$AD$14="Menor"),CONCATENATE("R1C",'Riesgos Gestion-Fiscal-Informa'!$R$14),"")</f>
        <v/>
      </c>
      <c r="T84" s="151" t="str">
        <f>IF(AND('Riesgos Gestion-Fiscal-Informa'!$AB$15="Media",'Riesgos Gestion-Fiscal-Informa'!$AD$15="Menor"),CONCATENATE("R1C",'Riesgos Gestion-Fiscal-Informa'!$R$15),"")</f>
        <v/>
      </c>
      <c r="U84" s="152" t="str">
        <f>IF(AND('Riesgos Gestion-Fiscal-Informa'!$AB$16="Media",'Riesgos Gestion-Fiscal-Informa'!$AD$16="Menor"),CONCATENATE("R1C",'Riesgos Gestion-Fiscal-Informa'!$R$16),"")</f>
        <v/>
      </c>
      <c r="V84" s="150" t="str">
        <f ca="1">IF(AND('Riesgos Gestion-Fiscal-Informa'!$AB$11="Media",'Riesgos Gestion-Fiscal-Informa'!$AD$11="Moderado"),CONCATENATE("R1C",'Riesgos Gestion-Fiscal-Informa'!$R$11),"")</f>
        <v/>
      </c>
      <c r="W84" s="151" t="str">
        <f ca="1">IF(AND('Riesgos Gestion-Fiscal-Informa'!$AB$12="Media",'Riesgos Gestion-Fiscal-Informa'!$AD$12="Moderado"),CONCATENATE("R1C",'Riesgos Gestion-Fiscal-Informa'!$R$12),"")</f>
        <v/>
      </c>
      <c r="X84" s="151" t="str">
        <f>IF(AND('Riesgos Gestion-Fiscal-Informa'!$AB$13="Media",'Riesgos Gestion-Fiscal-Informa'!$AD$13="Moderado"),CONCATENATE("R1C",'Riesgos Gestion-Fiscal-Informa'!$R$13),"")</f>
        <v/>
      </c>
      <c r="Y84" s="151" t="str">
        <f>IF(AND('Riesgos Gestion-Fiscal-Informa'!$AB$14="Media",'Riesgos Gestion-Fiscal-Informa'!$AD$14="Moderado"),CONCATENATE("R1C",'Riesgos Gestion-Fiscal-Informa'!$R$14),"")</f>
        <v/>
      </c>
      <c r="Z84" s="151" t="str">
        <f>IF(AND('Riesgos Gestion-Fiscal-Informa'!$AB$15="Media",'Riesgos Gestion-Fiscal-Informa'!$AD$15="Moderado"),CONCATENATE("R1C",'Riesgos Gestion-Fiscal-Informa'!$R$15),"")</f>
        <v/>
      </c>
      <c r="AA84" s="152" t="str">
        <f>IF(AND('Riesgos Gestion-Fiscal-Informa'!$AB$16="Media",'Riesgos Gestion-Fiscal-Informa'!$AD$16="Moderado"),CONCATENATE("R1C",'Riesgos Gestion-Fiscal-Informa'!$R$16),"")</f>
        <v/>
      </c>
      <c r="AB84" s="132" t="str">
        <f ca="1">IF(AND('Riesgos Gestion-Fiscal-Informa'!$AB$11="Media",'Riesgos Gestion-Fiscal-Informa'!$AD$11="Mayor"),CONCATENATE("R1C",'Riesgos Gestion-Fiscal-Informa'!$R$11),"")</f>
        <v/>
      </c>
      <c r="AC84" s="133" t="str">
        <f ca="1">IF(AND('Riesgos Gestion-Fiscal-Informa'!$AB$12="Media",'Riesgos Gestion-Fiscal-Informa'!$AD$12="Mayor"),CONCATENATE("R1C",'Riesgos Gestion-Fiscal-Informa'!$R$12),"")</f>
        <v/>
      </c>
      <c r="AD84" s="133" t="str">
        <f>IF(AND('Riesgos Gestion-Fiscal-Informa'!$AB$13="Media",'Riesgos Gestion-Fiscal-Informa'!$AD$13="Mayor"),CONCATENATE("R1C",'Riesgos Gestion-Fiscal-Informa'!$R$13),"")</f>
        <v/>
      </c>
      <c r="AE84" s="133" t="str">
        <f>IF(AND('Riesgos Gestion-Fiscal-Informa'!$AB$14="Media",'Riesgos Gestion-Fiscal-Informa'!$AD$14="Mayor"),CONCATENATE("R1C",'Riesgos Gestion-Fiscal-Informa'!$R$14),"")</f>
        <v/>
      </c>
      <c r="AF84" s="133" t="str">
        <f>IF(AND('Riesgos Gestion-Fiscal-Informa'!$AB$15="Media",'Riesgos Gestion-Fiscal-Informa'!$AD$15="Mayor"),CONCATENATE("R1C",'Riesgos Gestion-Fiscal-Informa'!$R$15),"")</f>
        <v/>
      </c>
      <c r="AG84" s="134" t="str">
        <f>IF(AND('Riesgos Gestion-Fiscal-Informa'!$AB$16="Media",'Riesgos Gestion-Fiscal-Informa'!$AD$16="Mayor"),CONCATENATE("R1C",'Riesgos Gestion-Fiscal-Informa'!$R$16),"")</f>
        <v/>
      </c>
      <c r="AH84" s="135" t="str">
        <f ca="1">IF(AND('Riesgos Gestion-Fiscal-Informa'!$AB$11="Media",'Riesgos Gestion-Fiscal-Informa'!$AD$11="Catastrófico"),CONCATENATE("R1C",'Riesgos Gestion-Fiscal-Informa'!$R$11),"")</f>
        <v/>
      </c>
      <c r="AI84" s="136" t="str">
        <f ca="1">IF(AND('Riesgos Gestion-Fiscal-Informa'!$AB$12="Media",'Riesgos Gestion-Fiscal-Informa'!$AD$12="Catastrófico"),CONCATENATE("R1C",'Riesgos Gestion-Fiscal-Informa'!$R$12),"")</f>
        <v/>
      </c>
      <c r="AJ84" s="136" t="str">
        <f>IF(AND('Riesgos Gestion-Fiscal-Informa'!$AB$13="Media",'Riesgos Gestion-Fiscal-Informa'!$AD$13="Catastrófico"),CONCATENATE("R1C",'Riesgos Gestion-Fiscal-Informa'!$R$13),"")</f>
        <v/>
      </c>
      <c r="AK84" s="136" t="str">
        <f>IF(AND('Riesgos Gestion-Fiscal-Informa'!$AB$14="Media",'Riesgos Gestion-Fiscal-Informa'!$AD$14="Catastrófico"),CONCATENATE("R1C",'Riesgos Gestion-Fiscal-Informa'!$R$14),"")</f>
        <v/>
      </c>
      <c r="AL84" s="136" t="str">
        <f>IF(AND('Riesgos Gestion-Fiscal-Informa'!$AB$15="Media",'Riesgos Gestion-Fiscal-Informa'!$AD$15="Catastrófico"),CONCATENATE("R1C",'Riesgos Gestion-Fiscal-Informa'!$R$15),"")</f>
        <v/>
      </c>
      <c r="AM84" s="137" t="str">
        <f>IF(AND('Riesgos Gestion-Fiscal-Informa'!$AB$16="Media",'Riesgos Gestion-Fiscal-Informa'!$AD$16="Catastrófico"),CONCATENATE("R1C",'Riesgos Gestion-Fiscal-Informa'!$R$16),"")</f>
        <v/>
      </c>
      <c r="AN84" s="12"/>
      <c r="AO84" s="559" t="s">
        <v>90</v>
      </c>
      <c r="AP84" s="551"/>
      <c r="AQ84" s="551"/>
      <c r="AR84" s="551"/>
      <c r="AS84" s="551"/>
      <c r="AT84" s="552"/>
    </row>
    <row r="85" spans="2:46" ht="15.75" customHeight="1">
      <c r="B85" s="564"/>
      <c r="C85" s="346"/>
      <c r="D85" s="393"/>
      <c r="E85" s="404"/>
      <c r="F85" s="346"/>
      <c r="G85" s="346"/>
      <c r="H85" s="346"/>
      <c r="I85" s="393"/>
      <c r="J85" s="153" t="str">
        <f ca="1">IF(AND('Riesgos Gestion-Fiscal-Informa'!$AB$17="Media",'Riesgos Gestion-Fiscal-Informa'!$AD$17="Leve"),CONCATENATE("R2C",'Riesgos Gestion-Fiscal-Informa'!$R$17),"")</f>
        <v/>
      </c>
      <c r="K85" s="154" t="str">
        <f>IF(AND('Riesgos Gestion-Fiscal-Informa'!$AB$18="Media",'Riesgos Gestion-Fiscal-Informa'!$AD$18="Leve"),CONCATENATE("R2C",'Riesgos Gestion-Fiscal-Informa'!$R$18),"")</f>
        <v/>
      </c>
      <c r="L85" s="154" t="str">
        <f>IF(AND('Riesgos Gestion-Fiscal-Informa'!$AB$19="Media",'Riesgos Gestion-Fiscal-Informa'!$AD$19="Leve"),CONCATENATE("R2C",'Riesgos Gestion-Fiscal-Informa'!$R$19),"")</f>
        <v/>
      </c>
      <c r="M85" s="154" t="str">
        <f>IF(AND('Riesgos Gestion-Fiscal-Informa'!$AB$20="Media",'Riesgos Gestion-Fiscal-Informa'!$AD$20="Leve"),CONCATENATE("R2C",'Riesgos Gestion-Fiscal-Informa'!$R$20),"")</f>
        <v/>
      </c>
      <c r="N85" s="154" t="str">
        <f>IF(AND('Riesgos Gestion-Fiscal-Informa'!$AB$21="Media",'Riesgos Gestion-Fiscal-Informa'!$AD$21="Leve"),CONCATENATE("R2C",'Riesgos Gestion-Fiscal-Informa'!$R$21),"")</f>
        <v/>
      </c>
      <c r="O85" s="155" t="str">
        <f>IF(AND('Riesgos Gestion-Fiscal-Informa'!$AB$22="Media",'Riesgos Gestion-Fiscal-Informa'!$AD$22="Leve"),CONCATENATE("R2C",'Riesgos Gestion-Fiscal-Informa'!$R$22),"")</f>
        <v/>
      </c>
      <c r="P85" s="153" t="str">
        <f ca="1">IF(AND('Riesgos Gestion-Fiscal-Informa'!$AB$17="Media",'Riesgos Gestion-Fiscal-Informa'!$AD$17="Menor"),CONCATENATE("R2C",'Riesgos Gestion-Fiscal-Informa'!$R$17),"")</f>
        <v/>
      </c>
      <c r="Q85" s="154" t="str">
        <f>IF(AND('Riesgos Gestion-Fiscal-Informa'!$AB$18="Media",'Riesgos Gestion-Fiscal-Informa'!$AD$18="Menor"),CONCATENATE("R2C",'Riesgos Gestion-Fiscal-Informa'!$R$18),"")</f>
        <v/>
      </c>
      <c r="R85" s="154" t="str">
        <f>IF(AND('Riesgos Gestion-Fiscal-Informa'!$AB$19="Media",'Riesgos Gestion-Fiscal-Informa'!$AD$19="Menor"),CONCATENATE("R2C",'Riesgos Gestion-Fiscal-Informa'!$R$19),"")</f>
        <v/>
      </c>
      <c r="S85" s="154" t="str">
        <f>IF(AND('Riesgos Gestion-Fiscal-Informa'!$AB$20="Media",'Riesgos Gestion-Fiscal-Informa'!$AD$20="Menor"),CONCATENATE("R2C",'Riesgos Gestion-Fiscal-Informa'!$R$20),"")</f>
        <v/>
      </c>
      <c r="T85" s="154" t="str">
        <f>IF(AND('Riesgos Gestion-Fiscal-Informa'!$AB$21="Media",'Riesgos Gestion-Fiscal-Informa'!$AD$21="Menor"),CONCATENATE("R2C",'Riesgos Gestion-Fiscal-Informa'!$R$21),"")</f>
        <v/>
      </c>
      <c r="U85" s="155" t="str">
        <f>IF(AND('Riesgos Gestion-Fiscal-Informa'!$AB$22="Media",'Riesgos Gestion-Fiscal-Informa'!$AD$22="Menor"),CONCATENATE("R2C",'Riesgos Gestion-Fiscal-Informa'!$R$22),"")</f>
        <v/>
      </c>
      <c r="V85" s="153" t="str">
        <f ca="1">IF(AND('Riesgos Gestion-Fiscal-Informa'!$AB$17="Media",'Riesgos Gestion-Fiscal-Informa'!$AD$17="Moderado"),CONCATENATE("R2C",'Riesgos Gestion-Fiscal-Informa'!$R$17),"")</f>
        <v/>
      </c>
      <c r="W85" s="154" t="str">
        <f>IF(AND('Riesgos Gestion-Fiscal-Informa'!$AB$18="Media",'Riesgos Gestion-Fiscal-Informa'!$AD$18="Moderado"),CONCATENATE("R2C",'Riesgos Gestion-Fiscal-Informa'!$R$18),"")</f>
        <v/>
      </c>
      <c r="X85" s="154" t="str">
        <f>IF(AND('Riesgos Gestion-Fiscal-Informa'!$AB$19="Media",'Riesgos Gestion-Fiscal-Informa'!$AD$19="Moderado"),CONCATENATE("R2C",'Riesgos Gestion-Fiscal-Informa'!$R$19),"")</f>
        <v/>
      </c>
      <c r="Y85" s="154" t="str">
        <f>IF(AND('Riesgos Gestion-Fiscal-Informa'!$AB$20="Media",'Riesgos Gestion-Fiscal-Informa'!$AD$20="Moderado"),CONCATENATE("R2C",'Riesgos Gestion-Fiscal-Informa'!$R$20),"")</f>
        <v/>
      </c>
      <c r="Z85" s="154" t="str">
        <f>IF(AND('Riesgos Gestion-Fiscal-Informa'!$AB$21="Media",'Riesgos Gestion-Fiscal-Informa'!$AD$21="Moderado"),CONCATENATE("R2C",'Riesgos Gestion-Fiscal-Informa'!$R$21),"")</f>
        <v/>
      </c>
      <c r="AA85" s="155" t="str">
        <f>IF(AND('Riesgos Gestion-Fiscal-Informa'!$AB$22="Media",'Riesgos Gestion-Fiscal-Informa'!$AD$22="Moderado"),CONCATENATE("R2C",'Riesgos Gestion-Fiscal-Informa'!$R$22),"")</f>
        <v/>
      </c>
      <c r="AB85" s="138" t="str">
        <f ca="1">IF(AND('Riesgos Gestion-Fiscal-Informa'!$AB$17="Media",'Riesgos Gestion-Fiscal-Informa'!$AD$17="Mayor"),CONCATENATE("R2C",'Riesgos Gestion-Fiscal-Informa'!$R$17),"")</f>
        <v/>
      </c>
      <c r="AC85" s="139" t="str">
        <f>IF(AND('Riesgos Gestion-Fiscal-Informa'!$AB$18="Media",'Riesgos Gestion-Fiscal-Informa'!$AD$18="Mayor"),CONCATENATE("R2C",'Riesgos Gestion-Fiscal-Informa'!$R$18),"")</f>
        <v/>
      </c>
      <c r="AD85" s="139" t="str">
        <f>IF(AND('Riesgos Gestion-Fiscal-Informa'!$AB$19="Media",'Riesgos Gestion-Fiscal-Informa'!$AD$19="Mayor"),CONCATENATE("R2C",'Riesgos Gestion-Fiscal-Informa'!$R$19),"")</f>
        <v/>
      </c>
      <c r="AE85" s="139" t="str">
        <f>IF(AND('Riesgos Gestion-Fiscal-Informa'!$AB$20="Media",'Riesgos Gestion-Fiscal-Informa'!$AD$20="Mayor"),CONCATENATE("R2C",'Riesgos Gestion-Fiscal-Informa'!$R$20),"")</f>
        <v/>
      </c>
      <c r="AF85" s="139" t="str">
        <f>IF(AND('Riesgos Gestion-Fiscal-Informa'!$AB$21="Media",'Riesgos Gestion-Fiscal-Informa'!$AD$21="Mayor"),CONCATENATE("R2C",'Riesgos Gestion-Fiscal-Informa'!$R$21),"")</f>
        <v/>
      </c>
      <c r="AG85" s="140" t="str">
        <f>IF(AND('Riesgos Gestion-Fiscal-Informa'!$AB$22="Media",'Riesgos Gestion-Fiscal-Informa'!$AD$22="Mayor"),CONCATENATE("R2C",'Riesgos Gestion-Fiscal-Informa'!$R$22),"")</f>
        <v/>
      </c>
      <c r="AH85" s="141" t="str">
        <f ca="1">IF(AND('Riesgos Gestion-Fiscal-Informa'!$AB$17="Media",'Riesgos Gestion-Fiscal-Informa'!$AD$17="Catastrófico"),CONCATENATE("R2C",'Riesgos Gestion-Fiscal-Informa'!$R$17),"")</f>
        <v/>
      </c>
      <c r="AI85" s="142" t="str">
        <f>IF(AND('Riesgos Gestion-Fiscal-Informa'!$AB$18="Media",'Riesgos Gestion-Fiscal-Informa'!$AD$18="Catastrófico"),CONCATENATE("R2C",'Riesgos Gestion-Fiscal-Informa'!$R$18),"")</f>
        <v/>
      </c>
      <c r="AJ85" s="142" t="str">
        <f>IF(AND('Riesgos Gestion-Fiscal-Informa'!$AB$19="Media",'Riesgos Gestion-Fiscal-Informa'!$AD$19="Catastrófico"),CONCATENATE("R2C",'Riesgos Gestion-Fiscal-Informa'!$R$19),"")</f>
        <v/>
      </c>
      <c r="AK85" s="142" t="str">
        <f>IF(AND('Riesgos Gestion-Fiscal-Informa'!$AB$20="Media",'Riesgos Gestion-Fiscal-Informa'!$AD$20="Catastrófico"),CONCATENATE("R2C",'Riesgos Gestion-Fiscal-Informa'!$R$20),"")</f>
        <v/>
      </c>
      <c r="AL85" s="142" t="str">
        <f>IF(AND('Riesgos Gestion-Fiscal-Informa'!$AB$21="Media",'Riesgos Gestion-Fiscal-Informa'!$AD$21="Catastrófico"),CONCATENATE("R2C",'Riesgos Gestion-Fiscal-Informa'!$R$21),"")</f>
        <v/>
      </c>
      <c r="AM85" s="143" t="str">
        <f>IF(AND('Riesgos Gestion-Fiscal-Informa'!$AB$22="Media",'Riesgos Gestion-Fiscal-Informa'!$AD$22="Catastrófico"),CONCATENATE("R2C",'Riesgos Gestion-Fiscal-Informa'!$R$22),"")</f>
        <v/>
      </c>
      <c r="AN85" s="12"/>
      <c r="AO85" s="553"/>
      <c r="AP85" s="346"/>
      <c r="AQ85" s="346"/>
      <c r="AR85" s="346"/>
      <c r="AS85" s="346"/>
      <c r="AT85" s="554"/>
    </row>
    <row r="86" spans="2:46" ht="15.75" customHeight="1">
      <c r="B86" s="564"/>
      <c r="C86" s="346"/>
      <c r="D86" s="393"/>
      <c r="E86" s="404"/>
      <c r="F86" s="346"/>
      <c r="G86" s="346"/>
      <c r="H86" s="346"/>
      <c r="I86" s="393"/>
      <c r="J86" s="153" t="str">
        <f>IF(AND('Riesgos Gestion-Fiscal-Informa'!$AB$23="Media",'Riesgos Gestion-Fiscal-Informa'!$AD$23="Leve"),CONCATENATE("R3C",'Riesgos Gestion-Fiscal-Informa'!$R$23),"")</f>
        <v/>
      </c>
      <c r="K86" s="154" t="str">
        <f>IF(AND('Riesgos Gestion-Fiscal-Informa'!$AB$24="Media",'Riesgos Gestion-Fiscal-Informa'!$AD$24="Leve"),CONCATENATE("R3C",'Riesgos Gestion-Fiscal-Informa'!$R$24),"")</f>
        <v/>
      </c>
      <c r="L86" s="154" t="str">
        <f>IF(AND('Riesgos Gestion-Fiscal-Informa'!$AB$25="Media",'Riesgos Gestion-Fiscal-Informa'!$AD$25="Leve"),CONCATENATE("R3C",'Riesgos Gestion-Fiscal-Informa'!$R$25),"")</f>
        <v/>
      </c>
      <c r="M86" s="154" t="str">
        <f>IF(AND('Riesgos Gestion-Fiscal-Informa'!$AB$26="Media",'Riesgos Gestion-Fiscal-Informa'!$AD$26="Leve"),CONCATENATE("R3C",'Riesgos Gestion-Fiscal-Informa'!$R$26),"")</f>
        <v/>
      </c>
      <c r="N86" s="154" t="str">
        <f>IF(AND('Riesgos Gestion-Fiscal-Informa'!$AB$27="Media",'Riesgos Gestion-Fiscal-Informa'!$AD$27="Leve"),CONCATENATE("R3C",'Riesgos Gestion-Fiscal-Informa'!$R$27),"")</f>
        <v/>
      </c>
      <c r="O86" s="155" t="str">
        <f>IF(AND('Riesgos Gestion-Fiscal-Informa'!$AB$28="Media",'Riesgos Gestion-Fiscal-Informa'!$AD$28="Leve"),CONCATENATE("R3C",'Riesgos Gestion-Fiscal-Informa'!$R$28),"")</f>
        <v/>
      </c>
      <c r="P86" s="153" t="str">
        <f>IF(AND('Riesgos Gestion-Fiscal-Informa'!$AB$23="Media",'Riesgos Gestion-Fiscal-Informa'!$AD$23="Menor"),CONCATENATE("R3C",'Riesgos Gestion-Fiscal-Informa'!$R$23),"")</f>
        <v/>
      </c>
      <c r="Q86" s="154" t="str">
        <f>IF(AND('Riesgos Gestion-Fiscal-Informa'!$AB$24="Media",'Riesgos Gestion-Fiscal-Informa'!$AD$24="Menor"),CONCATENATE("R3C",'Riesgos Gestion-Fiscal-Informa'!$R$24),"")</f>
        <v/>
      </c>
      <c r="R86" s="154" t="str">
        <f>IF(AND('Riesgos Gestion-Fiscal-Informa'!$AB$25="Media",'Riesgos Gestion-Fiscal-Informa'!$AD$25="Menor"),CONCATENATE("R3C",'Riesgos Gestion-Fiscal-Informa'!$R$25),"")</f>
        <v/>
      </c>
      <c r="S86" s="154" t="str">
        <f>IF(AND('Riesgos Gestion-Fiscal-Informa'!$AB$26="Media",'Riesgos Gestion-Fiscal-Informa'!$AD$26="Menor"),CONCATENATE("R3C",'Riesgos Gestion-Fiscal-Informa'!$R$26),"")</f>
        <v/>
      </c>
      <c r="T86" s="154" t="str">
        <f>IF(AND('Riesgos Gestion-Fiscal-Informa'!$AB$27="Media",'Riesgos Gestion-Fiscal-Informa'!$AD$27="Menor"),CONCATENATE("R3C",'Riesgos Gestion-Fiscal-Informa'!$R$27),"")</f>
        <v/>
      </c>
      <c r="U86" s="155" t="str">
        <f>IF(AND('Riesgos Gestion-Fiscal-Informa'!$AB$28="Media",'Riesgos Gestion-Fiscal-Informa'!$AD$28="Menor"),CONCATENATE("R3C",'Riesgos Gestion-Fiscal-Informa'!$R$28),"")</f>
        <v/>
      </c>
      <c r="V86" s="153" t="str">
        <f>IF(AND('Riesgos Gestion-Fiscal-Informa'!$AB$23="Media",'Riesgos Gestion-Fiscal-Informa'!$AD$23="Moderado"),CONCATENATE("R3C",'Riesgos Gestion-Fiscal-Informa'!$R$23),"")</f>
        <v/>
      </c>
      <c r="W86" s="154" t="str">
        <f>IF(AND('Riesgos Gestion-Fiscal-Informa'!$AB$24="Media",'Riesgos Gestion-Fiscal-Informa'!$AD$24="Moderado"),CONCATENATE("R3C",'Riesgos Gestion-Fiscal-Informa'!$R$24),"")</f>
        <v/>
      </c>
      <c r="X86" s="154" t="str">
        <f>IF(AND('Riesgos Gestion-Fiscal-Informa'!$AB$25="Media",'Riesgos Gestion-Fiscal-Informa'!$AD$25="Moderado"),CONCATENATE("R3C",'Riesgos Gestion-Fiscal-Informa'!$R$25),"")</f>
        <v/>
      </c>
      <c r="Y86" s="154" t="str">
        <f>IF(AND('Riesgos Gestion-Fiscal-Informa'!$AB$26="Media",'Riesgos Gestion-Fiscal-Informa'!$AD$26="Moderado"),CONCATENATE("R3C",'Riesgos Gestion-Fiscal-Informa'!$R$26),"")</f>
        <v/>
      </c>
      <c r="Z86" s="154" t="str">
        <f>IF(AND('Riesgos Gestion-Fiscal-Informa'!$AB$27="Media",'Riesgos Gestion-Fiscal-Informa'!$AD$27="Moderado"),CONCATENATE("R3C",'Riesgos Gestion-Fiscal-Informa'!$R$27),"")</f>
        <v/>
      </c>
      <c r="AA86" s="155" t="str">
        <f>IF(AND('Riesgos Gestion-Fiscal-Informa'!$AB$28="Media",'Riesgos Gestion-Fiscal-Informa'!$AD$28="Moderado"),CONCATENATE("R3C",'Riesgos Gestion-Fiscal-Informa'!$R$28),"")</f>
        <v/>
      </c>
      <c r="AB86" s="138" t="str">
        <f>IF(AND('Riesgos Gestion-Fiscal-Informa'!$AB$23="Media",'Riesgos Gestion-Fiscal-Informa'!$AD$23="Mayor"),CONCATENATE("R3C",'Riesgos Gestion-Fiscal-Informa'!$R$23),"")</f>
        <v/>
      </c>
      <c r="AC86" s="139" t="str">
        <f>IF(AND('Riesgos Gestion-Fiscal-Informa'!$AB$24="Media",'Riesgos Gestion-Fiscal-Informa'!$AD$24="Mayor"),CONCATENATE("R3C",'Riesgos Gestion-Fiscal-Informa'!$R$24),"")</f>
        <v/>
      </c>
      <c r="AD86" s="139" t="str">
        <f>IF(AND('Riesgos Gestion-Fiscal-Informa'!$AB$25="Media",'Riesgos Gestion-Fiscal-Informa'!$AD$25="Mayor"),CONCATENATE("R3C",'Riesgos Gestion-Fiscal-Informa'!$R$25),"")</f>
        <v/>
      </c>
      <c r="AE86" s="139" t="str">
        <f>IF(AND('Riesgos Gestion-Fiscal-Informa'!$AB$26="Media",'Riesgos Gestion-Fiscal-Informa'!$AD$26="Mayor"),CONCATENATE("R3C",'Riesgos Gestion-Fiscal-Informa'!$R$26),"")</f>
        <v/>
      </c>
      <c r="AF86" s="139" t="str">
        <f>IF(AND('Riesgos Gestion-Fiscal-Informa'!$AB$27="Media",'Riesgos Gestion-Fiscal-Informa'!$AD$27="Mayor"),CONCATENATE("R3C",'Riesgos Gestion-Fiscal-Informa'!$R$27),"")</f>
        <v/>
      </c>
      <c r="AG86" s="140" t="str">
        <f>IF(AND('Riesgos Gestion-Fiscal-Informa'!$AB$28="Media",'Riesgos Gestion-Fiscal-Informa'!$AD$28="Mayor"),CONCATENATE("R3C",'Riesgos Gestion-Fiscal-Informa'!$R$28),"")</f>
        <v/>
      </c>
      <c r="AH86" s="141" t="str">
        <f>IF(AND('Riesgos Gestion-Fiscal-Informa'!$AB$23="Media",'Riesgos Gestion-Fiscal-Informa'!$AD$23="Catastrófico"),CONCATENATE("R3C",'Riesgos Gestion-Fiscal-Informa'!$R$23),"")</f>
        <v/>
      </c>
      <c r="AI86" s="142" t="str">
        <f>IF(AND('Riesgos Gestion-Fiscal-Informa'!$AB$24="Media",'Riesgos Gestion-Fiscal-Informa'!$AD$24="Catastrófico"),CONCATENATE("R3C",'Riesgos Gestion-Fiscal-Informa'!$R$24),"")</f>
        <v/>
      </c>
      <c r="AJ86" s="142" t="str">
        <f>IF(AND('Riesgos Gestion-Fiscal-Informa'!$AB$25="Media",'Riesgos Gestion-Fiscal-Informa'!$AD$25="Catastrófico"),CONCATENATE("R3C",'Riesgos Gestion-Fiscal-Informa'!$R$25),"")</f>
        <v/>
      </c>
      <c r="AK86" s="142" t="str">
        <f>IF(AND('Riesgos Gestion-Fiscal-Informa'!$AB$26="Media",'Riesgos Gestion-Fiscal-Informa'!$AD$26="Catastrófico"),CONCATENATE("R3C",'Riesgos Gestion-Fiscal-Informa'!$R$26),"")</f>
        <v/>
      </c>
      <c r="AL86" s="142" t="str">
        <f>IF(AND('Riesgos Gestion-Fiscal-Informa'!$AB$27="Media",'Riesgos Gestion-Fiscal-Informa'!$AD$27="Catastrófico"),CONCATENATE("R3C",'Riesgos Gestion-Fiscal-Informa'!$R$27),"")</f>
        <v/>
      </c>
      <c r="AM86" s="143" t="str">
        <f>IF(AND('Riesgos Gestion-Fiscal-Informa'!$AB$28="Media",'Riesgos Gestion-Fiscal-Informa'!$AD$28="Catastrófico"),CONCATENATE("R3C",'Riesgos Gestion-Fiscal-Informa'!$R$28),"")</f>
        <v/>
      </c>
      <c r="AN86" s="12"/>
      <c r="AO86" s="553"/>
      <c r="AP86" s="346"/>
      <c r="AQ86" s="346"/>
      <c r="AR86" s="346"/>
      <c r="AS86" s="346"/>
      <c r="AT86" s="554"/>
    </row>
    <row r="87" spans="2:46" ht="15.75" customHeight="1">
      <c r="B87" s="564"/>
      <c r="C87" s="346"/>
      <c r="D87" s="393"/>
      <c r="E87" s="404"/>
      <c r="F87" s="346"/>
      <c r="G87" s="346"/>
      <c r="H87" s="346"/>
      <c r="I87" s="393"/>
      <c r="J87" s="153" t="str">
        <f>IF(AND('Riesgos Gestion-Fiscal-Informa'!$AB$29="Media",'Riesgos Gestion-Fiscal-Informa'!$AD$29="Leve"),CONCATENATE("R4C",'Riesgos Gestion-Fiscal-Informa'!$R$29),"")</f>
        <v/>
      </c>
      <c r="K87" s="154" t="str">
        <f>IF(AND('Riesgos Gestion-Fiscal-Informa'!$AB$30="Media",'Riesgos Gestion-Fiscal-Informa'!$AD$30="Leve"),CONCATENATE("R4C",'Riesgos Gestion-Fiscal-Informa'!$R$30),"")</f>
        <v/>
      </c>
      <c r="L87" s="154" t="str">
        <f>IF(AND('Riesgos Gestion-Fiscal-Informa'!$AB$31="Media",'Riesgos Gestion-Fiscal-Informa'!$AD$31="Leve"),CONCATENATE("R4C",'Riesgos Gestion-Fiscal-Informa'!$R$31),"")</f>
        <v/>
      </c>
      <c r="M87" s="154" t="str">
        <f>IF(AND('Riesgos Gestion-Fiscal-Informa'!$AB$32="Media",'Riesgos Gestion-Fiscal-Informa'!$AD$32="Leve"),CONCATENATE("R4C",'Riesgos Gestion-Fiscal-Informa'!$R$32),"")</f>
        <v/>
      </c>
      <c r="N87" s="154" t="str">
        <f>IF(AND('Riesgos Gestion-Fiscal-Informa'!$AB$33="Media",'Riesgos Gestion-Fiscal-Informa'!$AD$33="Leve"),CONCATENATE("R4C",'Riesgos Gestion-Fiscal-Informa'!$R$33),"")</f>
        <v/>
      </c>
      <c r="O87" s="155" t="str">
        <f>IF(AND('Riesgos Gestion-Fiscal-Informa'!$AB$34="Media",'Riesgos Gestion-Fiscal-Informa'!$AD$34="Leve"),CONCATENATE("R4C",'Riesgos Gestion-Fiscal-Informa'!$R$34),"")</f>
        <v/>
      </c>
      <c r="P87" s="153" t="str">
        <f>IF(AND('Riesgos Gestion-Fiscal-Informa'!$AB$29="Media",'Riesgos Gestion-Fiscal-Informa'!$AD$29="Menor"),CONCATENATE("R4C",'Riesgos Gestion-Fiscal-Informa'!$R$29),"")</f>
        <v/>
      </c>
      <c r="Q87" s="154" t="str">
        <f>IF(AND('Riesgos Gestion-Fiscal-Informa'!$AB$30="Media",'Riesgos Gestion-Fiscal-Informa'!$AD$30="Menor"),CONCATENATE("R4C",'Riesgos Gestion-Fiscal-Informa'!$R$30),"")</f>
        <v/>
      </c>
      <c r="R87" s="154" t="str">
        <f>IF(AND('Riesgos Gestion-Fiscal-Informa'!$AB$31="Media",'Riesgos Gestion-Fiscal-Informa'!$AD$31="Menor"),CONCATENATE("R4C",'Riesgos Gestion-Fiscal-Informa'!$R$31),"")</f>
        <v/>
      </c>
      <c r="S87" s="154" t="str">
        <f>IF(AND('Riesgos Gestion-Fiscal-Informa'!$AB$32="Media",'Riesgos Gestion-Fiscal-Informa'!$AD$32="Menor"),CONCATENATE("R4C",'Riesgos Gestion-Fiscal-Informa'!$R$32),"")</f>
        <v/>
      </c>
      <c r="T87" s="154" t="str">
        <f>IF(AND('Riesgos Gestion-Fiscal-Informa'!$AB$33="Media",'Riesgos Gestion-Fiscal-Informa'!$AD$33="Menor"),CONCATENATE("R4C",'Riesgos Gestion-Fiscal-Informa'!$R$33),"")</f>
        <v/>
      </c>
      <c r="U87" s="155" t="str">
        <f>IF(AND('Riesgos Gestion-Fiscal-Informa'!$AB$34="Media",'Riesgos Gestion-Fiscal-Informa'!$AD$34="Menor"),CONCATENATE("R4C",'Riesgos Gestion-Fiscal-Informa'!$R$34),"")</f>
        <v/>
      </c>
      <c r="V87" s="153" t="str">
        <f>IF(AND('Riesgos Gestion-Fiscal-Informa'!$AB$29="Media",'Riesgos Gestion-Fiscal-Informa'!$AD$29="Moderado"),CONCATENATE("R4C",'Riesgos Gestion-Fiscal-Informa'!$R$29),"")</f>
        <v/>
      </c>
      <c r="W87" s="154" t="str">
        <f>IF(AND('Riesgos Gestion-Fiscal-Informa'!$AB$30="Media",'Riesgos Gestion-Fiscal-Informa'!$AD$30="Moderado"),CONCATENATE("R4C",'Riesgos Gestion-Fiscal-Informa'!$R$30),"")</f>
        <v/>
      </c>
      <c r="X87" s="154" t="str">
        <f>IF(AND('Riesgos Gestion-Fiscal-Informa'!$AB$31="Media",'Riesgos Gestion-Fiscal-Informa'!$AD$31="Moderado"),CONCATENATE("R4C",'Riesgos Gestion-Fiscal-Informa'!$R$31),"")</f>
        <v/>
      </c>
      <c r="Y87" s="154" t="str">
        <f>IF(AND('Riesgos Gestion-Fiscal-Informa'!$AB$32="Media",'Riesgos Gestion-Fiscal-Informa'!$AD$32="Moderado"),CONCATENATE("R4C",'Riesgos Gestion-Fiscal-Informa'!$R$32),"")</f>
        <v/>
      </c>
      <c r="Z87" s="154" t="str">
        <f>IF(AND('Riesgos Gestion-Fiscal-Informa'!$AB$33="Media",'Riesgos Gestion-Fiscal-Informa'!$AD$33="Moderado"),CONCATENATE("R4C",'Riesgos Gestion-Fiscal-Informa'!$R$33),"")</f>
        <v/>
      </c>
      <c r="AA87" s="155" t="str">
        <f>IF(AND('Riesgos Gestion-Fiscal-Informa'!$AB$34="Media",'Riesgos Gestion-Fiscal-Informa'!$AD$34="Moderado"),CONCATENATE("R4C",'Riesgos Gestion-Fiscal-Informa'!$R$34),"")</f>
        <v/>
      </c>
      <c r="AB87" s="138" t="str">
        <f>IF(AND('Riesgos Gestion-Fiscal-Informa'!$AB$29="Media",'Riesgos Gestion-Fiscal-Informa'!$AD$29="Mayor"),CONCATENATE("R4C",'Riesgos Gestion-Fiscal-Informa'!$R$29),"")</f>
        <v/>
      </c>
      <c r="AC87" s="139" t="str">
        <f>IF(AND('Riesgos Gestion-Fiscal-Informa'!$AB$30="Media",'Riesgos Gestion-Fiscal-Informa'!$AD$30="Mayor"),CONCATENATE("R4C",'Riesgos Gestion-Fiscal-Informa'!$R$30),"")</f>
        <v/>
      </c>
      <c r="AD87" s="139" t="str">
        <f>IF(AND('Riesgos Gestion-Fiscal-Informa'!$AB$31="Media",'Riesgos Gestion-Fiscal-Informa'!$AD$31="Mayor"),CONCATENATE("R4C",'Riesgos Gestion-Fiscal-Informa'!$R$31),"")</f>
        <v/>
      </c>
      <c r="AE87" s="139" t="str">
        <f>IF(AND('Riesgos Gestion-Fiscal-Informa'!$AB$32="Media",'Riesgos Gestion-Fiscal-Informa'!$AD$32="Mayor"),CONCATENATE("R4C",'Riesgos Gestion-Fiscal-Informa'!$R$32),"")</f>
        <v/>
      </c>
      <c r="AF87" s="139" t="str">
        <f>IF(AND('Riesgos Gestion-Fiscal-Informa'!$AB$33="Media",'Riesgos Gestion-Fiscal-Informa'!$AD$33="Mayor"),CONCATENATE("R4C",'Riesgos Gestion-Fiscal-Informa'!$R$33),"")</f>
        <v/>
      </c>
      <c r="AG87" s="140" t="str">
        <f>IF(AND('Riesgos Gestion-Fiscal-Informa'!$AB$34="Media",'Riesgos Gestion-Fiscal-Informa'!$AD$34="Mayor"),CONCATENATE("R4C",'Riesgos Gestion-Fiscal-Informa'!$R$34),"")</f>
        <v/>
      </c>
      <c r="AH87" s="141" t="str">
        <f>IF(AND('Riesgos Gestion-Fiscal-Informa'!$AB$29="Media",'Riesgos Gestion-Fiscal-Informa'!$AD$29="Catastrófico"),CONCATENATE("R4C",'Riesgos Gestion-Fiscal-Informa'!$R$29),"")</f>
        <v/>
      </c>
      <c r="AI87" s="142" t="str">
        <f>IF(AND('Riesgos Gestion-Fiscal-Informa'!$AB$30="Media",'Riesgos Gestion-Fiscal-Informa'!$AD$30="Catastrófico"),CONCATENATE("R4C",'Riesgos Gestion-Fiscal-Informa'!$R$30),"")</f>
        <v/>
      </c>
      <c r="AJ87" s="142" t="str">
        <f>IF(AND('Riesgos Gestion-Fiscal-Informa'!$AB$31="Media",'Riesgos Gestion-Fiscal-Informa'!$AD$31="Catastrófico"),CONCATENATE("R4C",'Riesgos Gestion-Fiscal-Informa'!$R$31),"")</f>
        <v/>
      </c>
      <c r="AK87" s="142" t="str">
        <f>IF(AND('Riesgos Gestion-Fiscal-Informa'!$AB$32="Media",'Riesgos Gestion-Fiscal-Informa'!$AD$32="Catastrófico"),CONCATENATE("R4C",'Riesgos Gestion-Fiscal-Informa'!$R$32),"")</f>
        <v/>
      </c>
      <c r="AL87" s="142" t="str">
        <f>IF(AND('Riesgos Gestion-Fiscal-Informa'!$AB$33="Media",'Riesgos Gestion-Fiscal-Informa'!$AD$33="Catastrófico"),CONCATENATE("R4C",'Riesgos Gestion-Fiscal-Informa'!$R$33),"")</f>
        <v/>
      </c>
      <c r="AM87" s="143" t="str">
        <f>IF(AND('Riesgos Gestion-Fiscal-Informa'!$AB$34="Media",'Riesgos Gestion-Fiscal-Informa'!$AD$34="Catastrófico"),CONCATENATE("R4C",'Riesgos Gestion-Fiscal-Informa'!$R$34),"")</f>
        <v/>
      </c>
      <c r="AN87" s="12"/>
      <c r="AO87" s="553"/>
      <c r="AP87" s="346"/>
      <c r="AQ87" s="346"/>
      <c r="AR87" s="346"/>
      <c r="AS87" s="346"/>
      <c r="AT87" s="554"/>
    </row>
    <row r="88" spans="2:46" ht="15.75" customHeight="1">
      <c r="B88" s="564"/>
      <c r="C88" s="346"/>
      <c r="D88" s="393"/>
      <c r="E88" s="404"/>
      <c r="F88" s="346"/>
      <c r="G88" s="346"/>
      <c r="H88" s="346"/>
      <c r="I88" s="393"/>
      <c r="J88" s="153" t="str">
        <f>IF(AND('Riesgos Gestion-Fiscal-Informa'!$AB$35="Media",'Riesgos Gestion-Fiscal-Informa'!$AD$35="Leve"),CONCATENATE("R5C",'Riesgos Gestion-Fiscal-Informa'!$R$35),"")</f>
        <v/>
      </c>
      <c r="K88" s="154" t="str">
        <f>IF(AND('Riesgos Gestion-Fiscal-Informa'!$AB$36="Media",'Riesgos Gestion-Fiscal-Informa'!$AD$36="Leve"),CONCATENATE("R5C",'Riesgos Gestion-Fiscal-Informa'!$R$36),"")</f>
        <v/>
      </c>
      <c r="L88" s="154" t="str">
        <f>IF(AND('Riesgos Gestion-Fiscal-Informa'!$AB$37="Media",'Riesgos Gestion-Fiscal-Informa'!$AD$37="Leve"),CONCATENATE("R5C",'Riesgos Gestion-Fiscal-Informa'!$R$37),"")</f>
        <v/>
      </c>
      <c r="M88" s="154" t="str">
        <f>IF(AND('Riesgos Gestion-Fiscal-Informa'!$AB$38="Media",'Riesgos Gestion-Fiscal-Informa'!$AD$38="Leve"),CONCATENATE("R5C",'Riesgos Gestion-Fiscal-Informa'!$R$38),"")</f>
        <v/>
      </c>
      <c r="N88" s="154" t="str">
        <f>IF(AND('Riesgos Gestion-Fiscal-Informa'!$AB$39="Media",'Riesgos Gestion-Fiscal-Informa'!$AD$39="Leve"),CONCATENATE("R5C",'Riesgos Gestion-Fiscal-Informa'!$R$39),"")</f>
        <v/>
      </c>
      <c r="O88" s="155" t="str">
        <f>IF(AND('Riesgos Gestion-Fiscal-Informa'!$AB$40="Media",'Riesgos Gestion-Fiscal-Informa'!$AD$40="Leve"),CONCATENATE("R5C",'Riesgos Gestion-Fiscal-Informa'!$R$40),"")</f>
        <v/>
      </c>
      <c r="P88" s="153" t="str">
        <f>IF(AND('Riesgos Gestion-Fiscal-Informa'!$AB$35="Media",'Riesgos Gestion-Fiscal-Informa'!$AD$35="Menor"),CONCATENATE("R5C",'Riesgos Gestion-Fiscal-Informa'!$R$35),"")</f>
        <v/>
      </c>
      <c r="Q88" s="154" t="str">
        <f>IF(AND('Riesgos Gestion-Fiscal-Informa'!$AB$36="Media",'Riesgos Gestion-Fiscal-Informa'!$AD$36="Menor"),CONCATENATE("R5C",'Riesgos Gestion-Fiscal-Informa'!$R$36),"")</f>
        <v/>
      </c>
      <c r="R88" s="154" t="str">
        <f>IF(AND('Riesgos Gestion-Fiscal-Informa'!$AB$37="Media",'Riesgos Gestion-Fiscal-Informa'!$AD$37="Menor"),CONCATENATE("R5C",'Riesgos Gestion-Fiscal-Informa'!$R$37),"")</f>
        <v/>
      </c>
      <c r="S88" s="154" t="str">
        <f>IF(AND('Riesgos Gestion-Fiscal-Informa'!$AB$38="Media",'Riesgos Gestion-Fiscal-Informa'!$AD$38="Menor"),CONCATENATE("R5C",'Riesgos Gestion-Fiscal-Informa'!$R$38),"")</f>
        <v/>
      </c>
      <c r="T88" s="154" t="str">
        <f>IF(AND('Riesgos Gestion-Fiscal-Informa'!$AB$39="Media",'Riesgos Gestion-Fiscal-Informa'!$AD$39="Menor"),CONCATENATE("R5C",'Riesgos Gestion-Fiscal-Informa'!$R$39),"")</f>
        <v/>
      </c>
      <c r="U88" s="155" t="str">
        <f>IF(AND('Riesgos Gestion-Fiscal-Informa'!$AB$40="Media",'Riesgos Gestion-Fiscal-Informa'!$AD$40="Menor"),CONCATENATE("R5C",'Riesgos Gestion-Fiscal-Informa'!$R$40),"")</f>
        <v/>
      </c>
      <c r="V88" s="153" t="str">
        <f>IF(AND('Riesgos Gestion-Fiscal-Informa'!$AB$35="Media",'Riesgos Gestion-Fiscal-Informa'!$AD$35="Moderado"),CONCATENATE("R5C",'Riesgos Gestion-Fiscal-Informa'!$R$35),"")</f>
        <v/>
      </c>
      <c r="W88" s="154" t="str">
        <f>IF(AND('Riesgos Gestion-Fiscal-Informa'!$AB$36="Media",'Riesgos Gestion-Fiscal-Informa'!$AD$36="Moderado"),CONCATENATE("R5C",'Riesgos Gestion-Fiscal-Informa'!$R$36),"")</f>
        <v/>
      </c>
      <c r="X88" s="154" t="str">
        <f>IF(AND('Riesgos Gestion-Fiscal-Informa'!$AB$37="Media",'Riesgos Gestion-Fiscal-Informa'!$AD$37="Moderado"),CONCATENATE("R5C",'Riesgos Gestion-Fiscal-Informa'!$R$37),"")</f>
        <v/>
      </c>
      <c r="Y88" s="154" t="str">
        <f>IF(AND('Riesgos Gestion-Fiscal-Informa'!$AB$38="Media",'Riesgos Gestion-Fiscal-Informa'!$AD$38="Moderado"),CONCATENATE("R5C",'Riesgos Gestion-Fiscal-Informa'!$R$38),"")</f>
        <v/>
      </c>
      <c r="Z88" s="154" t="str">
        <f>IF(AND('Riesgos Gestion-Fiscal-Informa'!$AB$39="Media",'Riesgos Gestion-Fiscal-Informa'!$AD$39="Moderado"),CONCATENATE("R5C",'Riesgos Gestion-Fiscal-Informa'!$R$39),"")</f>
        <v/>
      </c>
      <c r="AA88" s="155" t="str">
        <f>IF(AND('Riesgos Gestion-Fiscal-Informa'!$AB$40="Media",'Riesgos Gestion-Fiscal-Informa'!$AD$40="Moderado"),CONCATENATE("R5C",'Riesgos Gestion-Fiscal-Informa'!$R$40),"")</f>
        <v/>
      </c>
      <c r="AB88" s="138" t="str">
        <f>IF(AND('Riesgos Gestion-Fiscal-Informa'!$AB$35="Media",'Riesgos Gestion-Fiscal-Informa'!$AD$35="Mayor"),CONCATENATE("R5C",'Riesgos Gestion-Fiscal-Informa'!$R$35),"")</f>
        <v/>
      </c>
      <c r="AC88" s="139" t="str">
        <f>IF(AND('Riesgos Gestion-Fiscal-Informa'!$AB$36="Media",'Riesgos Gestion-Fiscal-Informa'!$AD$36="Mayor"),CONCATENATE("R5C",'Riesgos Gestion-Fiscal-Informa'!$R$36),"")</f>
        <v/>
      </c>
      <c r="AD88" s="139" t="str">
        <f>IF(AND('Riesgos Gestion-Fiscal-Informa'!$AB$37="Media",'Riesgos Gestion-Fiscal-Informa'!$AD$37="Mayor"),CONCATENATE("R5C",'Riesgos Gestion-Fiscal-Informa'!$R$37),"")</f>
        <v/>
      </c>
      <c r="AE88" s="139" t="str">
        <f>IF(AND('Riesgos Gestion-Fiscal-Informa'!$AB$38="Media",'Riesgos Gestion-Fiscal-Informa'!$AD$38="Mayor"),CONCATENATE("R5C",'Riesgos Gestion-Fiscal-Informa'!$R$38),"")</f>
        <v/>
      </c>
      <c r="AF88" s="139" t="str">
        <f>IF(AND('Riesgos Gestion-Fiscal-Informa'!$AB$39="Media",'Riesgos Gestion-Fiscal-Informa'!$AD$39="Mayor"),CONCATENATE("R5C",'Riesgos Gestion-Fiscal-Informa'!$R$39),"")</f>
        <v/>
      </c>
      <c r="AG88" s="140" t="str">
        <f>IF(AND('Riesgos Gestion-Fiscal-Informa'!$AB$40="Media",'Riesgos Gestion-Fiscal-Informa'!$AD$40="Mayor"),CONCATENATE("R5C",'Riesgos Gestion-Fiscal-Informa'!$R$40),"")</f>
        <v/>
      </c>
      <c r="AH88" s="141" t="str">
        <f>IF(AND('Riesgos Gestion-Fiscal-Informa'!$AB$35="Media",'Riesgos Gestion-Fiscal-Informa'!$AD$35="Catastrófico"),CONCATENATE("R5C",'Riesgos Gestion-Fiscal-Informa'!$R$35),"")</f>
        <v/>
      </c>
      <c r="AI88" s="142" t="str">
        <f>IF(AND('Riesgos Gestion-Fiscal-Informa'!$AB$36="Media",'Riesgos Gestion-Fiscal-Informa'!$AD$36="Catastrófico"),CONCATENATE("R5C",'Riesgos Gestion-Fiscal-Informa'!$R$36),"")</f>
        <v/>
      </c>
      <c r="AJ88" s="142" t="str">
        <f>IF(AND('Riesgos Gestion-Fiscal-Informa'!$AB$37="Media",'Riesgos Gestion-Fiscal-Informa'!$AD$37="Catastrófico"),CONCATENATE("R5C",'Riesgos Gestion-Fiscal-Informa'!$R$37),"")</f>
        <v/>
      </c>
      <c r="AK88" s="142" t="str">
        <f>IF(AND('Riesgos Gestion-Fiscal-Informa'!$AB$38="Media",'Riesgos Gestion-Fiscal-Informa'!$AD$38="Catastrófico"),CONCATENATE("R5C",'Riesgos Gestion-Fiscal-Informa'!$R$38),"")</f>
        <v/>
      </c>
      <c r="AL88" s="142" t="str">
        <f>IF(AND('Riesgos Gestion-Fiscal-Informa'!$AB$39="Media",'Riesgos Gestion-Fiscal-Informa'!$AD$39="Catastrófico"),CONCATENATE("R5C",'Riesgos Gestion-Fiscal-Informa'!$R$39),"")</f>
        <v/>
      </c>
      <c r="AM88" s="143" t="str">
        <f>IF(AND('Riesgos Gestion-Fiscal-Informa'!$AB$40="Media",'Riesgos Gestion-Fiscal-Informa'!$AD$40="Catastrófico"),CONCATENATE("R5C",'Riesgos Gestion-Fiscal-Informa'!$R$40),"")</f>
        <v/>
      </c>
      <c r="AN88" s="12"/>
      <c r="AO88" s="553"/>
      <c r="AP88" s="346"/>
      <c r="AQ88" s="346"/>
      <c r="AR88" s="346"/>
      <c r="AS88" s="346"/>
      <c r="AT88" s="554"/>
    </row>
    <row r="89" spans="2:46" ht="15.75" customHeight="1">
      <c r="B89" s="564"/>
      <c r="C89" s="346"/>
      <c r="D89" s="393"/>
      <c r="E89" s="404"/>
      <c r="F89" s="346"/>
      <c r="G89" s="346"/>
      <c r="H89" s="346"/>
      <c r="I89" s="393"/>
      <c r="J89" s="153" t="str">
        <f>IF(AND('Riesgos Gestion-Fiscal-Informa'!$AB$41="Media",'Riesgos Gestion-Fiscal-Informa'!$AD$41="Leve"),CONCATENATE("R6C",'Riesgos Gestion-Fiscal-Informa'!$R$41),"")</f>
        <v/>
      </c>
      <c r="K89" s="154" t="str">
        <f>IF(AND('Riesgos Gestion-Fiscal-Informa'!$AB$42="Media",'Riesgos Gestion-Fiscal-Informa'!$AD$42="Leve"),CONCATENATE("R6C",'Riesgos Gestion-Fiscal-Informa'!$R$42),"")</f>
        <v/>
      </c>
      <c r="L89" s="154" t="str">
        <f>IF(AND('Riesgos Gestion-Fiscal-Informa'!$AB$43="Media",'Riesgos Gestion-Fiscal-Informa'!$AD$43="Leve"),CONCATENATE("R6C",'Riesgos Gestion-Fiscal-Informa'!$R$43),"")</f>
        <v/>
      </c>
      <c r="M89" s="154" t="str">
        <f>IF(AND('Riesgos Gestion-Fiscal-Informa'!$AB$44="Media",'Riesgos Gestion-Fiscal-Informa'!$AD$44="Leve"),CONCATENATE("R6C",'Riesgos Gestion-Fiscal-Informa'!$R$44),"")</f>
        <v/>
      </c>
      <c r="N89" s="154" t="str">
        <f>IF(AND('Riesgos Gestion-Fiscal-Informa'!$AB$45="Media",'Riesgos Gestion-Fiscal-Informa'!$AD$45="Leve"),CONCATENATE("R6C",'Riesgos Gestion-Fiscal-Informa'!$R$45),"")</f>
        <v/>
      </c>
      <c r="O89" s="155" t="str">
        <f>IF(AND('Riesgos Gestion-Fiscal-Informa'!$AB$46="Media",'Riesgos Gestion-Fiscal-Informa'!$AD$46="Leve"),CONCATENATE("R6C",'Riesgos Gestion-Fiscal-Informa'!$R$46),"")</f>
        <v/>
      </c>
      <c r="P89" s="153" t="str">
        <f>IF(AND('Riesgos Gestion-Fiscal-Informa'!$AB$41="Media",'Riesgos Gestion-Fiscal-Informa'!$AD$41="Menor"),CONCATENATE("R6C",'Riesgos Gestion-Fiscal-Informa'!$R$41),"")</f>
        <v/>
      </c>
      <c r="Q89" s="154" t="str">
        <f>IF(AND('Riesgos Gestion-Fiscal-Informa'!$AB$42="Media",'Riesgos Gestion-Fiscal-Informa'!$AD$42="Menor"),CONCATENATE("R6C",'Riesgos Gestion-Fiscal-Informa'!$R$42),"")</f>
        <v/>
      </c>
      <c r="R89" s="154" t="str">
        <f>IF(AND('Riesgos Gestion-Fiscal-Informa'!$AB$43="Media",'Riesgos Gestion-Fiscal-Informa'!$AD$43="Menor"),CONCATENATE("R6C",'Riesgos Gestion-Fiscal-Informa'!$R$43),"")</f>
        <v/>
      </c>
      <c r="S89" s="154" t="str">
        <f>IF(AND('Riesgos Gestion-Fiscal-Informa'!$AB$44="Media",'Riesgos Gestion-Fiscal-Informa'!$AD$44="Menor"),CONCATENATE("R6C",'Riesgos Gestion-Fiscal-Informa'!$R$44),"")</f>
        <v/>
      </c>
      <c r="T89" s="154" t="str">
        <f>IF(AND('Riesgos Gestion-Fiscal-Informa'!$AB$45="Media",'Riesgos Gestion-Fiscal-Informa'!$AD$45="Menor"),CONCATENATE("R6C",'Riesgos Gestion-Fiscal-Informa'!$R$45),"")</f>
        <v/>
      </c>
      <c r="U89" s="155" t="str">
        <f>IF(AND('Riesgos Gestion-Fiscal-Informa'!$AB$46="Media",'Riesgos Gestion-Fiscal-Informa'!$AD$46="Menor"),CONCATENATE("R6C",'Riesgos Gestion-Fiscal-Informa'!$R$46),"")</f>
        <v/>
      </c>
      <c r="V89" s="153" t="str">
        <f>IF(AND('Riesgos Gestion-Fiscal-Informa'!$AB$41="Media",'Riesgos Gestion-Fiscal-Informa'!$AD$41="Moderado"),CONCATENATE("R6C",'Riesgos Gestion-Fiscal-Informa'!$R$41),"")</f>
        <v/>
      </c>
      <c r="W89" s="154" t="str">
        <f>IF(AND('Riesgos Gestion-Fiscal-Informa'!$AB$42="Media",'Riesgos Gestion-Fiscal-Informa'!$AD$42="Moderado"),CONCATENATE("R6C",'Riesgos Gestion-Fiscal-Informa'!$R$42),"")</f>
        <v/>
      </c>
      <c r="X89" s="154" t="str">
        <f>IF(AND('Riesgos Gestion-Fiscal-Informa'!$AB$43="Media",'Riesgos Gestion-Fiscal-Informa'!$AD$43="Moderado"),CONCATENATE("R6C",'Riesgos Gestion-Fiscal-Informa'!$R$43),"")</f>
        <v/>
      </c>
      <c r="Y89" s="154" t="str">
        <f>IF(AND('Riesgos Gestion-Fiscal-Informa'!$AB$44="Media",'Riesgos Gestion-Fiscal-Informa'!$AD$44="Moderado"),CONCATENATE("R6C",'Riesgos Gestion-Fiscal-Informa'!$R$44),"")</f>
        <v/>
      </c>
      <c r="Z89" s="154" t="str">
        <f>IF(AND('Riesgos Gestion-Fiscal-Informa'!$AB$45="Media",'Riesgos Gestion-Fiscal-Informa'!$AD$45="Moderado"),CONCATENATE("R6C",'Riesgos Gestion-Fiscal-Informa'!$R$45),"")</f>
        <v/>
      </c>
      <c r="AA89" s="155" t="str">
        <f>IF(AND('Riesgos Gestion-Fiscal-Informa'!$AB$46="Media",'Riesgos Gestion-Fiscal-Informa'!$AD$46="Moderado"),CONCATENATE("R6C",'Riesgos Gestion-Fiscal-Informa'!$R$46),"")</f>
        <v/>
      </c>
      <c r="AB89" s="138" t="str">
        <f>IF(AND('Riesgos Gestion-Fiscal-Informa'!$AB$41="Media",'Riesgos Gestion-Fiscal-Informa'!$AD$41="Mayor"),CONCATENATE("R6C",'Riesgos Gestion-Fiscal-Informa'!$R$41),"")</f>
        <v/>
      </c>
      <c r="AC89" s="139" t="str">
        <f>IF(AND('Riesgos Gestion-Fiscal-Informa'!$AB$42="Media",'Riesgos Gestion-Fiscal-Informa'!$AD$42="Mayor"),CONCATENATE("R6C",'Riesgos Gestion-Fiscal-Informa'!$R$42),"")</f>
        <v/>
      </c>
      <c r="AD89" s="139" t="str">
        <f>IF(AND('Riesgos Gestion-Fiscal-Informa'!$AB$43="Media",'Riesgos Gestion-Fiscal-Informa'!$AD$43="Mayor"),CONCATENATE("R6C",'Riesgos Gestion-Fiscal-Informa'!$R$43),"")</f>
        <v/>
      </c>
      <c r="AE89" s="139" t="str">
        <f>IF(AND('Riesgos Gestion-Fiscal-Informa'!$AB$44="Media",'Riesgos Gestion-Fiscal-Informa'!$AD$44="Mayor"),CONCATENATE("R6C",'Riesgos Gestion-Fiscal-Informa'!$R$44),"")</f>
        <v/>
      </c>
      <c r="AF89" s="139" t="str">
        <f>IF(AND('Riesgos Gestion-Fiscal-Informa'!$AB$45="Media",'Riesgos Gestion-Fiscal-Informa'!$AD$45="Mayor"),CONCATENATE("R6C",'Riesgos Gestion-Fiscal-Informa'!$R$45),"")</f>
        <v/>
      </c>
      <c r="AG89" s="140" t="str">
        <f>IF(AND('Riesgos Gestion-Fiscal-Informa'!$AB$46="Media",'Riesgos Gestion-Fiscal-Informa'!$AD$46="Mayor"),CONCATENATE("R6C",'Riesgos Gestion-Fiscal-Informa'!$R$46),"")</f>
        <v/>
      </c>
      <c r="AH89" s="141" t="str">
        <f>IF(AND('Riesgos Gestion-Fiscal-Informa'!$AB$41="Media",'Riesgos Gestion-Fiscal-Informa'!$AD$41="Catastrófico"),CONCATENATE("R6C",'Riesgos Gestion-Fiscal-Informa'!$R$41),"")</f>
        <v/>
      </c>
      <c r="AI89" s="142" t="str">
        <f>IF(AND('Riesgos Gestion-Fiscal-Informa'!$AB$42="Media",'Riesgos Gestion-Fiscal-Informa'!$AD$42="Catastrófico"),CONCATENATE("R6C",'Riesgos Gestion-Fiscal-Informa'!$R$42),"")</f>
        <v/>
      </c>
      <c r="AJ89" s="142" t="str">
        <f>IF(AND('Riesgos Gestion-Fiscal-Informa'!$AB$43="Media",'Riesgos Gestion-Fiscal-Informa'!$AD$43="Catastrófico"),CONCATENATE("R6C",'Riesgos Gestion-Fiscal-Informa'!$R$43),"")</f>
        <v/>
      </c>
      <c r="AK89" s="142" t="str">
        <f>IF(AND('Riesgos Gestion-Fiscal-Informa'!$AB$44="Media",'Riesgos Gestion-Fiscal-Informa'!$AD$44="Catastrófico"),CONCATENATE("R6C",'Riesgos Gestion-Fiscal-Informa'!$R$44),"")</f>
        <v/>
      </c>
      <c r="AL89" s="142" t="str">
        <f>IF(AND('Riesgos Gestion-Fiscal-Informa'!$AB$45="Media",'Riesgos Gestion-Fiscal-Informa'!$AD$45="Catastrófico"),CONCATENATE("R6C",'Riesgos Gestion-Fiscal-Informa'!$R$45),"")</f>
        <v/>
      </c>
      <c r="AM89" s="143" t="str">
        <f>IF(AND('Riesgos Gestion-Fiscal-Informa'!$AB$46="Media",'Riesgos Gestion-Fiscal-Informa'!$AD$46="Catastrófico"),CONCATENATE("R6C",'Riesgos Gestion-Fiscal-Informa'!$R$46),"")</f>
        <v/>
      </c>
      <c r="AN89" s="12"/>
      <c r="AO89" s="553"/>
      <c r="AP89" s="346"/>
      <c r="AQ89" s="346"/>
      <c r="AR89" s="346"/>
      <c r="AS89" s="346"/>
      <c r="AT89" s="554"/>
    </row>
    <row r="90" spans="2:46" ht="15.75" customHeight="1">
      <c r="B90" s="564"/>
      <c r="C90" s="346"/>
      <c r="D90" s="393"/>
      <c r="E90" s="404"/>
      <c r="F90" s="346"/>
      <c r="G90" s="346"/>
      <c r="H90" s="346"/>
      <c r="I90" s="393"/>
      <c r="J90" s="153" t="str">
        <f>IF(AND('Riesgos Gestion-Fiscal-Informa'!$AB$47="Media",'Riesgos Gestion-Fiscal-Informa'!$AD$47="Leve"),CONCATENATE("R7C",'Riesgos Gestion-Fiscal-Informa'!$R$47),"")</f>
        <v/>
      </c>
      <c r="K90" s="154" t="str">
        <f>IF(AND('Riesgos Gestion-Fiscal-Informa'!$AB$48="Media",'Riesgos Gestion-Fiscal-Informa'!$AD$48="Leve"),CONCATENATE("R7C",'Riesgos Gestion-Fiscal-Informa'!$R$48),"")</f>
        <v/>
      </c>
      <c r="L90" s="154" t="str">
        <f>IF(AND('Riesgos Gestion-Fiscal-Informa'!$AB$49="Media",'Riesgos Gestion-Fiscal-Informa'!$AD$49="Leve"),CONCATENATE("R7C",'Riesgos Gestion-Fiscal-Informa'!$R$49),"")</f>
        <v/>
      </c>
      <c r="M90" s="154" t="str">
        <f>IF(AND('Riesgos Gestion-Fiscal-Informa'!$AB$50="Media",'Riesgos Gestion-Fiscal-Informa'!$AD$50="Leve"),CONCATENATE("R7C",'Riesgos Gestion-Fiscal-Informa'!$R$50),"")</f>
        <v/>
      </c>
      <c r="N90" s="154" t="str">
        <f>IF(AND('Riesgos Gestion-Fiscal-Informa'!$AB$51="Media",'Riesgos Gestion-Fiscal-Informa'!$AD$51="Leve"),CONCATENATE("R7C",'Riesgos Gestion-Fiscal-Informa'!$R$51),"")</f>
        <v/>
      </c>
      <c r="O90" s="155" t="str">
        <f>IF(AND('Riesgos Gestion-Fiscal-Informa'!$AB$52="Media",'Riesgos Gestion-Fiscal-Informa'!$AD$52="Leve"),CONCATENATE("R7C",'Riesgos Gestion-Fiscal-Informa'!$R$52),"")</f>
        <v/>
      </c>
      <c r="P90" s="153" t="str">
        <f>IF(AND('Riesgos Gestion-Fiscal-Informa'!$AB$47="Media",'Riesgos Gestion-Fiscal-Informa'!$AD$47="Menor"),CONCATENATE("R7C",'Riesgos Gestion-Fiscal-Informa'!$R$47),"")</f>
        <v/>
      </c>
      <c r="Q90" s="154" t="str">
        <f>IF(AND('Riesgos Gestion-Fiscal-Informa'!$AB$48="Media",'Riesgos Gestion-Fiscal-Informa'!$AD$48="Menor"),CONCATENATE("R7C",'Riesgos Gestion-Fiscal-Informa'!$R$48),"")</f>
        <v/>
      </c>
      <c r="R90" s="154" t="str">
        <f>IF(AND('Riesgos Gestion-Fiscal-Informa'!$AB$49="Media",'Riesgos Gestion-Fiscal-Informa'!$AD$49="Menor"),CONCATENATE("R7C",'Riesgos Gestion-Fiscal-Informa'!$R$49),"")</f>
        <v/>
      </c>
      <c r="S90" s="154" t="str">
        <f>IF(AND('Riesgos Gestion-Fiscal-Informa'!$AB$50="Media",'Riesgos Gestion-Fiscal-Informa'!$AD$50="Menor"),CONCATENATE("R7C",'Riesgos Gestion-Fiscal-Informa'!$R$50),"")</f>
        <v/>
      </c>
      <c r="T90" s="154" t="str">
        <f>IF(AND('Riesgos Gestion-Fiscal-Informa'!$AB$51="Media",'Riesgos Gestion-Fiscal-Informa'!$AD$51="Menor"),CONCATENATE("R7C",'Riesgos Gestion-Fiscal-Informa'!$R$51),"")</f>
        <v/>
      </c>
      <c r="U90" s="155" t="str">
        <f>IF(AND('Riesgos Gestion-Fiscal-Informa'!$AB$52="Media",'Riesgos Gestion-Fiscal-Informa'!$AD$52="Menor"),CONCATENATE("R7C",'Riesgos Gestion-Fiscal-Informa'!$R$52),"")</f>
        <v/>
      </c>
      <c r="V90" s="153" t="str">
        <f>IF(AND('Riesgos Gestion-Fiscal-Informa'!$AB$47="Media",'Riesgos Gestion-Fiscal-Informa'!$AD$47="Moderado"),CONCATENATE("R7C",'Riesgos Gestion-Fiscal-Informa'!$R$47),"")</f>
        <v/>
      </c>
      <c r="W90" s="154" t="str">
        <f>IF(AND('Riesgos Gestion-Fiscal-Informa'!$AB$48="Media",'Riesgos Gestion-Fiscal-Informa'!$AD$48="Moderado"),CONCATENATE("R7C",'Riesgos Gestion-Fiscal-Informa'!$R$48),"")</f>
        <v/>
      </c>
      <c r="X90" s="154" t="str">
        <f>IF(AND('Riesgos Gestion-Fiscal-Informa'!$AB$49="Media",'Riesgos Gestion-Fiscal-Informa'!$AD$49="Moderado"),CONCATENATE("R7C",'Riesgos Gestion-Fiscal-Informa'!$R$49),"")</f>
        <v/>
      </c>
      <c r="Y90" s="154" t="str">
        <f>IF(AND('Riesgos Gestion-Fiscal-Informa'!$AB$50="Media",'Riesgos Gestion-Fiscal-Informa'!$AD$50="Moderado"),CONCATENATE("R7C",'Riesgos Gestion-Fiscal-Informa'!$R$50),"")</f>
        <v/>
      </c>
      <c r="Z90" s="154" t="str">
        <f>IF(AND('Riesgos Gestion-Fiscal-Informa'!$AB$51="Media",'Riesgos Gestion-Fiscal-Informa'!$AD$51="Moderado"),CONCATENATE("R7C",'Riesgos Gestion-Fiscal-Informa'!$R$51),"")</f>
        <v/>
      </c>
      <c r="AA90" s="155" t="str">
        <f>IF(AND('Riesgos Gestion-Fiscal-Informa'!$AB$52="Media",'Riesgos Gestion-Fiscal-Informa'!$AD$52="Moderado"),CONCATENATE("R7C",'Riesgos Gestion-Fiscal-Informa'!$R$52),"")</f>
        <v/>
      </c>
      <c r="AB90" s="138" t="str">
        <f>IF(AND('Riesgos Gestion-Fiscal-Informa'!$AB$47="Media",'Riesgos Gestion-Fiscal-Informa'!$AD$47="Mayor"),CONCATENATE("R7C",'Riesgos Gestion-Fiscal-Informa'!$R$47),"")</f>
        <v/>
      </c>
      <c r="AC90" s="139" t="str">
        <f>IF(AND('Riesgos Gestion-Fiscal-Informa'!$AB$48="Media",'Riesgos Gestion-Fiscal-Informa'!$AD$48="Mayor"),CONCATENATE("R7C",'Riesgos Gestion-Fiscal-Informa'!$R$48),"")</f>
        <v/>
      </c>
      <c r="AD90" s="139" t="str">
        <f>IF(AND('Riesgos Gestion-Fiscal-Informa'!$AB$49="Media",'Riesgos Gestion-Fiscal-Informa'!$AD$49="Mayor"),CONCATENATE("R7C",'Riesgos Gestion-Fiscal-Informa'!$R$49),"")</f>
        <v/>
      </c>
      <c r="AE90" s="139" t="str">
        <f>IF(AND('Riesgos Gestion-Fiscal-Informa'!$AB$50="Media",'Riesgos Gestion-Fiscal-Informa'!$AD$50="Mayor"),CONCATENATE("R7C",'Riesgos Gestion-Fiscal-Informa'!$R$50),"")</f>
        <v/>
      </c>
      <c r="AF90" s="139" t="str">
        <f>IF(AND('Riesgos Gestion-Fiscal-Informa'!$AB$51="Media",'Riesgos Gestion-Fiscal-Informa'!$AD$51="Mayor"),CONCATENATE("R7C",'Riesgos Gestion-Fiscal-Informa'!$R$51),"")</f>
        <v/>
      </c>
      <c r="AG90" s="140" t="str">
        <f>IF(AND('Riesgos Gestion-Fiscal-Informa'!$AB$52="Media",'Riesgos Gestion-Fiscal-Informa'!$AD$52="Mayor"),CONCATENATE("R7C",'Riesgos Gestion-Fiscal-Informa'!$R$52),"")</f>
        <v/>
      </c>
      <c r="AH90" s="141" t="str">
        <f>IF(AND('Riesgos Gestion-Fiscal-Informa'!$AB$47="Media",'Riesgos Gestion-Fiscal-Informa'!$AD$47="Catastrófico"),CONCATENATE("R7C",'Riesgos Gestion-Fiscal-Informa'!$R$47),"")</f>
        <v/>
      </c>
      <c r="AI90" s="142" t="str">
        <f>IF(AND('Riesgos Gestion-Fiscal-Informa'!$AB$48="Media",'Riesgos Gestion-Fiscal-Informa'!$AD$48="Catastrófico"),CONCATENATE("R7C",'Riesgos Gestion-Fiscal-Informa'!$R$48),"")</f>
        <v/>
      </c>
      <c r="AJ90" s="142" t="str">
        <f>IF(AND('Riesgos Gestion-Fiscal-Informa'!$AB$49="Media",'Riesgos Gestion-Fiscal-Informa'!$AD$49="Catastrófico"),CONCATENATE("R7C",'Riesgos Gestion-Fiscal-Informa'!$R$49),"")</f>
        <v/>
      </c>
      <c r="AK90" s="142" t="str">
        <f>IF(AND('Riesgos Gestion-Fiscal-Informa'!$AB$50="Media",'Riesgos Gestion-Fiscal-Informa'!$AD$50="Catastrófico"),CONCATENATE("R7C",'Riesgos Gestion-Fiscal-Informa'!$R$50),"")</f>
        <v/>
      </c>
      <c r="AL90" s="142" t="str">
        <f>IF(AND('Riesgos Gestion-Fiscal-Informa'!$AB$51="Media",'Riesgos Gestion-Fiscal-Informa'!$AD$51="Catastrófico"),CONCATENATE("R7C",'Riesgos Gestion-Fiscal-Informa'!$R$51),"")</f>
        <v/>
      </c>
      <c r="AM90" s="143" t="str">
        <f>IF(AND('Riesgos Gestion-Fiscal-Informa'!$AB$52="Media",'Riesgos Gestion-Fiscal-Informa'!$AD$52="Catastrófico"),CONCATENATE("R7C",'Riesgos Gestion-Fiscal-Informa'!$R$52),"")</f>
        <v/>
      </c>
      <c r="AN90" s="12"/>
      <c r="AO90" s="553"/>
      <c r="AP90" s="346"/>
      <c r="AQ90" s="346"/>
      <c r="AR90" s="346"/>
      <c r="AS90" s="346"/>
      <c r="AT90" s="554"/>
    </row>
    <row r="91" spans="2:46" ht="15.75" customHeight="1">
      <c r="B91" s="564"/>
      <c r="C91" s="346"/>
      <c r="D91" s="393"/>
      <c r="E91" s="404"/>
      <c r="F91" s="346"/>
      <c r="G91" s="346"/>
      <c r="H91" s="346"/>
      <c r="I91" s="393"/>
      <c r="J91" s="153" t="str">
        <f>IF(AND('Riesgos Gestion-Fiscal-Informa'!$AB$53="Media",'Riesgos Gestion-Fiscal-Informa'!$AD$53="Leve"),CONCATENATE("R8C",'Riesgos Gestion-Fiscal-Informa'!$R$53),"")</f>
        <v/>
      </c>
      <c r="K91" s="154" t="str">
        <f>IF(AND('Riesgos Gestion-Fiscal-Informa'!$AB$54="Media",'Riesgos Gestion-Fiscal-Informa'!$AD$54="Leve"),CONCATENATE("R8C",'Riesgos Gestion-Fiscal-Informa'!$R$54),"")</f>
        <v/>
      </c>
      <c r="L91" s="154" t="str">
        <f>IF(AND('Riesgos Gestion-Fiscal-Informa'!$AB$55="Media",'Riesgos Gestion-Fiscal-Informa'!$AD$55="Leve"),CONCATENATE("R8C",'Riesgos Gestion-Fiscal-Informa'!$R$55),"")</f>
        <v/>
      </c>
      <c r="M91" s="154" t="str">
        <f>IF(AND('Riesgos Gestion-Fiscal-Informa'!$AB$56="Media",'Riesgos Gestion-Fiscal-Informa'!$AD$56="Leve"),CONCATENATE("R8C",'Riesgos Gestion-Fiscal-Informa'!$R$56),"")</f>
        <v/>
      </c>
      <c r="N91" s="154" t="str">
        <f>IF(AND('Riesgos Gestion-Fiscal-Informa'!$AB$57="Media",'Riesgos Gestion-Fiscal-Informa'!$AD$57="Leve"),CONCATENATE("R8C",'Riesgos Gestion-Fiscal-Informa'!$R$57),"")</f>
        <v/>
      </c>
      <c r="O91" s="155" t="str">
        <f>IF(AND('Riesgos Gestion-Fiscal-Informa'!$AB$58="Media",'Riesgos Gestion-Fiscal-Informa'!$AD$58="Leve"),CONCATENATE("R8C",'Riesgos Gestion-Fiscal-Informa'!$R$58),"")</f>
        <v/>
      </c>
      <c r="P91" s="153" t="str">
        <f>IF(AND('Riesgos Gestion-Fiscal-Informa'!$AB$53="Media",'Riesgos Gestion-Fiscal-Informa'!$AD$53="Menor"),CONCATENATE("R8C",'Riesgos Gestion-Fiscal-Informa'!$R$53),"")</f>
        <v/>
      </c>
      <c r="Q91" s="154" t="str">
        <f>IF(AND('Riesgos Gestion-Fiscal-Informa'!$AB$54="Media",'Riesgos Gestion-Fiscal-Informa'!$AD$54="Menor"),CONCATENATE("R8C",'Riesgos Gestion-Fiscal-Informa'!$R$54),"")</f>
        <v/>
      </c>
      <c r="R91" s="154" t="str">
        <f>IF(AND('Riesgos Gestion-Fiscal-Informa'!$AB$55="Media",'Riesgos Gestion-Fiscal-Informa'!$AD$55="Menor"),CONCATENATE("R8C",'Riesgos Gestion-Fiscal-Informa'!$R$55),"")</f>
        <v/>
      </c>
      <c r="S91" s="154" t="str">
        <f>IF(AND('Riesgos Gestion-Fiscal-Informa'!$AB$56="Media",'Riesgos Gestion-Fiscal-Informa'!$AD$56="Menor"),CONCATENATE("R8C",'Riesgos Gestion-Fiscal-Informa'!$R$56),"")</f>
        <v/>
      </c>
      <c r="T91" s="154" t="str">
        <f>IF(AND('Riesgos Gestion-Fiscal-Informa'!$AB$57="Media",'Riesgos Gestion-Fiscal-Informa'!$AD$57="Menor"),CONCATENATE("R8C",'Riesgos Gestion-Fiscal-Informa'!$R$57),"")</f>
        <v/>
      </c>
      <c r="U91" s="155" t="str">
        <f>IF(AND('Riesgos Gestion-Fiscal-Informa'!$AB$58="Media",'Riesgos Gestion-Fiscal-Informa'!$AD$58="Menor"),CONCATENATE("R8C",'Riesgos Gestion-Fiscal-Informa'!$R$58),"")</f>
        <v/>
      </c>
      <c r="V91" s="153" t="str">
        <f>IF(AND('Riesgos Gestion-Fiscal-Informa'!$AB$53="Media",'Riesgos Gestion-Fiscal-Informa'!$AD$53="Moderado"),CONCATENATE("R8C",'Riesgos Gestion-Fiscal-Informa'!$R$53),"")</f>
        <v/>
      </c>
      <c r="W91" s="154" t="str">
        <f>IF(AND('Riesgos Gestion-Fiscal-Informa'!$AB$54="Media",'Riesgos Gestion-Fiscal-Informa'!$AD$54="Moderado"),CONCATENATE("R8C",'Riesgos Gestion-Fiscal-Informa'!$R$54),"")</f>
        <v/>
      </c>
      <c r="X91" s="154" t="str">
        <f>IF(AND('Riesgos Gestion-Fiscal-Informa'!$AB$55="Media",'Riesgos Gestion-Fiscal-Informa'!$AD$55="Moderado"),CONCATENATE("R8C",'Riesgos Gestion-Fiscal-Informa'!$R$55),"")</f>
        <v/>
      </c>
      <c r="Y91" s="154" t="str">
        <f>IF(AND('Riesgos Gestion-Fiscal-Informa'!$AB$56="Media",'Riesgos Gestion-Fiscal-Informa'!$AD$56="Moderado"),CONCATENATE("R8C",'Riesgos Gestion-Fiscal-Informa'!$R$56),"")</f>
        <v/>
      </c>
      <c r="Z91" s="154" t="str">
        <f>IF(AND('Riesgos Gestion-Fiscal-Informa'!$AB$57="Media",'Riesgos Gestion-Fiscal-Informa'!$AD$57="Moderado"),CONCATENATE("R8C",'Riesgos Gestion-Fiscal-Informa'!$R$57),"")</f>
        <v/>
      </c>
      <c r="AA91" s="155" t="str">
        <f>IF(AND('Riesgos Gestion-Fiscal-Informa'!$AB$58="Media",'Riesgos Gestion-Fiscal-Informa'!$AD$58="Moderado"),CONCATENATE("R8C",'Riesgos Gestion-Fiscal-Informa'!$R$58),"")</f>
        <v/>
      </c>
      <c r="AB91" s="138" t="str">
        <f>IF(AND('Riesgos Gestion-Fiscal-Informa'!$AB$53="Media",'Riesgos Gestion-Fiscal-Informa'!$AD$53="Mayor"),CONCATENATE("R8C",'Riesgos Gestion-Fiscal-Informa'!$R$53),"")</f>
        <v/>
      </c>
      <c r="AC91" s="139" t="str">
        <f>IF(AND('Riesgos Gestion-Fiscal-Informa'!$AB$54="Media",'Riesgos Gestion-Fiscal-Informa'!$AD$54="Mayor"),CONCATENATE("R8C",'Riesgos Gestion-Fiscal-Informa'!$R$54),"")</f>
        <v/>
      </c>
      <c r="AD91" s="139" t="str">
        <f>IF(AND('Riesgos Gestion-Fiscal-Informa'!$AB$55="Media",'Riesgos Gestion-Fiscal-Informa'!$AD$55="Mayor"),CONCATENATE("R8C",'Riesgos Gestion-Fiscal-Informa'!$R$55),"")</f>
        <v/>
      </c>
      <c r="AE91" s="139" t="str">
        <f>IF(AND('Riesgos Gestion-Fiscal-Informa'!$AB$56="Media",'Riesgos Gestion-Fiscal-Informa'!$AD$56="Mayor"),CONCATENATE("R8C",'Riesgos Gestion-Fiscal-Informa'!$R$56),"")</f>
        <v/>
      </c>
      <c r="AF91" s="139" t="str">
        <f>IF(AND('Riesgos Gestion-Fiscal-Informa'!$AB$57="Media",'Riesgos Gestion-Fiscal-Informa'!$AD$57="Mayor"),CONCATENATE("R8C",'Riesgos Gestion-Fiscal-Informa'!$R$57),"")</f>
        <v/>
      </c>
      <c r="AG91" s="140" t="str">
        <f>IF(AND('Riesgos Gestion-Fiscal-Informa'!$AB$58="Media",'Riesgos Gestion-Fiscal-Informa'!$AD$58="Mayor"),CONCATENATE("R8C",'Riesgos Gestion-Fiscal-Informa'!$R$58),"")</f>
        <v/>
      </c>
      <c r="AH91" s="141" t="str">
        <f>IF(AND('Riesgos Gestion-Fiscal-Informa'!$AB$53="Media",'Riesgos Gestion-Fiscal-Informa'!$AD$53="Catastrófico"),CONCATENATE("R8C",'Riesgos Gestion-Fiscal-Informa'!$R$53),"")</f>
        <v/>
      </c>
      <c r="AI91" s="142" t="str">
        <f>IF(AND('Riesgos Gestion-Fiscal-Informa'!$AB$54="Media",'Riesgos Gestion-Fiscal-Informa'!$AD$54="Catastrófico"),CONCATENATE("R8C",'Riesgos Gestion-Fiscal-Informa'!$R$54),"")</f>
        <v/>
      </c>
      <c r="AJ91" s="142" t="str">
        <f>IF(AND('Riesgos Gestion-Fiscal-Informa'!$AB$55="Media",'Riesgos Gestion-Fiscal-Informa'!$AD$55="Catastrófico"),CONCATENATE("R8C",'Riesgos Gestion-Fiscal-Informa'!$R$55),"")</f>
        <v/>
      </c>
      <c r="AK91" s="142" t="str">
        <f>IF(AND('Riesgos Gestion-Fiscal-Informa'!$AB$56="Media",'Riesgos Gestion-Fiscal-Informa'!$AD$56="Catastrófico"),CONCATENATE("R8C",'Riesgos Gestion-Fiscal-Informa'!$R$56),"")</f>
        <v/>
      </c>
      <c r="AL91" s="142" t="str">
        <f>IF(AND('Riesgos Gestion-Fiscal-Informa'!$AB$57="Media",'Riesgos Gestion-Fiscal-Informa'!$AD$57="Catastrófico"),CONCATENATE("R8C",'Riesgos Gestion-Fiscal-Informa'!$R$57),"")</f>
        <v/>
      </c>
      <c r="AM91" s="143" t="str">
        <f>IF(AND('Riesgos Gestion-Fiscal-Informa'!$AB$58="Media",'Riesgos Gestion-Fiscal-Informa'!$AD$58="Catastrófico"),CONCATENATE("R8C",'Riesgos Gestion-Fiscal-Informa'!$R$58),"")</f>
        <v/>
      </c>
      <c r="AN91" s="12"/>
      <c r="AO91" s="553"/>
      <c r="AP91" s="346"/>
      <c r="AQ91" s="346"/>
      <c r="AR91" s="346"/>
      <c r="AS91" s="346"/>
      <c r="AT91" s="554"/>
    </row>
    <row r="92" spans="2:46" ht="15.75" customHeight="1">
      <c r="B92" s="564"/>
      <c r="C92" s="346"/>
      <c r="D92" s="393"/>
      <c r="E92" s="404"/>
      <c r="F92" s="346"/>
      <c r="G92" s="346"/>
      <c r="H92" s="346"/>
      <c r="I92" s="393"/>
      <c r="J92" s="153" t="str">
        <f>IF(AND('Riesgos Gestion-Fiscal-Informa'!$AB$59="Media",'Riesgos Gestion-Fiscal-Informa'!$AD$59="Leve"),CONCATENATE("R9C",'Riesgos Gestion-Fiscal-Informa'!$R$59),"")</f>
        <v/>
      </c>
      <c r="K92" s="154" t="str">
        <f>IF(AND('Riesgos Gestion-Fiscal-Informa'!$AB$60="Media",'Riesgos Gestion-Fiscal-Informa'!$AD$60="Leve"),CONCATENATE("R9C",'Riesgos Gestion-Fiscal-Informa'!$R$60),"")</f>
        <v/>
      </c>
      <c r="L92" s="154" t="str">
        <f>IF(AND('Riesgos Gestion-Fiscal-Informa'!$AB$61="Media",'Riesgos Gestion-Fiscal-Informa'!$AD$61="Leve"),CONCATENATE("R9C",'Riesgos Gestion-Fiscal-Informa'!$R$61),"")</f>
        <v/>
      </c>
      <c r="M92" s="154" t="str">
        <f>IF(AND('Riesgos Gestion-Fiscal-Informa'!$AB$62="Media",'Riesgos Gestion-Fiscal-Informa'!$AD$62="Leve"),CONCATENATE("R9C",'Riesgos Gestion-Fiscal-Informa'!$R$62),"")</f>
        <v/>
      </c>
      <c r="N92" s="154" t="str">
        <f>IF(AND('Riesgos Gestion-Fiscal-Informa'!$AB$63="Media",'Riesgos Gestion-Fiscal-Informa'!$AD$63="Leve"),CONCATENATE("R9C",'Riesgos Gestion-Fiscal-Informa'!$R$63),"")</f>
        <v/>
      </c>
      <c r="O92" s="155" t="str">
        <f>IF(AND('Riesgos Gestion-Fiscal-Informa'!$AB$64="Media",'Riesgos Gestion-Fiscal-Informa'!$AD$64="Leve"),CONCATENATE("R9C",'Riesgos Gestion-Fiscal-Informa'!$R$64),"")</f>
        <v/>
      </c>
      <c r="P92" s="153" t="str">
        <f>IF(AND('Riesgos Gestion-Fiscal-Informa'!$AB$59="Media",'Riesgos Gestion-Fiscal-Informa'!$AD$59="Menor"),CONCATENATE("R9C",'Riesgos Gestion-Fiscal-Informa'!$R$59),"")</f>
        <v/>
      </c>
      <c r="Q92" s="154" t="str">
        <f>IF(AND('Riesgos Gestion-Fiscal-Informa'!$AB$60="Media",'Riesgos Gestion-Fiscal-Informa'!$AD$60="Menor"),CONCATENATE("R9C",'Riesgos Gestion-Fiscal-Informa'!$R$60),"")</f>
        <v/>
      </c>
      <c r="R92" s="154" t="str">
        <f>IF(AND('Riesgos Gestion-Fiscal-Informa'!$AB$61="Media",'Riesgos Gestion-Fiscal-Informa'!$AD$61="Menor"),CONCATENATE("R9C",'Riesgos Gestion-Fiscal-Informa'!$R$61),"")</f>
        <v/>
      </c>
      <c r="S92" s="154" t="str">
        <f>IF(AND('Riesgos Gestion-Fiscal-Informa'!$AB$62="Media",'Riesgos Gestion-Fiscal-Informa'!$AD$62="Menor"),CONCATENATE("R9C",'Riesgos Gestion-Fiscal-Informa'!$R$62),"")</f>
        <v/>
      </c>
      <c r="T92" s="154" t="str">
        <f>IF(AND('Riesgos Gestion-Fiscal-Informa'!$AB$63="Media",'Riesgos Gestion-Fiscal-Informa'!$AD$63="Menor"),CONCATENATE("R9C",'Riesgos Gestion-Fiscal-Informa'!$R$63),"")</f>
        <v/>
      </c>
      <c r="U92" s="155" t="str">
        <f>IF(AND('Riesgos Gestion-Fiscal-Informa'!$AB$64="Media",'Riesgos Gestion-Fiscal-Informa'!$AD$64="Menor"),CONCATENATE("R9C",'Riesgos Gestion-Fiscal-Informa'!$R$64),"")</f>
        <v/>
      </c>
      <c r="V92" s="153" t="str">
        <f>IF(AND('Riesgos Gestion-Fiscal-Informa'!$AB$59="Media",'Riesgos Gestion-Fiscal-Informa'!$AD$59="Moderado"),CONCATENATE("R9C",'Riesgos Gestion-Fiscal-Informa'!$R$59),"")</f>
        <v/>
      </c>
      <c r="W92" s="154" t="str">
        <f>IF(AND('Riesgos Gestion-Fiscal-Informa'!$AB$60="Media",'Riesgos Gestion-Fiscal-Informa'!$AD$60="Moderado"),CONCATENATE("R9C",'Riesgos Gestion-Fiscal-Informa'!$R$60),"")</f>
        <v/>
      </c>
      <c r="X92" s="154" t="str">
        <f>IF(AND('Riesgos Gestion-Fiscal-Informa'!$AB$61="Media",'Riesgos Gestion-Fiscal-Informa'!$AD$61="Moderado"),CONCATENATE("R9C",'Riesgos Gestion-Fiscal-Informa'!$R$61),"")</f>
        <v/>
      </c>
      <c r="Y92" s="154" t="str">
        <f>IF(AND('Riesgos Gestion-Fiscal-Informa'!$AB$62="Media",'Riesgos Gestion-Fiscal-Informa'!$AD$62="Moderado"),CONCATENATE("R9C",'Riesgos Gestion-Fiscal-Informa'!$R$62),"")</f>
        <v/>
      </c>
      <c r="Z92" s="154" t="str">
        <f>IF(AND('Riesgos Gestion-Fiscal-Informa'!$AB$63="Media",'Riesgos Gestion-Fiscal-Informa'!$AD$63="Moderado"),CONCATENATE("R9C",'Riesgos Gestion-Fiscal-Informa'!$R$63),"")</f>
        <v/>
      </c>
      <c r="AA92" s="155" t="str">
        <f>IF(AND('Riesgos Gestion-Fiscal-Informa'!$AB$64="Media",'Riesgos Gestion-Fiscal-Informa'!$AD$64="Moderado"),CONCATENATE("R9C",'Riesgos Gestion-Fiscal-Informa'!$R$64),"")</f>
        <v/>
      </c>
      <c r="AB92" s="138" t="str">
        <f>IF(AND('Riesgos Gestion-Fiscal-Informa'!$AB$59="Media",'Riesgos Gestion-Fiscal-Informa'!$AD$59="Mayor"),CONCATENATE("R9C",'Riesgos Gestion-Fiscal-Informa'!$R$59),"")</f>
        <v/>
      </c>
      <c r="AC92" s="139" t="str">
        <f>IF(AND('Riesgos Gestion-Fiscal-Informa'!$AB$60="Media",'Riesgos Gestion-Fiscal-Informa'!$AD$60="Mayor"),CONCATENATE("R9C",'Riesgos Gestion-Fiscal-Informa'!$R$60),"")</f>
        <v/>
      </c>
      <c r="AD92" s="139" t="str">
        <f>IF(AND('Riesgos Gestion-Fiscal-Informa'!$AB$61="Media",'Riesgos Gestion-Fiscal-Informa'!$AD$61="Mayor"),CONCATENATE("R9C",'Riesgos Gestion-Fiscal-Informa'!$R$61),"")</f>
        <v/>
      </c>
      <c r="AE92" s="139" t="str">
        <f>IF(AND('Riesgos Gestion-Fiscal-Informa'!$AB$62="Media",'Riesgos Gestion-Fiscal-Informa'!$AD$62="Mayor"),CONCATENATE("R9C",'Riesgos Gestion-Fiscal-Informa'!$R$62),"")</f>
        <v/>
      </c>
      <c r="AF92" s="139" t="str">
        <f>IF(AND('Riesgos Gestion-Fiscal-Informa'!$AB$63="Media",'Riesgos Gestion-Fiscal-Informa'!$AD$63="Mayor"),CONCATENATE("R9C",'Riesgos Gestion-Fiscal-Informa'!$R$63),"")</f>
        <v/>
      </c>
      <c r="AG92" s="140" t="str">
        <f>IF(AND('Riesgos Gestion-Fiscal-Informa'!$AB$64="Media",'Riesgos Gestion-Fiscal-Informa'!$AD$64="Mayor"),CONCATENATE("R9C",'Riesgos Gestion-Fiscal-Informa'!$R$64),"")</f>
        <v/>
      </c>
      <c r="AH92" s="141" t="str">
        <f>IF(AND('Riesgos Gestion-Fiscal-Informa'!$AB$59="Media",'Riesgos Gestion-Fiscal-Informa'!$AD$59="Catastrófico"),CONCATENATE("R9C",'Riesgos Gestion-Fiscal-Informa'!$R$59),"")</f>
        <v/>
      </c>
      <c r="AI92" s="142" t="str">
        <f>IF(AND('Riesgos Gestion-Fiscal-Informa'!$AB$60="Media",'Riesgos Gestion-Fiscal-Informa'!$AD$60="Catastrófico"),CONCATENATE("R9C",'Riesgos Gestion-Fiscal-Informa'!$R$60),"")</f>
        <v/>
      </c>
      <c r="AJ92" s="142" t="str">
        <f>IF(AND('Riesgos Gestion-Fiscal-Informa'!$AB$61="Media",'Riesgos Gestion-Fiscal-Informa'!$AD$61="Catastrófico"),CONCATENATE("R9C",'Riesgos Gestion-Fiscal-Informa'!$R$61),"")</f>
        <v/>
      </c>
      <c r="AK92" s="142" t="str">
        <f>IF(AND('Riesgos Gestion-Fiscal-Informa'!$AB$62="Media",'Riesgos Gestion-Fiscal-Informa'!$AD$62="Catastrófico"),CONCATENATE("R9C",'Riesgos Gestion-Fiscal-Informa'!$R$62),"")</f>
        <v/>
      </c>
      <c r="AL92" s="142" t="str">
        <f>IF(AND('Riesgos Gestion-Fiscal-Informa'!$AB$63="Media",'Riesgos Gestion-Fiscal-Informa'!$AD$63="Catastrófico"),CONCATENATE("R9C",'Riesgos Gestion-Fiscal-Informa'!$R$63),"")</f>
        <v/>
      </c>
      <c r="AM92" s="143" t="str">
        <f>IF(AND('Riesgos Gestion-Fiscal-Informa'!$AB$64="Media",'Riesgos Gestion-Fiscal-Informa'!$AD$64="Catastrófico"),CONCATENATE("R9C",'Riesgos Gestion-Fiscal-Informa'!$R$64),"")</f>
        <v/>
      </c>
      <c r="AN92" s="12"/>
      <c r="AO92" s="553"/>
      <c r="AP92" s="346"/>
      <c r="AQ92" s="346"/>
      <c r="AR92" s="346"/>
      <c r="AS92" s="346"/>
      <c r="AT92" s="554"/>
    </row>
    <row r="93" spans="2:46" ht="15.75" customHeight="1">
      <c r="B93" s="564"/>
      <c r="C93" s="346"/>
      <c r="D93" s="393"/>
      <c r="E93" s="542"/>
      <c r="F93" s="543"/>
      <c r="G93" s="543"/>
      <c r="H93" s="543"/>
      <c r="I93" s="544"/>
      <c r="J93" s="153" t="str">
        <f>IF(AND('Riesgos Gestion-Fiscal-Informa'!$AB$65="Media",'Riesgos Gestion-Fiscal-Informa'!$AD$65="Leve"),CONCATENATE("R10C",'Riesgos Gestion-Fiscal-Informa'!$R$65),"")</f>
        <v/>
      </c>
      <c r="K93" s="154" t="str">
        <f>IF(AND('Riesgos Gestion-Fiscal-Informa'!$AB$66="Media",'Riesgos Gestion-Fiscal-Informa'!$AD$66="Leve"),CONCATENATE("R10C",'Riesgos Gestion-Fiscal-Informa'!$R$66),"")</f>
        <v/>
      </c>
      <c r="L93" s="154" t="str">
        <f>IF(AND('Riesgos Gestion-Fiscal-Informa'!$AB$67="Media",'Riesgos Gestion-Fiscal-Informa'!$AD$67="Leve"),CONCATENATE("R10C",'Riesgos Gestion-Fiscal-Informa'!$R$67),"")</f>
        <v/>
      </c>
      <c r="M93" s="154" t="str">
        <f>IF(AND('Riesgos Gestion-Fiscal-Informa'!$AB$68="Media",'Riesgos Gestion-Fiscal-Informa'!$AD$68="Leve"),CONCATENATE("R10C",'Riesgos Gestion-Fiscal-Informa'!$R$68),"")</f>
        <v/>
      </c>
      <c r="N93" s="154" t="str">
        <f>IF(AND('Riesgos Gestion-Fiscal-Informa'!$AB$69="Media",'Riesgos Gestion-Fiscal-Informa'!$AD$69="Leve"),CONCATENATE("R10C",'Riesgos Gestion-Fiscal-Informa'!$R$69),"")</f>
        <v/>
      </c>
      <c r="O93" s="155" t="str">
        <f>IF(AND('Riesgos Gestion-Fiscal-Informa'!$AB$70="Media",'Riesgos Gestion-Fiscal-Informa'!$AD$70="Leve"),CONCATENATE("R10C",'Riesgos Gestion-Fiscal-Informa'!$R$70),"")</f>
        <v/>
      </c>
      <c r="P93" s="153" t="str">
        <f>IF(AND('Riesgos Gestion-Fiscal-Informa'!$AB$65="Media",'Riesgos Gestion-Fiscal-Informa'!$AD$65="Menor"),CONCATENATE("R10C",'Riesgos Gestion-Fiscal-Informa'!$R$65),"")</f>
        <v/>
      </c>
      <c r="Q93" s="154" t="str">
        <f>IF(AND('Riesgos Gestion-Fiscal-Informa'!$AB$66="Media",'Riesgos Gestion-Fiscal-Informa'!$AD$66="Menor"),CONCATENATE("R10C",'Riesgos Gestion-Fiscal-Informa'!$R$66),"")</f>
        <v/>
      </c>
      <c r="R93" s="154" t="str">
        <f>IF(AND('Riesgos Gestion-Fiscal-Informa'!$AB$67="Media",'Riesgos Gestion-Fiscal-Informa'!$AD$67="Menor"),CONCATENATE("R10C",'Riesgos Gestion-Fiscal-Informa'!$R$67),"")</f>
        <v/>
      </c>
      <c r="S93" s="154" t="str">
        <f>IF(AND('Riesgos Gestion-Fiscal-Informa'!$AB$68="Media",'Riesgos Gestion-Fiscal-Informa'!$AD$68="Menor"),CONCATENATE("R10C",'Riesgos Gestion-Fiscal-Informa'!$R$68),"")</f>
        <v/>
      </c>
      <c r="T93" s="154" t="str">
        <f>IF(AND('Riesgos Gestion-Fiscal-Informa'!$AB$69="Media",'Riesgos Gestion-Fiscal-Informa'!$AD$69="Menor"),CONCATENATE("R10C",'Riesgos Gestion-Fiscal-Informa'!$R$69),"")</f>
        <v/>
      </c>
      <c r="U93" s="155" t="str">
        <f>IF(AND('Riesgos Gestion-Fiscal-Informa'!$AB$70="Media",'Riesgos Gestion-Fiscal-Informa'!$AD$70="Menor"),CONCATENATE("R10C",'Riesgos Gestion-Fiscal-Informa'!$R$70),"")</f>
        <v/>
      </c>
      <c r="V93" s="153" t="str">
        <f>IF(AND('Riesgos Gestion-Fiscal-Informa'!$AB$65="Media",'Riesgos Gestion-Fiscal-Informa'!$AD$65="Moderado"),CONCATENATE("R10C",'Riesgos Gestion-Fiscal-Informa'!$R$65),"")</f>
        <v/>
      </c>
      <c r="W93" s="154" t="str">
        <f>IF(AND('Riesgos Gestion-Fiscal-Informa'!$AB$66="Media",'Riesgos Gestion-Fiscal-Informa'!$AD$66="Moderado"),CONCATENATE("R10C",'Riesgos Gestion-Fiscal-Informa'!$R$66),"")</f>
        <v/>
      </c>
      <c r="X93" s="154" t="str">
        <f>IF(AND('Riesgos Gestion-Fiscal-Informa'!$AB$67="Media",'Riesgos Gestion-Fiscal-Informa'!$AD$67="Moderado"),CONCATENATE("R10C",'Riesgos Gestion-Fiscal-Informa'!$R$67),"")</f>
        <v/>
      </c>
      <c r="Y93" s="154" t="str">
        <f>IF(AND('Riesgos Gestion-Fiscal-Informa'!$AB$68="Media",'Riesgos Gestion-Fiscal-Informa'!$AD$68="Moderado"),CONCATENATE("R10C",'Riesgos Gestion-Fiscal-Informa'!$R$68),"")</f>
        <v/>
      </c>
      <c r="Z93" s="154" t="str">
        <f>IF(AND('Riesgos Gestion-Fiscal-Informa'!$AB$69="Media",'Riesgos Gestion-Fiscal-Informa'!$AD$69="Moderado"),CONCATENATE("R10C",'Riesgos Gestion-Fiscal-Informa'!$R$69),"")</f>
        <v/>
      </c>
      <c r="AA93" s="155" t="str">
        <f>IF(AND('Riesgos Gestion-Fiscal-Informa'!$AB$70="Media",'Riesgos Gestion-Fiscal-Informa'!$AD$70="Moderado"),CONCATENATE("R10C",'Riesgos Gestion-Fiscal-Informa'!$R$70),"")</f>
        <v/>
      </c>
      <c r="AB93" s="144" t="str">
        <f>IF(AND('Riesgos Gestion-Fiscal-Informa'!$AB$65="Media",'Riesgos Gestion-Fiscal-Informa'!$AD$65="Mayor"),CONCATENATE("R10C",'Riesgos Gestion-Fiscal-Informa'!$R$65),"")</f>
        <v/>
      </c>
      <c r="AC93" s="145" t="str">
        <f>IF(AND('Riesgos Gestion-Fiscal-Informa'!$AB$66="Media",'Riesgos Gestion-Fiscal-Informa'!$AD$66="Mayor"),CONCATENATE("R10C",'Riesgos Gestion-Fiscal-Informa'!$R$66),"")</f>
        <v/>
      </c>
      <c r="AD93" s="145" t="str">
        <f>IF(AND('Riesgos Gestion-Fiscal-Informa'!$AB$67="Media",'Riesgos Gestion-Fiscal-Informa'!$AD$67="Mayor"),CONCATENATE("R10C",'Riesgos Gestion-Fiscal-Informa'!$R$67),"")</f>
        <v/>
      </c>
      <c r="AE93" s="145" t="str">
        <f>IF(AND('Riesgos Gestion-Fiscal-Informa'!$AB$68="Media",'Riesgos Gestion-Fiscal-Informa'!$AD$68="Mayor"),CONCATENATE("R10C",'Riesgos Gestion-Fiscal-Informa'!$R$68),"")</f>
        <v/>
      </c>
      <c r="AF93" s="145" t="str">
        <f>IF(AND('Riesgos Gestion-Fiscal-Informa'!$AB$69="Media",'Riesgos Gestion-Fiscal-Informa'!$AD$69="Mayor"),CONCATENATE("R10C",'Riesgos Gestion-Fiscal-Informa'!$R$69),"")</f>
        <v/>
      </c>
      <c r="AG93" s="146" t="str">
        <f>IF(AND('Riesgos Gestion-Fiscal-Informa'!$AB$70="Media",'Riesgos Gestion-Fiscal-Informa'!$AD$70="Mayor"),CONCATENATE("R10C",'Riesgos Gestion-Fiscal-Informa'!$R$70),"")</f>
        <v/>
      </c>
      <c r="AH93" s="147" t="str">
        <f>IF(AND('Riesgos Gestion-Fiscal-Informa'!$AB$65="Media",'Riesgos Gestion-Fiscal-Informa'!$AD$65="Catastrófico"),CONCATENATE("R10C",'Riesgos Gestion-Fiscal-Informa'!$R$65),"")</f>
        <v/>
      </c>
      <c r="AI93" s="148" t="str">
        <f>IF(AND('Riesgos Gestion-Fiscal-Informa'!$AB$66="Media",'Riesgos Gestion-Fiscal-Informa'!$AD$66="Catastrófico"),CONCATENATE("R10C",'Riesgos Gestion-Fiscal-Informa'!$R$66),"")</f>
        <v/>
      </c>
      <c r="AJ93" s="148" t="str">
        <f>IF(AND('Riesgos Gestion-Fiscal-Informa'!$AB$67="Media",'Riesgos Gestion-Fiscal-Informa'!$AD$67="Catastrófico"),CONCATENATE("R10C",'Riesgos Gestion-Fiscal-Informa'!$R$67),"")</f>
        <v/>
      </c>
      <c r="AK93" s="148" t="str">
        <f>IF(AND('Riesgos Gestion-Fiscal-Informa'!$AB$68="Media",'Riesgos Gestion-Fiscal-Informa'!$AD$68="Catastrófico"),CONCATENATE("R10C",'Riesgos Gestion-Fiscal-Informa'!$R$68),"")</f>
        <v/>
      </c>
      <c r="AL93" s="148" t="str">
        <f>IF(AND('Riesgos Gestion-Fiscal-Informa'!$AB$69="Media",'Riesgos Gestion-Fiscal-Informa'!$AD$69="Catastrófico"),CONCATENATE("R10C",'Riesgos Gestion-Fiscal-Informa'!$R$69),"")</f>
        <v/>
      </c>
      <c r="AM93" s="149" t="str">
        <f>IF(AND('Riesgos Gestion-Fiscal-Informa'!$AB$70="Media",'Riesgos Gestion-Fiscal-Informa'!$AD$70="Catastrófico"),CONCATENATE("R10C",'Riesgos Gestion-Fiscal-Informa'!$R$70),"")</f>
        <v/>
      </c>
      <c r="AN93" s="12"/>
      <c r="AO93" s="555"/>
      <c r="AP93" s="556"/>
      <c r="AQ93" s="556"/>
      <c r="AR93" s="556"/>
      <c r="AS93" s="556"/>
      <c r="AT93" s="557"/>
    </row>
    <row r="94" spans="2:46" ht="15.75" customHeight="1">
      <c r="B94" s="564"/>
      <c r="C94" s="346"/>
      <c r="D94" s="393"/>
      <c r="E94" s="548" t="s">
        <v>886</v>
      </c>
      <c r="F94" s="541"/>
      <c r="G94" s="541"/>
      <c r="H94" s="541"/>
      <c r="I94" s="541"/>
      <c r="J94" s="159" t="str">
        <f ca="1">IF(AND('Riesgos Gestion-Fiscal-Informa'!$AB$11="Baja",'Riesgos Gestion-Fiscal-Informa'!$AD$11="Leve"),CONCATENATE("R1C",'Riesgos Gestion-Fiscal-Informa'!$R$11),"")</f>
        <v/>
      </c>
      <c r="K94" s="160" t="str">
        <f ca="1">IF(AND('Riesgos Gestion-Fiscal-Informa'!$AB$12="Baja",'Riesgos Gestion-Fiscal-Informa'!$AD$12="Leve"),CONCATENATE("R1C",'Riesgos Gestion-Fiscal-Informa'!$R$12),"")</f>
        <v/>
      </c>
      <c r="L94" s="160" t="str">
        <f>IF(AND('Riesgos Gestion-Fiscal-Informa'!$AB$13="Baja",'Riesgos Gestion-Fiscal-Informa'!$AD$13="Leve"),CONCATENATE("R1C",'Riesgos Gestion-Fiscal-Informa'!$R$13),"")</f>
        <v/>
      </c>
      <c r="M94" s="160" t="str">
        <f>IF(AND('Riesgos Gestion-Fiscal-Informa'!$AB$14="Baja",'Riesgos Gestion-Fiscal-Informa'!$AD$14="Leve"),CONCATENATE("R1C",'Riesgos Gestion-Fiscal-Informa'!$R$14),"")</f>
        <v/>
      </c>
      <c r="N94" s="160" t="str">
        <f>IF(AND('Riesgos Gestion-Fiscal-Informa'!$AB$15="Baja",'Riesgos Gestion-Fiscal-Informa'!$AD$15="Leve"),CONCATENATE("R1C",'Riesgos Gestion-Fiscal-Informa'!$R$15),"")</f>
        <v/>
      </c>
      <c r="O94" s="161" t="str">
        <f>IF(AND('Riesgos Gestion-Fiscal-Informa'!$AB$16="Baja",'Riesgos Gestion-Fiscal-Informa'!$AD$16="Leve"),CONCATENATE("R1C",'Riesgos Gestion-Fiscal-Informa'!$R$16),"")</f>
        <v/>
      </c>
      <c r="P94" s="150" t="str">
        <f ca="1">IF(AND('Riesgos Gestion-Fiscal-Informa'!$AB$11="Baja",'Riesgos Gestion-Fiscal-Informa'!$AD$11="Menor"),CONCATENATE("R1C",'Riesgos Gestion-Fiscal-Informa'!$R$11),"")</f>
        <v/>
      </c>
      <c r="Q94" s="151" t="str">
        <f ca="1">IF(AND('Riesgos Gestion-Fiscal-Informa'!$AB$12="Baja",'Riesgos Gestion-Fiscal-Informa'!$AD$12="Menor"),CONCATENATE("R1C",'Riesgos Gestion-Fiscal-Informa'!$R$12),"")</f>
        <v/>
      </c>
      <c r="R94" s="151" t="str">
        <f>IF(AND('Riesgos Gestion-Fiscal-Informa'!$AB$13="Baja",'Riesgos Gestion-Fiscal-Informa'!$AD$13="Menor"),CONCATENATE("R1C",'Riesgos Gestion-Fiscal-Informa'!$R$13),"")</f>
        <v/>
      </c>
      <c r="S94" s="151" t="str">
        <f>IF(AND('Riesgos Gestion-Fiscal-Informa'!$AB$14="Baja",'Riesgos Gestion-Fiscal-Informa'!$AD$14="Menor"),CONCATENATE("R1C",'Riesgos Gestion-Fiscal-Informa'!$R$14),"")</f>
        <v/>
      </c>
      <c r="T94" s="151" t="str">
        <f>IF(AND('Riesgos Gestion-Fiscal-Informa'!$AB$15="Baja",'Riesgos Gestion-Fiscal-Informa'!$AD$15="Menor"),CONCATENATE("R1C",'Riesgos Gestion-Fiscal-Informa'!$R$15),"")</f>
        <v/>
      </c>
      <c r="U94" s="152" t="str">
        <f>IF(AND('Riesgos Gestion-Fiscal-Informa'!$AB$16="Baja",'Riesgos Gestion-Fiscal-Informa'!$AD$16="Menor"),CONCATENATE("R1C",'Riesgos Gestion-Fiscal-Informa'!$R$16),"")</f>
        <v/>
      </c>
      <c r="V94" s="150" t="str">
        <f ca="1">IF(AND('Riesgos Gestion-Fiscal-Informa'!$AB$11="Baja",'Riesgos Gestion-Fiscal-Informa'!$AD$11="Moderado"),CONCATENATE("R1C",'Riesgos Gestion-Fiscal-Informa'!$R$11),"")</f>
        <v/>
      </c>
      <c r="W94" s="151" t="str">
        <f ca="1">IF(AND('Riesgos Gestion-Fiscal-Informa'!$AB$12="Baja",'Riesgos Gestion-Fiscal-Informa'!$AD$12="Moderado"),CONCATENATE("R1C",'Riesgos Gestion-Fiscal-Informa'!$R$12),"")</f>
        <v/>
      </c>
      <c r="X94" s="151" t="str">
        <f>IF(AND('Riesgos Gestion-Fiscal-Informa'!$AB$13="Baja",'Riesgos Gestion-Fiscal-Informa'!$AD$13="Moderado"),CONCATENATE("R1C",'Riesgos Gestion-Fiscal-Informa'!$R$13),"")</f>
        <v/>
      </c>
      <c r="Y94" s="151" t="str">
        <f>IF(AND('Riesgos Gestion-Fiscal-Informa'!$AB$14="Baja",'Riesgos Gestion-Fiscal-Informa'!$AD$14="Moderado"),CONCATENATE("R1C",'Riesgos Gestion-Fiscal-Informa'!$R$14),"")</f>
        <v/>
      </c>
      <c r="Z94" s="151" t="str">
        <f>IF(AND('Riesgos Gestion-Fiscal-Informa'!$AB$15="Baja",'Riesgos Gestion-Fiscal-Informa'!$AD$15="Moderado"),CONCATENATE("R1C",'Riesgos Gestion-Fiscal-Informa'!$R$15),"")</f>
        <v/>
      </c>
      <c r="AA94" s="152" t="str">
        <f>IF(AND('Riesgos Gestion-Fiscal-Informa'!$AB$16="Baja",'Riesgos Gestion-Fiscal-Informa'!$AD$16="Moderado"),CONCATENATE("R1C",'Riesgos Gestion-Fiscal-Informa'!$R$16),"")</f>
        <v/>
      </c>
      <c r="AB94" s="132" t="str">
        <f ca="1">IF(AND('Riesgos Gestion-Fiscal-Informa'!$AB$11="Baja",'Riesgos Gestion-Fiscal-Informa'!$AD$11="Mayor"),CONCATENATE("R1C",'Riesgos Gestion-Fiscal-Informa'!$R$11),"")</f>
        <v/>
      </c>
      <c r="AC94" s="133" t="str">
        <f ca="1">IF(AND('Riesgos Gestion-Fiscal-Informa'!$AB$12="Baja",'Riesgos Gestion-Fiscal-Informa'!$AD$12="Mayor"),CONCATENATE("R1C",'Riesgos Gestion-Fiscal-Informa'!$R$12),"")</f>
        <v/>
      </c>
      <c r="AD94" s="133" t="str">
        <f>IF(AND('Riesgos Gestion-Fiscal-Informa'!$AB$13="Baja",'Riesgos Gestion-Fiscal-Informa'!$AD$13="Mayor"),CONCATENATE("R1C",'Riesgos Gestion-Fiscal-Informa'!$R$13),"")</f>
        <v/>
      </c>
      <c r="AE94" s="133" t="str">
        <f>IF(AND('Riesgos Gestion-Fiscal-Informa'!$AB$14="Baja",'Riesgos Gestion-Fiscal-Informa'!$AD$14="Mayor"),CONCATENATE("R1C",'Riesgos Gestion-Fiscal-Informa'!$R$14),"")</f>
        <v/>
      </c>
      <c r="AF94" s="133" t="str">
        <f>IF(AND('Riesgos Gestion-Fiscal-Informa'!$AB$15="Baja",'Riesgos Gestion-Fiscal-Informa'!$AD$15="Mayor"),CONCATENATE("R1C",'Riesgos Gestion-Fiscal-Informa'!$R$15),"")</f>
        <v/>
      </c>
      <c r="AG94" s="134" t="str">
        <f>IF(AND('Riesgos Gestion-Fiscal-Informa'!$AB$16="Baja",'Riesgos Gestion-Fiscal-Informa'!$AD$16="Mayor"),CONCATENATE("R1C",'Riesgos Gestion-Fiscal-Informa'!$R$16),"")</f>
        <v/>
      </c>
      <c r="AH94" s="135" t="str">
        <f ca="1">IF(AND('Riesgos Gestion-Fiscal-Informa'!$AB$11="Baja",'Riesgos Gestion-Fiscal-Informa'!$AD$11="Catastrófico"),CONCATENATE("R1C",'Riesgos Gestion-Fiscal-Informa'!$R$11),"")</f>
        <v/>
      </c>
      <c r="AI94" s="136" t="str">
        <f ca="1">IF(AND('Riesgos Gestion-Fiscal-Informa'!$AB$12="Baja",'Riesgos Gestion-Fiscal-Informa'!$AD$12="Catastrófico"),CONCATENATE("R1C",'Riesgos Gestion-Fiscal-Informa'!$R$12),"")</f>
        <v/>
      </c>
      <c r="AJ94" s="136" t="str">
        <f>IF(AND('Riesgos Gestion-Fiscal-Informa'!$AB$13="Baja",'Riesgos Gestion-Fiscal-Informa'!$AD$13="Catastrófico"),CONCATENATE("R1C",'Riesgos Gestion-Fiscal-Informa'!$R$13),"")</f>
        <v/>
      </c>
      <c r="AK94" s="136" t="str">
        <f>IF(AND('Riesgos Gestion-Fiscal-Informa'!$AB$14="Baja",'Riesgos Gestion-Fiscal-Informa'!$AD$14="Catastrófico"),CONCATENATE("R1C",'Riesgos Gestion-Fiscal-Informa'!$R$14),"")</f>
        <v/>
      </c>
      <c r="AL94" s="136" t="str">
        <f>IF(AND('Riesgos Gestion-Fiscal-Informa'!$AB$15="Baja",'Riesgos Gestion-Fiscal-Informa'!$AD$15="Catastrófico"),CONCATENATE("R1C",'Riesgos Gestion-Fiscal-Informa'!$R$15),"")</f>
        <v/>
      </c>
      <c r="AM94" s="137" t="str">
        <f>IF(AND('Riesgos Gestion-Fiscal-Informa'!$AB$16="Baja",'Riesgos Gestion-Fiscal-Informa'!$AD$16="Catastrófico"),CONCATENATE("R1C",'Riesgos Gestion-Fiscal-Informa'!$R$16),"")</f>
        <v/>
      </c>
      <c r="AN94" s="12"/>
      <c r="AO94" s="560" t="s">
        <v>887</v>
      </c>
      <c r="AP94" s="551"/>
      <c r="AQ94" s="551"/>
      <c r="AR94" s="551"/>
      <c r="AS94" s="551"/>
      <c r="AT94" s="552"/>
    </row>
    <row r="95" spans="2:46" ht="15.75" customHeight="1">
      <c r="B95" s="564"/>
      <c r="C95" s="346"/>
      <c r="D95" s="393"/>
      <c r="E95" s="404"/>
      <c r="F95" s="346"/>
      <c r="G95" s="346"/>
      <c r="H95" s="346"/>
      <c r="I95" s="346"/>
      <c r="J95" s="162" t="str">
        <f ca="1">IF(AND('Riesgos Gestion-Fiscal-Informa'!$AB$17="Baja",'Riesgos Gestion-Fiscal-Informa'!$AD$17="Leve"),CONCATENATE("R2C",'Riesgos Gestion-Fiscal-Informa'!$R$17),"")</f>
        <v/>
      </c>
      <c r="K95" s="163" t="str">
        <f>IF(AND('Riesgos Gestion-Fiscal-Informa'!$AB$18="Baja",'Riesgos Gestion-Fiscal-Informa'!$AD$18="Leve"),CONCATENATE("R2C",'Riesgos Gestion-Fiscal-Informa'!$R$18),"")</f>
        <v/>
      </c>
      <c r="L95" s="163" t="str">
        <f>IF(AND('Riesgos Gestion-Fiscal-Informa'!$AB$19="Baja",'Riesgos Gestion-Fiscal-Informa'!$AD$19="Leve"),CONCATENATE("R2C",'Riesgos Gestion-Fiscal-Informa'!$R$19),"")</f>
        <v/>
      </c>
      <c r="M95" s="163" t="str">
        <f>IF(AND('Riesgos Gestion-Fiscal-Informa'!$AB$20="Baja",'Riesgos Gestion-Fiscal-Informa'!$AD$20="Leve"),CONCATENATE("R2C",'Riesgos Gestion-Fiscal-Informa'!$R$20),"")</f>
        <v/>
      </c>
      <c r="N95" s="163" t="str">
        <f>IF(AND('Riesgos Gestion-Fiscal-Informa'!$AB$21="Baja",'Riesgos Gestion-Fiscal-Informa'!$AD$21="Leve"),CONCATENATE("R2C",'Riesgos Gestion-Fiscal-Informa'!$R$21),"")</f>
        <v/>
      </c>
      <c r="O95" s="164" t="str">
        <f>IF(AND('Riesgos Gestion-Fiscal-Informa'!$AB$22="Baja",'Riesgos Gestion-Fiscal-Informa'!$AD$22="Leve"),CONCATENATE("R2C",'Riesgos Gestion-Fiscal-Informa'!$R$22),"")</f>
        <v/>
      </c>
      <c r="P95" s="153" t="str">
        <f ca="1">IF(AND('Riesgos Gestion-Fiscal-Informa'!$AB$17="Baja",'Riesgos Gestion-Fiscal-Informa'!$AD$17="Menor"),CONCATENATE("R2C",'Riesgos Gestion-Fiscal-Informa'!$R$17),"")</f>
        <v>R2C1</v>
      </c>
      <c r="Q95" s="154" t="str">
        <f>IF(AND('Riesgos Gestion-Fiscal-Informa'!$AB$18="Baja",'Riesgos Gestion-Fiscal-Informa'!$AD$18="Menor"),CONCATENATE("R2C",'Riesgos Gestion-Fiscal-Informa'!$R$18),"")</f>
        <v/>
      </c>
      <c r="R95" s="154" t="str">
        <f>IF(AND('Riesgos Gestion-Fiscal-Informa'!$AB$19="Baja",'Riesgos Gestion-Fiscal-Informa'!$AD$19="Menor"),CONCATENATE("R2C",'Riesgos Gestion-Fiscal-Informa'!$R$19),"")</f>
        <v/>
      </c>
      <c r="S95" s="154" t="str">
        <f>IF(AND('Riesgos Gestion-Fiscal-Informa'!$AB$20="Baja",'Riesgos Gestion-Fiscal-Informa'!$AD$20="Menor"),CONCATENATE("R2C",'Riesgos Gestion-Fiscal-Informa'!$R$20),"")</f>
        <v/>
      </c>
      <c r="T95" s="154" t="str">
        <f>IF(AND('Riesgos Gestion-Fiscal-Informa'!$AB$21="Baja",'Riesgos Gestion-Fiscal-Informa'!$AD$21="Menor"),CONCATENATE("R2C",'Riesgos Gestion-Fiscal-Informa'!$R$21),"")</f>
        <v/>
      </c>
      <c r="U95" s="155" t="str">
        <f>IF(AND('Riesgos Gestion-Fiscal-Informa'!$AB$22="Baja",'Riesgos Gestion-Fiscal-Informa'!$AD$22="Menor"),CONCATENATE("R2C",'Riesgos Gestion-Fiscal-Informa'!$R$22),"")</f>
        <v/>
      </c>
      <c r="V95" s="153" t="str">
        <f ca="1">IF(AND('Riesgos Gestion-Fiscal-Informa'!$AB$17="Baja",'Riesgos Gestion-Fiscal-Informa'!$AD$17="Moderado"),CONCATENATE("R2C",'Riesgos Gestion-Fiscal-Informa'!$R$17),"")</f>
        <v/>
      </c>
      <c r="W95" s="154" t="str">
        <f>IF(AND('Riesgos Gestion-Fiscal-Informa'!$AB$18="Baja",'Riesgos Gestion-Fiscal-Informa'!$AD$18="Moderado"),CONCATENATE("R2C",'Riesgos Gestion-Fiscal-Informa'!$R$18),"")</f>
        <v/>
      </c>
      <c r="X95" s="154" t="str">
        <f>IF(AND('Riesgos Gestion-Fiscal-Informa'!$AB$19="Baja",'Riesgos Gestion-Fiscal-Informa'!$AD$19="Moderado"),CONCATENATE("R2C",'Riesgos Gestion-Fiscal-Informa'!$R$19),"")</f>
        <v/>
      </c>
      <c r="Y95" s="154" t="str">
        <f>IF(AND('Riesgos Gestion-Fiscal-Informa'!$AB$20="Baja",'Riesgos Gestion-Fiscal-Informa'!$AD$20="Moderado"),CONCATENATE("R2C",'Riesgos Gestion-Fiscal-Informa'!$R$20),"")</f>
        <v/>
      </c>
      <c r="Z95" s="154" t="str">
        <f>IF(AND('Riesgos Gestion-Fiscal-Informa'!$AB$21="Baja",'Riesgos Gestion-Fiscal-Informa'!$AD$21="Moderado"),CONCATENATE("R2C",'Riesgos Gestion-Fiscal-Informa'!$R$21),"")</f>
        <v/>
      </c>
      <c r="AA95" s="155" t="str">
        <f>IF(AND('Riesgos Gestion-Fiscal-Informa'!$AB$22="Baja",'Riesgos Gestion-Fiscal-Informa'!$AD$22="Moderado"),CONCATENATE("R2C",'Riesgos Gestion-Fiscal-Informa'!$R$22),"")</f>
        <v/>
      </c>
      <c r="AB95" s="138" t="str">
        <f ca="1">IF(AND('Riesgos Gestion-Fiscal-Informa'!$AB$17="Baja",'Riesgos Gestion-Fiscal-Informa'!$AD$17="Mayor"),CONCATENATE("R2C",'Riesgos Gestion-Fiscal-Informa'!$R$17),"")</f>
        <v/>
      </c>
      <c r="AC95" s="139" t="str">
        <f>IF(AND('Riesgos Gestion-Fiscal-Informa'!$AB$18="Baja",'Riesgos Gestion-Fiscal-Informa'!$AD$18="Mayor"),CONCATENATE("R2C",'Riesgos Gestion-Fiscal-Informa'!$R$18),"")</f>
        <v/>
      </c>
      <c r="AD95" s="139" t="str">
        <f>IF(AND('Riesgos Gestion-Fiscal-Informa'!$AB$19="Baja",'Riesgos Gestion-Fiscal-Informa'!$AD$19="Mayor"),CONCATENATE("R2C",'Riesgos Gestion-Fiscal-Informa'!$R$19),"")</f>
        <v/>
      </c>
      <c r="AE95" s="139" t="str">
        <f>IF(AND('Riesgos Gestion-Fiscal-Informa'!$AB$20="Baja",'Riesgos Gestion-Fiscal-Informa'!$AD$20="Mayor"),CONCATENATE("R2C",'Riesgos Gestion-Fiscal-Informa'!$R$20),"")</f>
        <v/>
      </c>
      <c r="AF95" s="139" t="str">
        <f>IF(AND('Riesgos Gestion-Fiscal-Informa'!$AB$21="Baja",'Riesgos Gestion-Fiscal-Informa'!$AD$21="Mayor"),CONCATENATE("R2C",'Riesgos Gestion-Fiscal-Informa'!$R$21),"")</f>
        <v/>
      </c>
      <c r="AG95" s="140" t="str">
        <f>IF(AND('Riesgos Gestion-Fiscal-Informa'!$AB$22="Baja",'Riesgos Gestion-Fiscal-Informa'!$AD$22="Mayor"),CONCATENATE("R2C",'Riesgos Gestion-Fiscal-Informa'!$R$22),"")</f>
        <v/>
      </c>
      <c r="AH95" s="141" t="str">
        <f ca="1">IF(AND('Riesgos Gestion-Fiscal-Informa'!$AB$17="Baja",'Riesgos Gestion-Fiscal-Informa'!$AD$17="Catastrófico"),CONCATENATE("R2C",'Riesgos Gestion-Fiscal-Informa'!$R$17),"")</f>
        <v/>
      </c>
      <c r="AI95" s="142" t="str">
        <f>IF(AND('Riesgos Gestion-Fiscal-Informa'!$AB$18="Baja",'Riesgos Gestion-Fiscal-Informa'!$AD$18="Catastrófico"),CONCATENATE("R2C",'Riesgos Gestion-Fiscal-Informa'!$R$18),"")</f>
        <v/>
      </c>
      <c r="AJ95" s="142" t="str">
        <f>IF(AND('Riesgos Gestion-Fiscal-Informa'!$AB$19="Baja",'Riesgos Gestion-Fiscal-Informa'!$AD$19="Catastrófico"),CONCATENATE("R2C",'Riesgos Gestion-Fiscal-Informa'!$R$19),"")</f>
        <v/>
      </c>
      <c r="AK95" s="142" t="str">
        <f>IF(AND('Riesgos Gestion-Fiscal-Informa'!$AB$20="Baja",'Riesgos Gestion-Fiscal-Informa'!$AD$20="Catastrófico"),CONCATENATE("R2C",'Riesgos Gestion-Fiscal-Informa'!$R$20),"")</f>
        <v/>
      </c>
      <c r="AL95" s="142" t="str">
        <f>IF(AND('Riesgos Gestion-Fiscal-Informa'!$AB$21="Baja",'Riesgos Gestion-Fiscal-Informa'!$AD$21="Catastrófico"),CONCATENATE("R2C",'Riesgos Gestion-Fiscal-Informa'!$R$21),"")</f>
        <v/>
      </c>
      <c r="AM95" s="143" t="str">
        <f>IF(AND('Riesgos Gestion-Fiscal-Informa'!$AB$22="Baja",'Riesgos Gestion-Fiscal-Informa'!$AD$22="Catastrófico"),CONCATENATE("R2C",'Riesgos Gestion-Fiscal-Informa'!$R$22),"")</f>
        <v/>
      </c>
      <c r="AN95" s="12"/>
      <c r="AO95" s="553"/>
      <c r="AP95" s="346"/>
      <c r="AQ95" s="346"/>
      <c r="AR95" s="346"/>
      <c r="AS95" s="346"/>
      <c r="AT95" s="554"/>
    </row>
    <row r="96" spans="2:46" ht="15.75" customHeight="1">
      <c r="B96" s="564"/>
      <c r="C96" s="346"/>
      <c r="D96" s="393"/>
      <c r="E96" s="404"/>
      <c r="F96" s="346"/>
      <c r="G96" s="346"/>
      <c r="H96" s="346"/>
      <c r="I96" s="346"/>
      <c r="J96" s="162" t="str">
        <f>IF(AND('Riesgos Gestion-Fiscal-Informa'!$AB$23="Baja",'Riesgos Gestion-Fiscal-Informa'!$AD$23="Leve"),CONCATENATE("R3C",'Riesgos Gestion-Fiscal-Informa'!$R$23),"")</f>
        <v/>
      </c>
      <c r="K96" s="163" t="str">
        <f>IF(AND('Riesgos Gestion-Fiscal-Informa'!$AB$24="Baja",'Riesgos Gestion-Fiscal-Informa'!$AD$24="Leve"),CONCATENATE("R3C",'Riesgos Gestion-Fiscal-Informa'!$R$24),"")</f>
        <v/>
      </c>
      <c r="L96" s="163" t="str">
        <f>IF(AND('Riesgos Gestion-Fiscal-Informa'!$AB$25="Baja",'Riesgos Gestion-Fiscal-Informa'!$AD$25="Leve"),CONCATENATE("R3C",'Riesgos Gestion-Fiscal-Informa'!$R$25),"")</f>
        <v/>
      </c>
      <c r="M96" s="163" t="str">
        <f>IF(AND('Riesgos Gestion-Fiscal-Informa'!$AB$26="Baja",'Riesgos Gestion-Fiscal-Informa'!$AD$26="Leve"),CONCATENATE("R3C",'Riesgos Gestion-Fiscal-Informa'!$R$26),"")</f>
        <v/>
      </c>
      <c r="N96" s="163" t="str">
        <f>IF(AND('Riesgos Gestion-Fiscal-Informa'!$AB$27="Baja",'Riesgos Gestion-Fiscal-Informa'!$AD$27="Leve"),CONCATENATE("R3C",'Riesgos Gestion-Fiscal-Informa'!$R$27),"")</f>
        <v/>
      </c>
      <c r="O96" s="164" t="str">
        <f>IF(AND('Riesgos Gestion-Fiscal-Informa'!$AB$28="Baja",'Riesgos Gestion-Fiscal-Informa'!$AD$28="Leve"),CONCATENATE("R3C",'Riesgos Gestion-Fiscal-Informa'!$R$28),"")</f>
        <v/>
      </c>
      <c r="P96" s="153" t="str">
        <f>IF(AND('Riesgos Gestion-Fiscal-Informa'!$AB$23="Baja",'Riesgos Gestion-Fiscal-Informa'!$AD$23="Menor"),CONCATENATE("R3C",'Riesgos Gestion-Fiscal-Informa'!$R$23),"")</f>
        <v/>
      </c>
      <c r="Q96" s="154" t="str">
        <f>IF(AND('Riesgos Gestion-Fiscal-Informa'!$AB$24="Baja",'Riesgos Gestion-Fiscal-Informa'!$AD$24="Menor"),CONCATENATE("R3C",'Riesgos Gestion-Fiscal-Informa'!$R$24),"")</f>
        <v/>
      </c>
      <c r="R96" s="154" t="str">
        <f>IF(AND('Riesgos Gestion-Fiscal-Informa'!$AB$25="Baja",'Riesgos Gestion-Fiscal-Informa'!$AD$25="Menor"),CONCATENATE("R3C",'Riesgos Gestion-Fiscal-Informa'!$R$25),"")</f>
        <v/>
      </c>
      <c r="S96" s="154" t="str">
        <f>IF(AND('Riesgos Gestion-Fiscal-Informa'!$AB$26="Baja",'Riesgos Gestion-Fiscal-Informa'!$AD$26="Menor"),CONCATENATE("R3C",'Riesgos Gestion-Fiscal-Informa'!$R$26),"")</f>
        <v/>
      </c>
      <c r="T96" s="154" t="str">
        <f>IF(AND('Riesgos Gestion-Fiscal-Informa'!$AB$27="Baja",'Riesgos Gestion-Fiscal-Informa'!$AD$27="Menor"),CONCATENATE("R3C",'Riesgos Gestion-Fiscal-Informa'!$R$27),"")</f>
        <v/>
      </c>
      <c r="U96" s="155" t="str">
        <f>IF(AND('Riesgos Gestion-Fiscal-Informa'!$AB$28="Baja",'Riesgos Gestion-Fiscal-Informa'!$AD$28="Menor"),CONCATENATE("R3C",'Riesgos Gestion-Fiscal-Informa'!$R$28),"")</f>
        <v/>
      </c>
      <c r="V96" s="153" t="str">
        <f>IF(AND('Riesgos Gestion-Fiscal-Informa'!$AB$23="Baja",'Riesgos Gestion-Fiscal-Informa'!$AD$23="Moderado"),CONCATENATE("R3C",'Riesgos Gestion-Fiscal-Informa'!$R$23),"")</f>
        <v/>
      </c>
      <c r="W96" s="154" t="str">
        <f>IF(AND('Riesgos Gestion-Fiscal-Informa'!$AB$24="Baja",'Riesgos Gestion-Fiscal-Informa'!$AD$24="Moderado"),CONCATENATE("R3C",'Riesgos Gestion-Fiscal-Informa'!$R$24),"")</f>
        <v/>
      </c>
      <c r="X96" s="154" t="str">
        <f>IF(AND('Riesgos Gestion-Fiscal-Informa'!$AB$25="Baja",'Riesgos Gestion-Fiscal-Informa'!$AD$25="Moderado"),CONCATENATE("R3C",'Riesgos Gestion-Fiscal-Informa'!$R$25),"")</f>
        <v/>
      </c>
      <c r="Y96" s="154" t="str">
        <f>IF(AND('Riesgos Gestion-Fiscal-Informa'!$AB$26="Baja",'Riesgos Gestion-Fiscal-Informa'!$AD$26="Moderado"),CONCATENATE("R3C",'Riesgos Gestion-Fiscal-Informa'!$R$26),"")</f>
        <v/>
      </c>
      <c r="Z96" s="154" t="str">
        <f>IF(AND('Riesgos Gestion-Fiscal-Informa'!$AB$27="Baja",'Riesgos Gestion-Fiscal-Informa'!$AD$27="Moderado"),CONCATENATE("R3C",'Riesgos Gestion-Fiscal-Informa'!$R$27),"")</f>
        <v/>
      </c>
      <c r="AA96" s="155" t="str">
        <f>IF(AND('Riesgos Gestion-Fiscal-Informa'!$AB$28="Baja",'Riesgos Gestion-Fiscal-Informa'!$AD$28="Moderado"),CONCATENATE("R3C",'Riesgos Gestion-Fiscal-Informa'!$R$28),"")</f>
        <v/>
      </c>
      <c r="AB96" s="138" t="str">
        <f>IF(AND('Riesgos Gestion-Fiscal-Informa'!$AB$23="Baja",'Riesgos Gestion-Fiscal-Informa'!$AD$23="Mayor"),CONCATENATE("R3C",'Riesgos Gestion-Fiscal-Informa'!$R$23),"")</f>
        <v/>
      </c>
      <c r="AC96" s="139" t="str">
        <f>IF(AND('Riesgos Gestion-Fiscal-Informa'!$AB$24="Baja",'Riesgos Gestion-Fiscal-Informa'!$AD$24="Mayor"),CONCATENATE("R3C",'Riesgos Gestion-Fiscal-Informa'!$R$24),"")</f>
        <v/>
      </c>
      <c r="AD96" s="139" t="str">
        <f>IF(AND('Riesgos Gestion-Fiscal-Informa'!$AB$25="Baja",'Riesgos Gestion-Fiscal-Informa'!$AD$25="Mayor"),CONCATENATE("R3C",'Riesgos Gestion-Fiscal-Informa'!$R$25),"")</f>
        <v/>
      </c>
      <c r="AE96" s="139" t="str">
        <f>IF(AND('Riesgos Gestion-Fiscal-Informa'!$AB$26="Baja",'Riesgos Gestion-Fiscal-Informa'!$AD$26="Mayor"),CONCATENATE("R3C",'Riesgos Gestion-Fiscal-Informa'!$R$26),"")</f>
        <v/>
      </c>
      <c r="AF96" s="139" t="str">
        <f>IF(AND('Riesgos Gestion-Fiscal-Informa'!$AB$27="Baja",'Riesgos Gestion-Fiscal-Informa'!$AD$27="Mayor"),CONCATENATE("R3C",'Riesgos Gestion-Fiscal-Informa'!$R$27),"")</f>
        <v/>
      </c>
      <c r="AG96" s="140" t="str">
        <f>IF(AND('Riesgos Gestion-Fiscal-Informa'!$AB$28="Baja",'Riesgos Gestion-Fiscal-Informa'!$AD$28="Mayor"),CONCATENATE("R3C",'Riesgos Gestion-Fiscal-Informa'!$R$28),"")</f>
        <v/>
      </c>
      <c r="AH96" s="141" t="str">
        <f>IF(AND('Riesgos Gestion-Fiscal-Informa'!$AB$23="Baja",'Riesgos Gestion-Fiscal-Informa'!$AD$23="Catastrófico"),CONCATENATE("R3C",'Riesgos Gestion-Fiscal-Informa'!$R$23),"")</f>
        <v/>
      </c>
      <c r="AI96" s="142" t="str">
        <f>IF(AND('Riesgos Gestion-Fiscal-Informa'!$AB$24="Baja",'Riesgos Gestion-Fiscal-Informa'!$AD$24="Catastrófico"),CONCATENATE("R3C",'Riesgos Gestion-Fiscal-Informa'!$R$24),"")</f>
        <v/>
      </c>
      <c r="AJ96" s="142" t="str">
        <f>IF(AND('Riesgos Gestion-Fiscal-Informa'!$AB$25="Baja",'Riesgos Gestion-Fiscal-Informa'!$AD$25="Catastrófico"),CONCATENATE("R3C",'Riesgos Gestion-Fiscal-Informa'!$R$25),"")</f>
        <v/>
      </c>
      <c r="AK96" s="142" t="str">
        <f>IF(AND('Riesgos Gestion-Fiscal-Informa'!$AB$26="Baja",'Riesgos Gestion-Fiscal-Informa'!$AD$26="Catastrófico"),CONCATENATE("R3C",'Riesgos Gestion-Fiscal-Informa'!$R$26),"")</f>
        <v/>
      </c>
      <c r="AL96" s="142" t="str">
        <f>IF(AND('Riesgos Gestion-Fiscal-Informa'!$AB$27="Baja",'Riesgos Gestion-Fiscal-Informa'!$AD$27="Catastrófico"),CONCATENATE("R3C",'Riesgos Gestion-Fiscal-Informa'!$R$27),"")</f>
        <v/>
      </c>
      <c r="AM96" s="143" t="str">
        <f>IF(AND('Riesgos Gestion-Fiscal-Informa'!$AB$28="Baja",'Riesgos Gestion-Fiscal-Informa'!$AD$28="Catastrófico"),CONCATENATE("R3C",'Riesgos Gestion-Fiscal-Informa'!$R$28),"")</f>
        <v/>
      </c>
      <c r="AN96" s="12"/>
      <c r="AO96" s="553"/>
      <c r="AP96" s="346"/>
      <c r="AQ96" s="346"/>
      <c r="AR96" s="346"/>
      <c r="AS96" s="346"/>
      <c r="AT96" s="554"/>
    </row>
    <row r="97" spans="2:46" ht="15.75" customHeight="1">
      <c r="B97" s="564"/>
      <c r="C97" s="346"/>
      <c r="D97" s="393"/>
      <c r="E97" s="404"/>
      <c r="F97" s="346"/>
      <c r="G97" s="346"/>
      <c r="H97" s="346"/>
      <c r="I97" s="346"/>
      <c r="J97" s="162" t="str">
        <f>IF(AND('Riesgos Gestion-Fiscal-Informa'!$AB$29="Baja",'Riesgos Gestion-Fiscal-Informa'!$AD$29="Leve"),CONCATENATE("R4C",'Riesgos Gestion-Fiscal-Informa'!$R$29),"")</f>
        <v/>
      </c>
      <c r="K97" s="163" t="str">
        <f>IF(AND('Riesgos Gestion-Fiscal-Informa'!$AB$30="Baja",'Riesgos Gestion-Fiscal-Informa'!$AD$30="Leve"),CONCATENATE("R4C",'Riesgos Gestion-Fiscal-Informa'!$R$30),"")</f>
        <v/>
      </c>
      <c r="L97" s="163" t="str">
        <f>IF(AND('Riesgos Gestion-Fiscal-Informa'!$AB$31="Baja",'Riesgos Gestion-Fiscal-Informa'!$AD$31="Leve"),CONCATENATE("R4C",'Riesgos Gestion-Fiscal-Informa'!$R$31),"")</f>
        <v/>
      </c>
      <c r="M97" s="163" t="str">
        <f>IF(AND('Riesgos Gestion-Fiscal-Informa'!$AB$32="Baja",'Riesgos Gestion-Fiscal-Informa'!$AD$32="Leve"),CONCATENATE("R4C",'Riesgos Gestion-Fiscal-Informa'!$R$32),"")</f>
        <v/>
      </c>
      <c r="N97" s="163" t="str">
        <f>IF(AND('Riesgos Gestion-Fiscal-Informa'!$AB$33="Baja",'Riesgos Gestion-Fiscal-Informa'!$AD$33="Leve"),CONCATENATE("R4C",'Riesgos Gestion-Fiscal-Informa'!$R$33),"")</f>
        <v/>
      </c>
      <c r="O97" s="164" t="str">
        <f>IF(AND('Riesgos Gestion-Fiscal-Informa'!$AB$34="Baja",'Riesgos Gestion-Fiscal-Informa'!$AD$34="Leve"),CONCATENATE("R4C",'Riesgos Gestion-Fiscal-Informa'!$R$34),"")</f>
        <v/>
      </c>
      <c r="P97" s="153" t="str">
        <f>IF(AND('Riesgos Gestion-Fiscal-Informa'!$AB$29="Baja",'Riesgos Gestion-Fiscal-Informa'!$AD$29="Menor"),CONCATENATE("R4C",'Riesgos Gestion-Fiscal-Informa'!$R$29),"")</f>
        <v/>
      </c>
      <c r="Q97" s="154" t="str">
        <f>IF(AND('Riesgos Gestion-Fiscal-Informa'!$AB$30="Baja",'Riesgos Gestion-Fiscal-Informa'!$AD$30="Menor"),CONCATENATE("R4C",'Riesgos Gestion-Fiscal-Informa'!$R$30),"")</f>
        <v/>
      </c>
      <c r="R97" s="154" t="str">
        <f>IF(AND('Riesgos Gestion-Fiscal-Informa'!$AB$31="Baja",'Riesgos Gestion-Fiscal-Informa'!$AD$31="Menor"),CONCATENATE("R4C",'Riesgos Gestion-Fiscal-Informa'!$R$31),"")</f>
        <v/>
      </c>
      <c r="S97" s="154" t="str">
        <f>IF(AND('Riesgos Gestion-Fiscal-Informa'!$AB$32="Baja",'Riesgos Gestion-Fiscal-Informa'!$AD$32="Menor"),CONCATENATE("R4C",'Riesgos Gestion-Fiscal-Informa'!$R$32),"")</f>
        <v/>
      </c>
      <c r="T97" s="154" t="str">
        <f>IF(AND('Riesgos Gestion-Fiscal-Informa'!$AB$33="Baja",'Riesgos Gestion-Fiscal-Informa'!$AD$33="Menor"),CONCATENATE("R4C",'Riesgos Gestion-Fiscal-Informa'!$R$33),"")</f>
        <v/>
      </c>
      <c r="U97" s="155" t="str">
        <f>IF(AND('Riesgos Gestion-Fiscal-Informa'!$AB$34="Baja",'Riesgos Gestion-Fiscal-Informa'!$AD$34="Menor"),CONCATENATE("R4C",'Riesgos Gestion-Fiscal-Informa'!$R$34),"")</f>
        <v/>
      </c>
      <c r="V97" s="153" t="str">
        <f>IF(AND('Riesgos Gestion-Fiscal-Informa'!$AB$29="Baja",'Riesgos Gestion-Fiscal-Informa'!$AD$29="Moderado"),CONCATENATE("R4C",'Riesgos Gestion-Fiscal-Informa'!$R$29),"")</f>
        <v/>
      </c>
      <c r="W97" s="154" t="str">
        <f>IF(AND('Riesgos Gestion-Fiscal-Informa'!$AB$30="Baja",'Riesgos Gestion-Fiscal-Informa'!$AD$30="Moderado"),CONCATENATE("R4C",'Riesgos Gestion-Fiscal-Informa'!$R$30),"")</f>
        <v/>
      </c>
      <c r="X97" s="154" t="str">
        <f>IF(AND('Riesgos Gestion-Fiscal-Informa'!$AB$31="Baja",'Riesgos Gestion-Fiscal-Informa'!$AD$31="Moderado"),CONCATENATE("R4C",'Riesgos Gestion-Fiscal-Informa'!$R$31),"")</f>
        <v/>
      </c>
      <c r="Y97" s="154" t="str">
        <f>IF(AND('Riesgos Gestion-Fiscal-Informa'!$AB$32="Baja",'Riesgos Gestion-Fiscal-Informa'!$AD$32="Moderado"),CONCATENATE("R4C",'Riesgos Gestion-Fiscal-Informa'!$R$32),"")</f>
        <v/>
      </c>
      <c r="Z97" s="154" t="str">
        <f>IF(AND('Riesgos Gestion-Fiscal-Informa'!$AB$33="Baja",'Riesgos Gestion-Fiscal-Informa'!$AD$33="Moderado"),CONCATENATE("R4C",'Riesgos Gestion-Fiscal-Informa'!$R$33),"")</f>
        <v/>
      </c>
      <c r="AA97" s="155" t="str">
        <f>IF(AND('Riesgos Gestion-Fiscal-Informa'!$AB$34="Baja",'Riesgos Gestion-Fiscal-Informa'!$AD$34="Moderado"),CONCATENATE("R4C",'Riesgos Gestion-Fiscal-Informa'!$R$34),"")</f>
        <v/>
      </c>
      <c r="AB97" s="138" t="str">
        <f>IF(AND('Riesgos Gestion-Fiscal-Informa'!$AB$29="Baja",'Riesgos Gestion-Fiscal-Informa'!$AD$29="Mayor"),CONCATENATE("R4C",'Riesgos Gestion-Fiscal-Informa'!$R$29),"")</f>
        <v/>
      </c>
      <c r="AC97" s="139" t="str">
        <f>IF(AND('Riesgos Gestion-Fiscal-Informa'!$AB$30="Baja",'Riesgos Gestion-Fiscal-Informa'!$AD$30="Mayor"),CONCATENATE("R4C",'Riesgos Gestion-Fiscal-Informa'!$R$30),"")</f>
        <v/>
      </c>
      <c r="AD97" s="139" t="str">
        <f>IF(AND('Riesgos Gestion-Fiscal-Informa'!$AB$31="Baja",'Riesgos Gestion-Fiscal-Informa'!$AD$31="Mayor"),CONCATENATE("R4C",'Riesgos Gestion-Fiscal-Informa'!$R$31),"")</f>
        <v/>
      </c>
      <c r="AE97" s="139" t="str">
        <f>IF(AND('Riesgos Gestion-Fiscal-Informa'!$AB$32="Baja",'Riesgos Gestion-Fiscal-Informa'!$AD$32="Mayor"),CONCATENATE("R4C",'Riesgos Gestion-Fiscal-Informa'!$R$32),"")</f>
        <v/>
      </c>
      <c r="AF97" s="139" t="str">
        <f>IF(AND('Riesgos Gestion-Fiscal-Informa'!$AB$33="Baja",'Riesgos Gestion-Fiscal-Informa'!$AD$33="Mayor"),CONCATENATE("R4C",'Riesgos Gestion-Fiscal-Informa'!$R$33),"")</f>
        <v/>
      </c>
      <c r="AG97" s="140" t="str">
        <f>IF(AND('Riesgos Gestion-Fiscal-Informa'!$AB$34="Baja",'Riesgos Gestion-Fiscal-Informa'!$AD$34="Mayor"),CONCATENATE("R4C",'Riesgos Gestion-Fiscal-Informa'!$R$34),"")</f>
        <v/>
      </c>
      <c r="AH97" s="141" t="str">
        <f>IF(AND('Riesgos Gestion-Fiscal-Informa'!$AB$29="Baja",'Riesgos Gestion-Fiscal-Informa'!$AD$29="Catastrófico"),CONCATENATE("R4C",'Riesgos Gestion-Fiscal-Informa'!$R$29),"")</f>
        <v/>
      </c>
      <c r="AI97" s="142" t="str">
        <f>IF(AND('Riesgos Gestion-Fiscal-Informa'!$AB$30="Baja",'Riesgos Gestion-Fiscal-Informa'!$AD$30="Catastrófico"),CONCATENATE("R4C",'Riesgos Gestion-Fiscal-Informa'!$R$30),"")</f>
        <v/>
      </c>
      <c r="AJ97" s="142" t="str">
        <f>IF(AND('Riesgos Gestion-Fiscal-Informa'!$AB$31="Baja",'Riesgos Gestion-Fiscal-Informa'!$AD$31="Catastrófico"),CONCATENATE("R4C",'Riesgos Gestion-Fiscal-Informa'!$R$31),"")</f>
        <v/>
      </c>
      <c r="AK97" s="142" t="str">
        <f>IF(AND('Riesgos Gestion-Fiscal-Informa'!$AB$32="Baja",'Riesgos Gestion-Fiscal-Informa'!$AD$32="Catastrófico"),CONCATENATE("R4C",'Riesgos Gestion-Fiscal-Informa'!$R$32),"")</f>
        <v/>
      </c>
      <c r="AL97" s="142" t="str">
        <f>IF(AND('Riesgos Gestion-Fiscal-Informa'!$AB$33="Baja",'Riesgos Gestion-Fiscal-Informa'!$AD$33="Catastrófico"),CONCATENATE("R4C",'Riesgos Gestion-Fiscal-Informa'!$R$33),"")</f>
        <v/>
      </c>
      <c r="AM97" s="143" t="str">
        <f>IF(AND('Riesgos Gestion-Fiscal-Informa'!$AB$34="Baja",'Riesgos Gestion-Fiscal-Informa'!$AD$34="Catastrófico"),CONCATENATE("R4C",'Riesgos Gestion-Fiscal-Informa'!$R$34),"")</f>
        <v/>
      </c>
      <c r="AN97" s="12"/>
      <c r="AO97" s="553"/>
      <c r="AP97" s="346"/>
      <c r="AQ97" s="346"/>
      <c r="AR97" s="346"/>
      <c r="AS97" s="346"/>
      <c r="AT97" s="554"/>
    </row>
    <row r="98" spans="2:46" ht="15.75" customHeight="1">
      <c r="B98" s="564"/>
      <c r="C98" s="346"/>
      <c r="D98" s="393"/>
      <c r="E98" s="404"/>
      <c r="F98" s="346"/>
      <c r="G98" s="346"/>
      <c r="H98" s="346"/>
      <c r="I98" s="346"/>
      <c r="J98" s="162" t="str">
        <f>IF(AND('Riesgos Gestion-Fiscal-Informa'!$AB$35="Baja",'Riesgos Gestion-Fiscal-Informa'!$AD$35="Leve"),CONCATENATE("R5C",'Riesgos Gestion-Fiscal-Informa'!$R$35),"")</f>
        <v/>
      </c>
      <c r="K98" s="163" t="str">
        <f>IF(AND('Riesgos Gestion-Fiscal-Informa'!$AB$36="Baja",'Riesgos Gestion-Fiscal-Informa'!$AD$36="Leve"),CONCATENATE("R5C",'Riesgos Gestion-Fiscal-Informa'!$R$36),"")</f>
        <v/>
      </c>
      <c r="L98" s="163" t="str">
        <f>IF(AND('Riesgos Gestion-Fiscal-Informa'!$AB$37="Baja",'Riesgos Gestion-Fiscal-Informa'!$AD$37="Leve"),CONCATENATE("R5C",'Riesgos Gestion-Fiscal-Informa'!$R$37),"")</f>
        <v/>
      </c>
      <c r="M98" s="163" t="str">
        <f>IF(AND('Riesgos Gestion-Fiscal-Informa'!$AB$38="Baja",'Riesgos Gestion-Fiscal-Informa'!$AD$38="Leve"),CONCATENATE("R5C",'Riesgos Gestion-Fiscal-Informa'!$R$38),"")</f>
        <v/>
      </c>
      <c r="N98" s="163" t="str">
        <f>IF(AND('Riesgos Gestion-Fiscal-Informa'!$AB$39="Baja",'Riesgos Gestion-Fiscal-Informa'!$AD$39="Leve"),CONCATENATE("R5C",'Riesgos Gestion-Fiscal-Informa'!$R$39),"")</f>
        <v/>
      </c>
      <c r="O98" s="164" t="str">
        <f>IF(AND('Riesgos Gestion-Fiscal-Informa'!$AB$40="Baja",'Riesgos Gestion-Fiscal-Informa'!$AD$40="Leve"),CONCATENATE("R5C",'Riesgos Gestion-Fiscal-Informa'!$R$40),"")</f>
        <v/>
      </c>
      <c r="P98" s="153" t="str">
        <f>IF(AND('Riesgos Gestion-Fiscal-Informa'!$AB$35="Baja",'Riesgos Gestion-Fiscal-Informa'!$AD$35="Menor"),CONCATENATE("R5C",'Riesgos Gestion-Fiscal-Informa'!$R$35),"")</f>
        <v/>
      </c>
      <c r="Q98" s="154" t="str">
        <f>IF(AND('Riesgos Gestion-Fiscal-Informa'!$AB$36="Baja",'Riesgos Gestion-Fiscal-Informa'!$AD$36="Menor"),CONCATENATE("R5C",'Riesgos Gestion-Fiscal-Informa'!$R$36),"")</f>
        <v/>
      </c>
      <c r="R98" s="154" t="str">
        <f>IF(AND('Riesgos Gestion-Fiscal-Informa'!$AB$37="Baja",'Riesgos Gestion-Fiscal-Informa'!$AD$37="Menor"),CONCATENATE("R5C",'Riesgos Gestion-Fiscal-Informa'!$R$37),"")</f>
        <v/>
      </c>
      <c r="S98" s="154" t="str">
        <f>IF(AND('Riesgos Gestion-Fiscal-Informa'!$AB$38="Baja",'Riesgos Gestion-Fiscal-Informa'!$AD$38="Menor"),CONCATENATE("R5C",'Riesgos Gestion-Fiscal-Informa'!$R$38),"")</f>
        <v/>
      </c>
      <c r="T98" s="154" t="str">
        <f>IF(AND('Riesgos Gestion-Fiscal-Informa'!$AB$39="Baja",'Riesgos Gestion-Fiscal-Informa'!$AD$39="Menor"),CONCATENATE("R5C",'Riesgos Gestion-Fiscal-Informa'!$R$39),"")</f>
        <v/>
      </c>
      <c r="U98" s="155" t="str">
        <f>IF(AND('Riesgos Gestion-Fiscal-Informa'!$AB$40="Baja",'Riesgos Gestion-Fiscal-Informa'!$AD$40="Menor"),CONCATENATE("R5C",'Riesgos Gestion-Fiscal-Informa'!$R$40),"")</f>
        <v/>
      </c>
      <c r="V98" s="153" t="str">
        <f>IF(AND('Riesgos Gestion-Fiscal-Informa'!$AB$35="Baja",'Riesgos Gestion-Fiscal-Informa'!$AD$35="Moderado"),CONCATENATE("R5C",'Riesgos Gestion-Fiscal-Informa'!$R$35),"")</f>
        <v/>
      </c>
      <c r="W98" s="154" t="str">
        <f>IF(AND('Riesgos Gestion-Fiscal-Informa'!$AB$36="Baja",'Riesgos Gestion-Fiscal-Informa'!$AD$36="Moderado"),CONCATENATE("R5C",'Riesgos Gestion-Fiscal-Informa'!$R$36),"")</f>
        <v/>
      </c>
      <c r="X98" s="154" t="str">
        <f>IF(AND('Riesgos Gestion-Fiscal-Informa'!$AB$37="Baja",'Riesgos Gestion-Fiscal-Informa'!$AD$37="Moderado"),CONCATENATE("R5C",'Riesgos Gestion-Fiscal-Informa'!$R$37),"")</f>
        <v/>
      </c>
      <c r="Y98" s="154" t="str">
        <f>IF(AND('Riesgos Gestion-Fiscal-Informa'!$AB$38="Baja",'Riesgos Gestion-Fiscal-Informa'!$AD$38="Moderado"),CONCATENATE("R5C",'Riesgos Gestion-Fiscal-Informa'!$R$38),"")</f>
        <v/>
      </c>
      <c r="Z98" s="154" t="str">
        <f>IF(AND('Riesgos Gestion-Fiscal-Informa'!$AB$39="Baja",'Riesgos Gestion-Fiscal-Informa'!$AD$39="Moderado"),CONCATENATE("R5C",'Riesgos Gestion-Fiscal-Informa'!$R$39),"")</f>
        <v/>
      </c>
      <c r="AA98" s="155" t="str">
        <f>IF(AND('Riesgos Gestion-Fiscal-Informa'!$AB$40="Baja",'Riesgos Gestion-Fiscal-Informa'!$AD$40="Moderado"),CONCATENATE("R5C",'Riesgos Gestion-Fiscal-Informa'!$R$40),"")</f>
        <v/>
      </c>
      <c r="AB98" s="138" t="str">
        <f>IF(AND('Riesgos Gestion-Fiscal-Informa'!$AB$35="Baja",'Riesgos Gestion-Fiscal-Informa'!$AD$35="Mayor"),CONCATENATE("R5C",'Riesgos Gestion-Fiscal-Informa'!$R$35),"")</f>
        <v/>
      </c>
      <c r="AC98" s="139" t="str">
        <f>IF(AND('Riesgos Gestion-Fiscal-Informa'!$AB$36="Baja",'Riesgos Gestion-Fiscal-Informa'!$AD$36="Mayor"),CONCATENATE("R5C",'Riesgos Gestion-Fiscal-Informa'!$R$36),"")</f>
        <v/>
      </c>
      <c r="AD98" s="139" t="str">
        <f>IF(AND('Riesgos Gestion-Fiscal-Informa'!$AB$37="Baja",'Riesgos Gestion-Fiscal-Informa'!$AD$37="Mayor"),CONCATENATE("R5C",'Riesgos Gestion-Fiscal-Informa'!$R$37),"")</f>
        <v/>
      </c>
      <c r="AE98" s="139" t="str">
        <f>IF(AND('Riesgos Gestion-Fiscal-Informa'!$AB$38="Baja",'Riesgos Gestion-Fiscal-Informa'!$AD$38="Mayor"),CONCATENATE("R5C",'Riesgos Gestion-Fiscal-Informa'!$R$38),"")</f>
        <v/>
      </c>
      <c r="AF98" s="139" t="str">
        <f>IF(AND('Riesgos Gestion-Fiscal-Informa'!$AB$39="Baja",'Riesgos Gestion-Fiscal-Informa'!$AD$39="Mayor"),CONCATENATE("R5C",'Riesgos Gestion-Fiscal-Informa'!$R$39),"")</f>
        <v/>
      </c>
      <c r="AG98" s="140" t="str">
        <f>IF(AND('Riesgos Gestion-Fiscal-Informa'!$AB$40="Baja",'Riesgos Gestion-Fiscal-Informa'!$AD$40="Mayor"),CONCATENATE("R5C",'Riesgos Gestion-Fiscal-Informa'!$R$40),"")</f>
        <v/>
      </c>
      <c r="AH98" s="141" t="str">
        <f>IF(AND('Riesgos Gestion-Fiscal-Informa'!$AB$35="Baja",'Riesgos Gestion-Fiscal-Informa'!$AD$35="Catastrófico"),CONCATENATE("R5C",'Riesgos Gestion-Fiscal-Informa'!$R$35),"")</f>
        <v/>
      </c>
      <c r="AI98" s="142" t="str">
        <f>IF(AND('Riesgos Gestion-Fiscal-Informa'!$AB$36="Baja",'Riesgos Gestion-Fiscal-Informa'!$AD$36="Catastrófico"),CONCATENATE("R5C",'Riesgos Gestion-Fiscal-Informa'!$R$36),"")</f>
        <v/>
      </c>
      <c r="AJ98" s="142" t="str">
        <f>IF(AND('Riesgos Gestion-Fiscal-Informa'!$AB$37="Baja",'Riesgos Gestion-Fiscal-Informa'!$AD$37="Catastrófico"),CONCATENATE("R5C",'Riesgos Gestion-Fiscal-Informa'!$R$37),"")</f>
        <v/>
      </c>
      <c r="AK98" s="142" t="str">
        <f>IF(AND('Riesgos Gestion-Fiscal-Informa'!$AB$38="Baja",'Riesgos Gestion-Fiscal-Informa'!$AD$38="Catastrófico"),CONCATENATE("R5C",'Riesgos Gestion-Fiscal-Informa'!$R$38),"")</f>
        <v/>
      </c>
      <c r="AL98" s="142" t="str">
        <f>IF(AND('Riesgos Gestion-Fiscal-Informa'!$AB$39="Baja",'Riesgos Gestion-Fiscal-Informa'!$AD$39="Catastrófico"),CONCATENATE("R5C",'Riesgos Gestion-Fiscal-Informa'!$R$39),"")</f>
        <v/>
      </c>
      <c r="AM98" s="143" t="str">
        <f>IF(AND('Riesgos Gestion-Fiscal-Informa'!$AB$40="Baja",'Riesgos Gestion-Fiscal-Informa'!$AD$40="Catastrófico"),CONCATENATE("R5C",'Riesgos Gestion-Fiscal-Informa'!$R$40),"")</f>
        <v/>
      </c>
      <c r="AN98" s="12"/>
      <c r="AO98" s="553"/>
      <c r="AP98" s="346"/>
      <c r="AQ98" s="346"/>
      <c r="AR98" s="346"/>
      <c r="AS98" s="346"/>
      <c r="AT98" s="554"/>
    </row>
    <row r="99" spans="2:46" ht="15.75" customHeight="1">
      <c r="B99" s="564"/>
      <c r="C99" s="346"/>
      <c r="D99" s="393"/>
      <c r="E99" s="404"/>
      <c r="F99" s="346"/>
      <c r="G99" s="346"/>
      <c r="H99" s="346"/>
      <c r="I99" s="346"/>
      <c r="J99" s="162" t="str">
        <f>IF(AND('Riesgos Gestion-Fiscal-Informa'!$AB$41="Baja",'Riesgos Gestion-Fiscal-Informa'!$AD$41="Leve"),CONCATENATE("R6C",'Riesgos Gestion-Fiscal-Informa'!$R$41),"")</f>
        <v/>
      </c>
      <c r="K99" s="163" t="str">
        <f>IF(AND('Riesgos Gestion-Fiscal-Informa'!$AB$42="Baja",'Riesgos Gestion-Fiscal-Informa'!$AD$42="Leve"),CONCATENATE("R6C",'Riesgos Gestion-Fiscal-Informa'!$R$42),"")</f>
        <v/>
      </c>
      <c r="L99" s="163" t="str">
        <f>IF(AND('Riesgos Gestion-Fiscal-Informa'!$AB$43="Baja",'Riesgos Gestion-Fiscal-Informa'!$AD$43="Leve"),CONCATENATE("R6C",'Riesgos Gestion-Fiscal-Informa'!$R$43),"")</f>
        <v/>
      </c>
      <c r="M99" s="163" t="str">
        <f>IF(AND('Riesgos Gestion-Fiscal-Informa'!$AB$44="Baja",'Riesgos Gestion-Fiscal-Informa'!$AD$44="Leve"),CONCATENATE("R6C",'Riesgos Gestion-Fiscal-Informa'!$R$44),"")</f>
        <v/>
      </c>
      <c r="N99" s="163" t="str">
        <f>IF(AND('Riesgos Gestion-Fiscal-Informa'!$AB$45="Baja",'Riesgos Gestion-Fiscal-Informa'!$AD$45="Leve"),CONCATENATE("R6C",'Riesgos Gestion-Fiscal-Informa'!$R$45),"")</f>
        <v/>
      </c>
      <c r="O99" s="164" t="str">
        <f>IF(AND('Riesgos Gestion-Fiscal-Informa'!$AB$46="Baja",'Riesgos Gestion-Fiscal-Informa'!$AD$46="Leve"),CONCATENATE("R6C",'Riesgos Gestion-Fiscal-Informa'!$R$46),"")</f>
        <v/>
      </c>
      <c r="P99" s="153" t="str">
        <f>IF(AND('Riesgos Gestion-Fiscal-Informa'!$AB$41="Baja",'Riesgos Gestion-Fiscal-Informa'!$AD$41="Menor"),CONCATENATE("R6C",'Riesgos Gestion-Fiscal-Informa'!$R$41),"")</f>
        <v/>
      </c>
      <c r="Q99" s="154" t="str">
        <f>IF(AND('Riesgos Gestion-Fiscal-Informa'!$AB$42="Baja",'Riesgos Gestion-Fiscal-Informa'!$AD$42="Menor"),CONCATENATE("R6C",'Riesgos Gestion-Fiscal-Informa'!$R$42),"")</f>
        <v/>
      </c>
      <c r="R99" s="154" t="str">
        <f>IF(AND('Riesgos Gestion-Fiscal-Informa'!$AB$43="Baja",'Riesgos Gestion-Fiscal-Informa'!$AD$43="Menor"),CONCATENATE("R6C",'Riesgos Gestion-Fiscal-Informa'!$R$43),"")</f>
        <v/>
      </c>
      <c r="S99" s="154" t="str">
        <f>IF(AND('Riesgos Gestion-Fiscal-Informa'!$AB$44="Baja",'Riesgos Gestion-Fiscal-Informa'!$AD$44="Menor"),CONCATENATE("R6C",'Riesgos Gestion-Fiscal-Informa'!$R$44),"")</f>
        <v/>
      </c>
      <c r="T99" s="154" t="str">
        <f>IF(AND('Riesgos Gestion-Fiscal-Informa'!$AB$45="Baja",'Riesgos Gestion-Fiscal-Informa'!$AD$45="Menor"),CONCATENATE("R6C",'Riesgos Gestion-Fiscal-Informa'!$R$45),"")</f>
        <v/>
      </c>
      <c r="U99" s="155" t="str">
        <f>IF(AND('Riesgos Gestion-Fiscal-Informa'!$AB$46="Baja",'Riesgos Gestion-Fiscal-Informa'!$AD$46="Menor"),CONCATENATE("R6C",'Riesgos Gestion-Fiscal-Informa'!$R$46),"")</f>
        <v/>
      </c>
      <c r="V99" s="153" t="str">
        <f>IF(AND('Riesgos Gestion-Fiscal-Informa'!$AB$41="Baja",'Riesgos Gestion-Fiscal-Informa'!$AD$41="Moderado"),CONCATENATE("R6C",'Riesgos Gestion-Fiscal-Informa'!$R$41),"")</f>
        <v/>
      </c>
      <c r="W99" s="154" t="str">
        <f>IF(AND('Riesgos Gestion-Fiscal-Informa'!$AB$42="Baja",'Riesgos Gestion-Fiscal-Informa'!$AD$42="Moderado"),CONCATENATE("R6C",'Riesgos Gestion-Fiscal-Informa'!$R$42),"")</f>
        <v/>
      </c>
      <c r="X99" s="154" t="str">
        <f>IF(AND('Riesgos Gestion-Fiscal-Informa'!$AB$43="Baja",'Riesgos Gestion-Fiscal-Informa'!$AD$43="Moderado"),CONCATENATE("R6C",'Riesgos Gestion-Fiscal-Informa'!$R$43),"")</f>
        <v/>
      </c>
      <c r="Y99" s="154" t="str">
        <f>IF(AND('Riesgos Gestion-Fiscal-Informa'!$AB$44="Baja",'Riesgos Gestion-Fiscal-Informa'!$AD$44="Moderado"),CONCATENATE("R6C",'Riesgos Gestion-Fiscal-Informa'!$R$44),"")</f>
        <v/>
      </c>
      <c r="Z99" s="154" t="str">
        <f>IF(AND('Riesgos Gestion-Fiscal-Informa'!$AB$45="Baja",'Riesgos Gestion-Fiscal-Informa'!$AD$45="Moderado"),CONCATENATE("R6C",'Riesgos Gestion-Fiscal-Informa'!$R$45),"")</f>
        <v/>
      </c>
      <c r="AA99" s="155" t="str">
        <f>IF(AND('Riesgos Gestion-Fiscal-Informa'!$AB$46="Baja",'Riesgos Gestion-Fiscal-Informa'!$AD$46="Moderado"),CONCATENATE("R6C",'Riesgos Gestion-Fiscal-Informa'!$R$46),"")</f>
        <v/>
      </c>
      <c r="AB99" s="138" t="str">
        <f>IF(AND('Riesgos Gestion-Fiscal-Informa'!$AB$41="Baja",'Riesgos Gestion-Fiscal-Informa'!$AD$41="Mayor"),CONCATENATE("R6C",'Riesgos Gestion-Fiscal-Informa'!$R$41),"")</f>
        <v/>
      </c>
      <c r="AC99" s="139" t="str">
        <f>IF(AND('Riesgos Gestion-Fiscal-Informa'!$AB$42="Baja",'Riesgos Gestion-Fiscal-Informa'!$AD$42="Mayor"),CONCATENATE("R6C",'Riesgos Gestion-Fiscal-Informa'!$R$42),"")</f>
        <v/>
      </c>
      <c r="AD99" s="139" t="str">
        <f>IF(AND('Riesgos Gestion-Fiscal-Informa'!$AB$43="Baja",'Riesgos Gestion-Fiscal-Informa'!$AD$43="Mayor"),CONCATENATE("R6C",'Riesgos Gestion-Fiscal-Informa'!$R$43),"")</f>
        <v/>
      </c>
      <c r="AE99" s="139" t="str">
        <f>IF(AND('Riesgos Gestion-Fiscal-Informa'!$AB$44="Baja",'Riesgos Gestion-Fiscal-Informa'!$AD$44="Mayor"),CONCATENATE("R6C",'Riesgos Gestion-Fiscal-Informa'!$R$44),"")</f>
        <v/>
      </c>
      <c r="AF99" s="139" t="str">
        <f>IF(AND('Riesgos Gestion-Fiscal-Informa'!$AB$45="Baja",'Riesgos Gestion-Fiscal-Informa'!$AD$45="Mayor"),CONCATENATE("R6C",'Riesgos Gestion-Fiscal-Informa'!$R$45),"")</f>
        <v/>
      </c>
      <c r="AG99" s="140" t="str">
        <f>IF(AND('Riesgos Gestion-Fiscal-Informa'!$AB$46="Baja",'Riesgos Gestion-Fiscal-Informa'!$AD$46="Mayor"),CONCATENATE("R6C",'Riesgos Gestion-Fiscal-Informa'!$R$46),"")</f>
        <v/>
      </c>
      <c r="AH99" s="141" t="str">
        <f>IF(AND('Riesgos Gestion-Fiscal-Informa'!$AB$41="Baja",'Riesgos Gestion-Fiscal-Informa'!$AD$41="Catastrófico"),CONCATENATE("R6C",'Riesgos Gestion-Fiscal-Informa'!$R$41),"")</f>
        <v/>
      </c>
      <c r="AI99" s="142" t="str">
        <f>IF(AND('Riesgos Gestion-Fiscal-Informa'!$AB$42="Baja",'Riesgos Gestion-Fiscal-Informa'!$AD$42="Catastrófico"),CONCATENATE("R6C",'Riesgos Gestion-Fiscal-Informa'!$R$42),"")</f>
        <v/>
      </c>
      <c r="AJ99" s="142" t="str">
        <f>IF(AND('Riesgos Gestion-Fiscal-Informa'!$AB$43="Baja",'Riesgos Gestion-Fiscal-Informa'!$AD$43="Catastrófico"),CONCATENATE("R6C",'Riesgos Gestion-Fiscal-Informa'!$R$43),"")</f>
        <v/>
      </c>
      <c r="AK99" s="142" t="str">
        <f>IF(AND('Riesgos Gestion-Fiscal-Informa'!$AB$44="Baja",'Riesgos Gestion-Fiscal-Informa'!$AD$44="Catastrófico"),CONCATENATE("R6C",'Riesgos Gestion-Fiscal-Informa'!$R$44),"")</f>
        <v/>
      </c>
      <c r="AL99" s="142" t="str">
        <f>IF(AND('Riesgos Gestion-Fiscal-Informa'!$AB$45="Baja",'Riesgos Gestion-Fiscal-Informa'!$AD$45="Catastrófico"),CONCATENATE("R6C",'Riesgos Gestion-Fiscal-Informa'!$R$45),"")</f>
        <v/>
      </c>
      <c r="AM99" s="143" t="str">
        <f>IF(AND('Riesgos Gestion-Fiscal-Informa'!$AB$46="Baja",'Riesgos Gestion-Fiscal-Informa'!$AD$46="Catastrófico"),CONCATENATE("R6C",'Riesgos Gestion-Fiscal-Informa'!$R$46),"")</f>
        <v/>
      </c>
      <c r="AN99" s="12"/>
      <c r="AO99" s="553"/>
      <c r="AP99" s="346"/>
      <c r="AQ99" s="346"/>
      <c r="AR99" s="346"/>
      <c r="AS99" s="346"/>
      <c r="AT99" s="554"/>
    </row>
    <row r="100" spans="2:46" ht="15.75" customHeight="1">
      <c r="B100" s="564"/>
      <c r="C100" s="346"/>
      <c r="D100" s="393"/>
      <c r="E100" s="404"/>
      <c r="F100" s="346"/>
      <c r="G100" s="346"/>
      <c r="H100" s="346"/>
      <c r="I100" s="346"/>
      <c r="J100" s="162" t="str">
        <f>IF(AND('Riesgos Gestion-Fiscal-Informa'!$AB$47="Baja",'Riesgos Gestion-Fiscal-Informa'!$AD$47="Leve"),CONCATENATE("R7C",'Riesgos Gestion-Fiscal-Informa'!$R$47),"")</f>
        <v/>
      </c>
      <c r="K100" s="163" t="str">
        <f>IF(AND('Riesgos Gestion-Fiscal-Informa'!$AB$48="Baja",'Riesgos Gestion-Fiscal-Informa'!$AD$48="Leve"),CONCATENATE("R7C",'Riesgos Gestion-Fiscal-Informa'!$R$48),"")</f>
        <v/>
      </c>
      <c r="L100" s="163" t="str">
        <f>IF(AND('Riesgos Gestion-Fiscal-Informa'!$AB$49="Baja",'Riesgos Gestion-Fiscal-Informa'!$AD$49="Leve"),CONCATENATE("R7C",'Riesgos Gestion-Fiscal-Informa'!$R$49),"")</f>
        <v/>
      </c>
      <c r="M100" s="163" t="str">
        <f>IF(AND('Riesgos Gestion-Fiscal-Informa'!$AB$50="Baja",'Riesgos Gestion-Fiscal-Informa'!$AD$50="Leve"),CONCATENATE("R7C",'Riesgos Gestion-Fiscal-Informa'!$R$50),"")</f>
        <v/>
      </c>
      <c r="N100" s="163" t="str">
        <f>IF(AND('Riesgos Gestion-Fiscal-Informa'!$AB$51="Baja",'Riesgos Gestion-Fiscal-Informa'!$AD$51="Leve"),CONCATENATE("R7C",'Riesgos Gestion-Fiscal-Informa'!$R$51),"")</f>
        <v/>
      </c>
      <c r="O100" s="164" t="str">
        <f>IF(AND('Riesgos Gestion-Fiscal-Informa'!$AB$52="Baja",'Riesgos Gestion-Fiscal-Informa'!$AD$52="Leve"),CONCATENATE("R7C",'Riesgos Gestion-Fiscal-Informa'!$R$52),"")</f>
        <v/>
      </c>
      <c r="P100" s="153" t="str">
        <f>IF(AND('Riesgos Gestion-Fiscal-Informa'!$AB$47="Baja",'Riesgos Gestion-Fiscal-Informa'!$AD$47="Menor"),CONCATENATE("R7C",'Riesgos Gestion-Fiscal-Informa'!$R$47),"")</f>
        <v/>
      </c>
      <c r="Q100" s="154" t="str">
        <f>IF(AND('Riesgos Gestion-Fiscal-Informa'!$AB$48="Baja",'Riesgos Gestion-Fiscal-Informa'!$AD$48="Menor"),CONCATENATE("R7C",'Riesgos Gestion-Fiscal-Informa'!$R$48),"")</f>
        <v/>
      </c>
      <c r="R100" s="154" t="str">
        <f>IF(AND('Riesgos Gestion-Fiscal-Informa'!$AB$49="Baja",'Riesgos Gestion-Fiscal-Informa'!$AD$49="Menor"),CONCATENATE("R7C",'Riesgos Gestion-Fiscal-Informa'!$R$49),"")</f>
        <v/>
      </c>
      <c r="S100" s="154" t="str">
        <f>IF(AND('Riesgos Gestion-Fiscal-Informa'!$AB$50="Baja",'Riesgos Gestion-Fiscal-Informa'!$AD$50="Menor"),CONCATENATE("R7C",'Riesgos Gestion-Fiscal-Informa'!$R$50),"")</f>
        <v/>
      </c>
      <c r="T100" s="154" t="str">
        <f>IF(AND('Riesgos Gestion-Fiscal-Informa'!$AB$51="Baja",'Riesgos Gestion-Fiscal-Informa'!$AD$51="Menor"),CONCATENATE("R7C",'Riesgos Gestion-Fiscal-Informa'!$R$51),"")</f>
        <v/>
      </c>
      <c r="U100" s="155" t="str">
        <f>IF(AND('Riesgos Gestion-Fiscal-Informa'!$AB$52="Baja",'Riesgos Gestion-Fiscal-Informa'!$AD$52="Menor"),CONCATENATE("R7C",'Riesgos Gestion-Fiscal-Informa'!$R$52),"")</f>
        <v/>
      </c>
      <c r="V100" s="153" t="str">
        <f>IF(AND('Riesgos Gestion-Fiscal-Informa'!$AB$47="Baja",'Riesgos Gestion-Fiscal-Informa'!$AD$47="Moderado"),CONCATENATE("R7C",'Riesgos Gestion-Fiscal-Informa'!$R$47),"")</f>
        <v/>
      </c>
      <c r="W100" s="154" t="str">
        <f>IF(AND('Riesgos Gestion-Fiscal-Informa'!$AB$48="Baja",'Riesgos Gestion-Fiscal-Informa'!$AD$48="Moderado"),CONCATENATE("R7C",'Riesgos Gestion-Fiscal-Informa'!$R$48),"")</f>
        <v/>
      </c>
      <c r="X100" s="154" t="str">
        <f>IF(AND('Riesgos Gestion-Fiscal-Informa'!$AB$49="Baja",'Riesgos Gestion-Fiscal-Informa'!$AD$49="Moderado"),CONCATENATE("R7C",'Riesgos Gestion-Fiscal-Informa'!$R$49),"")</f>
        <v/>
      </c>
      <c r="Y100" s="154" t="str">
        <f>IF(AND('Riesgos Gestion-Fiscal-Informa'!$AB$50="Baja",'Riesgos Gestion-Fiscal-Informa'!$AD$50="Moderado"),CONCATENATE("R7C",'Riesgos Gestion-Fiscal-Informa'!$R$50),"")</f>
        <v/>
      </c>
      <c r="Z100" s="154" t="str">
        <f>IF(AND('Riesgos Gestion-Fiscal-Informa'!$AB$51="Baja",'Riesgos Gestion-Fiscal-Informa'!$AD$51="Moderado"),CONCATENATE("R7C",'Riesgos Gestion-Fiscal-Informa'!$R$51),"")</f>
        <v/>
      </c>
      <c r="AA100" s="155" t="str">
        <f>IF(AND('Riesgos Gestion-Fiscal-Informa'!$AB$52="Baja",'Riesgos Gestion-Fiscal-Informa'!$AD$52="Moderado"),CONCATENATE("R7C",'Riesgos Gestion-Fiscal-Informa'!$R$52),"")</f>
        <v/>
      </c>
      <c r="AB100" s="138" t="str">
        <f>IF(AND('Riesgos Gestion-Fiscal-Informa'!$AB$47="Baja",'Riesgos Gestion-Fiscal-Informa'!$AD$47="Mayor"),CONCATENATE("R7C",'Riesgos Gestion-Fiscal-Informa'!$R$47),"")</f>
        <v/>
      </c>
      <c r="AC100" s="139" t="str">
        <f>IF(AND('Riesgos Gestion-Fiscal-Informa'!$AB$48="Baja",'Riesgos Gestion-Fiscal-Informa'!$AD$48="Mayor"),CONCATENATE("R7C",'Riesgos Gestion-Fiscal-Informa'!$R$48),"")</f>
        <v/>
      </c>
      <c r="AD100" s="139" t="str">
        <f>IF(AND('Riesgos Gestion-Fiscal-Informa'!$AB$49="Baja",'Riesgos Gestion-Fiscal-Informa'!$AD$49="Mayor"),CONCATENATE("R7C",'Riesgos Gestion-Fiscal-Informa'!$R$49),"")</f>
        <v/>
      </c>
      <c r="AE100" s="139" t="str">
        <f>IF(AND('Riesgos Gestion-Fiscal-Informa'!$AB$50="Baja",'Riesgos Gestion-Fiscal-Informa'!$AD$50="Mayor"),CONCATENATE("R7C",'Riesgos Gestion-Fiscal-Informa'!$R$50),"")</f>
        <v/>
      </c>
      <c r="AF100" s="139" t="str">
        <f>IF(AND('Riesgos Gestion-Fiscal-Informa'!$AB$51="Baja",'Riesgos Gestion-Fiscal-Informa'!$AD$51="Mayor"),CONCATENATE("R7C",'Riesgos Gestion-Fiscal-Informa'!$R$51),"")</f>
        <v/>
      </c>
      <c r="AG100" s="140" t="str">
        <f>IF(AND('Riesgos Gestion-Fiscal-Informa'!$AB$52="Baja",'Riesgos Gestion-Fiscal-Informa'!$AD$52="Mayor"),CONCATENATE("R7C",'Riesgos Gestion-Fiscal-Informa'!$R$52),"")</f>
        <v/>
      </c>
      <c r="AH100" s="141" t="str">
        <f>IF(AND('Riesgos Gestion-Fiscal-Informa'!$AB$47="Baja",'Riesgos Gestion-Fiscal-Informa'!$AD$47="Catastrófico"),CONCATENATE("R7C",'Riesgos Gestion-Fiscal-Informa'!$R$47),"")</f>
        <v/>
      </c>
      <c r="AI100" s="142" t="str">
        <f>IF(AND('Riesgos Gestion-Fiscal-Informa'!$AB$48="Baja",'Riesgos Gestion-Fiscal-Informa'!$AD$48="Catastrófico"),CONCATENATE("R7C",'Riesgos Gestion-Fiscal-Informa'!$R$48),"")</f>
        <v/>
      </c>
      <c r="AJ100" s="142" t="str">
        <f>IF(AND('Riesgos Gestion-Fiscal-Informa'!$AB$49="Baja",'Riesgos Gestion-Fiscal-Informa'!$AD$49="Catastrófico"),CONCATENATE("R7C",'Riesgos Gestion-Fiscal-Informa'!$R$49),"")</f>
        <v/>
      </c>
      <c r="AK100" s="142" t="str">
        <f>IF(AND('Riesgos Gestion-Fiscal-Informa'!$AB$50="Baja",'Riesgos Gestion-Fiscal-Informa'!$AD$50="Catastrófico"),CONCATENATE("R7C",'Riesgos Gestion-Fiscal-Informa'!$R$50),"")</f>
        <v/>
      </c>
      <c r="AL100" s="142" t="str">
        <f>IF(AND('Riesgos Gestion-Fiscal-Informa'!$AB$51="Baja",'Riesgos Gestion-Fiscal-Informa'!$AD$51="Catastrófico"),CONCATENATE("R7C",'Riesgos Gestion-Fiscal-Informa'!$R$51),"")</f>
        <v/>
      </c>
      <c r="AM100" s="143" t="str">
        <f>IF(AND('Riesgos Gestion-Fiscal-Informa'!$AB$52="Baja",'Riesgos Gestion-Fiscal-Informa'!$AD$52="Catastrófico"),CONCATENATE("R7C",'Riesgos Gestion-Fiscal-Informa'!$R$52),"")</f>
        <v/>
      </c>
      <c r="AN100" s="12"/>
      <c r="AO100" s="553"/>
      <c r="AP100" s="346"/>
      <c r="AQ100" s="346"/>
      <c r="AR100" s="346"/>
      <c r="AS100" s="346"/>
      <c r="AT100" s="554"/>
    </row>
    <row r="101" spans="2:46" ht="15.75" customHeight="1">
      <c r="B101" s="564"/>
      <c r="C101" s="346"/>
      <c r="D101" s="393"/>
      <c r="E101" s="404"/>
      <c r="F101" s="346"/>
      <c r="G101" s="346"/>
      <c r="H101" s="346"/>
      <c r="I101" s="346"/>
      <c r="J101" s="162" t="str">
        <f>IF(AND('Riesgos Gestion-Fiscal-Informa'!$AB$53="Baja",'Riesgos Gestion-Fiscal-Informa'!$AD$53="Leve"),CONCATENATE("R8C",'Riesgos Gestion-Fiscal-Informa'!$R$53),"")</f>
        <v/>
      </c>
      <c r="K101" s="163" t="str">
        <f>IF(AND('Riesgos Gestion-Fiscal-Informa'!$AB$54="Baja",'Riesgos Gestion-Fiscal-Informa'!$AD$54="Leve"),CONCATENATE("R8C",'Riesgos Gestion-Fiscal-Informa'!$R$54),"")</f>
        <v/>
      </c>
      <c r="L101" s="163" t="str">
        <f>IF(AND('Riesgos Gestion-Fiscal-Informa'!$AB$55="Baja",'Riesgos Gestion-Fiscal-Informa'!$AD$55="Leve"),CONCATENATE("R8C",'Riesgos Gestion-Fiscal-Informa'!$R$55),"")</f>
        <v/>
      </c>
      <c r="M101" s="163" t="str">
        <f>IF(AND('Riesgos Gestion-Fiscal-Informa'!$AB$56="Baja",'Riesgos Gestion-Fiscal-Informa'!$AD$56="Leve"),CONCATENATE("R8C",'Riesgos Gestion-Fiscal-Informa'!$R$56),"")</f>
        <v/>
      </c>
      <c r="N101" s="163" t="str">
        <f>IF(AND('Riesgos Gestion-Fiscal-Informa'!$AB$57="Baja",'Riesgos Gestion-Fiscal-Informa'!$AD$57="Leve"),CONCATENATE("R8C",'Riesgos Gestion-Fiscal-Informa'!$R$57),"")</f>
        <v/>
      </c>
      <c r="O101" s="164" t="str">
        <f>IF(AND('Riesgos Gestion-Fiscal-Informa'!$AB$58="Baja",'Riesgos Gestion-Fiscal-Informa'!$AD$58="Leve"),CONCATENATE("R8C",'Riesgos Gestion-Fiscal-Informa'!$R$58),"")</f>
        <v/>
      </c>
      <c r="P101" s="153" t="str">
        <f>IF(AND('Riesgos Gestion-Fiscal-Informa'!$AB$53="Baja",'Riesgos Gestion-Fiscal-Informa'!$AD$53="Menor"),CONCATENATE("R8C",'Riesgos Gestion-Fiscal-Informa'!$R$53),"")</f>
        <v/>
      </c>
      <c r="Q101" s="154" t="str">
        <f>IF(AND('Riesgos Gestion-Fiscal-Informa'!$AB$54="Baja",'Riesgos Gestion-Fiscal-Informa'!$AD$54="Menor"),CONCATENATE("R8C",'Riesgos Gestion-Fiscal-Informa'!$R$54),"")</f>
        <v/>
      </c>
      <c r="R101" s="154" t="str">
        <f>IF(AND('Riesgos Gestion-Fiscal-Informa'!$AB$55="Baja",'Riesgos Gestion-Fiscal-Informa'!$AD$55="Menor"),CONCATENATE("R8C",'Riesgos Gestion-Fiscal-Informa'!$R$55),"")</f>
        <v/>
      </c>
      <c r="S101" s="154" t="str">
        <f>IF(AND('Riesgos Gestion-Fiscal-Informa'!$AB$56="Baja",'Riesgos Gestion-Fiscal-Informa'!$AD$56="Menor"),CONCATENATE("R8C",'Riesgos Gestion-Fiscal-Informa'!$R$56),"")</f>
        <v/>
      </c>
      <c r="T101" s="154" t="str">
        <f>IF(AND('Riesgos Gestion-Fiscal-Informa'!$AB$57="Baja",'Riesgos Gestion-Fiscal-Informa'!$AD$57="Menor"),CONCATENATE("R8C",'Riesgos Gestion-Fiscal-Informa'!$R$57),"")</f>
        <v/>
      </c>
      <c r="U101" s="155" t="str">
        <f>IF(AND('Riesgos Gestion-Fiscal-Informa'!$AB$58="Baja",'Riesgos Gestion-Fiscal-Informa'!$AD$58="Menor"),CONCATENATE("R8C",'Riesgos Gestion-Fiscal-Informa'!$R$58),"")</f>
        <v/>
      </c>
      <c r="V101" s="153" t="str">
        <f>IF(AND('Riesgos Gestion-Fiscal-Informa'!$AB$53="Baja",'Riesgos Gestion-Fiscal-Informa'!$AD$53="Moderado"),CONCATENATE("R8C",'Riesgos Gestion-Fiscal-Informa'!$R$53),"")</f>
        <v/>
      </c>
      <c r="W101" s="154" t="str">
        <f>IF(AND('Riesgos Gestion-Fiscal-Informa'!$AB$54="Baja",'Riesgos Gestion-Fiscal-Informa'!$AD$54="Moderado"),CONCATENATE("R8C",'Riesgos Gestion-Fiscal-Informa'!$R$54),"")</f>
        <v/>
      </c>
      <c r="X101" s="154" t="str">
        <f>IF(AND('Riesgos Gestion-Fiscal-Informa'!$AB$55="Baja",'Riesgos Gestion-Fiscal-Informa'!$AD$55="Moderado"),CONCATENATE("R8C",'Riesgos Gestion-Fiscal-Informa'!$R$55),"")</f>
        <v/>
      </c>
      <c r="Y101" s="154" t="str">
        <f>IF(AND('Riesgos Gestion-Fiscal-Informa'!$AB$56="Baja",'Riesgos Gestion-Fiscal-Informa'!$AD$56="Moderado"),CONCATENATE("R8C",'Riesgos Gestion-Fiscal-Informa'!$R$56),"")</f>
        <v/>
      </c>
      <c r="Z101" s="154" t="str">
        <f>IF(AND('Riesgos Gestion-Fiscal-Informa'!$AB$57="Baja",'Riesgos Gestion-Fiscal-Informa'!$AD$57="Moderado"),CONCATENATE("R8C",'Riesgos Gestion-Fiscal-Informa'!$R$57),"")</f>
        <v/>
      </c>
      <c r="AA101" s="155" t="str">
        <f>IF(AND('Riesgos Gestion-Fiscal-Informa'!$AB$58="Baja",'Riesgos Gestion-Fiscal-Informa'!$AD$58="Moderado"),CONCATENATE("R8C",'Riesgos Gestion-Fiscal-Informa'!$R$58),"")</f>
        <v/>
      </c>
      <c r="AB101" s="138" t="str">
        <f>IF(AND('Riesgos Gestion-Fiscal-Informa'!$AB$53="Baja",'Riesgos Gestion-Fiscal-Informa'!$AD$53="Mayor"),CONCATENATE("R8C",'Riesgos Gestion-Fiscal-Informa'!$R$53),"")</f>
        <v/>
      </c>
      <c r="AC101" s="139" t="str">
        <f>IF(AND('Riesgos Gestion-Fiscal-Informa'!$AB$54="Baja",'Riesgos Gestion-Fiscal-Informa'!$AD$54="Mayor"),CONCATENATE("R8C",'Riesgos Gestion-Fiscal-Informa'!$R$54),"")</f>
        <v/>
      </c>
      <c r="AD101" s="139" t="str">
        <f>IF(AND('Riesgos Gestion-Fiscal-Informa'!$AB$55="Baja",'Riesgos Gestion-Fiscal-Informa'!$AD$55="Mayor"),CONCATENATE("R8C",'Riesgos Gestion-Fiscal-Informa'!$R$55),"")</f>
        <v/>
      </c>
      <c r="AE101" s="139" t="str">
        <f>IF(AND('Riesgos Gestion-Fiscal-Informa'!$AB$56="Baja",'Riesgos Gestion-Fiscal-Informa'!$AD$56="Mayor"),CONCATENATE("R8C",'Riesgos Gestion-Fiscal-Informa'!$R$56),"")</f>
        <v/>
      </c>
      <c r="AF101" s="139" t="str">
        <f>IF(AND('Riesgos Gestion-Fiscal-Informa'!$AB$57="Baja",'Riesgos Gestion-Fiscal-Informa'!$AD$57="Mayor"),CONCATENATE("R8C",'Riesgos Gestion-Fiscal-Informa'!$R$57),"")</f>
        <v/>
      </c>
      <c r="AG101" s="140" t="str">
        <f>IF(AND('Riesgos Gestion-Fiscal-Informa'!$AB$58="Baja",'Riesgos Gestion-Fiscal-Informa'!$AD$58="Mayor"),CONCATENATE("R8C",'Riesgos Gestion-Fiscal-Informa'!$R$58),"")</f>
        <v/>
      </c>
      <c r="AH101" s="141" t="str">
        <f>IF(AND('Riesgos Gestion-Fiscal-Informa'!$AB$53="Baja",'Riesgos Gestion-Fiscal-Informa'!$AD$53="Catastrófico"),CONCATENATE("R8C",'Riesgos Gestion-Fiscal-Informa'!$R$53),"")</f>
        <v/>
      </c>
      <c r="AI101" s="142" t="str">
        <f>IF(AND('Riesgos Gestion-Fiscal-Informa'!$AB$54="Baja",'Riesgos Gestion-Fiscal-Informa'!$AD$54="Catastrófico"),CONCATENATE("R8C",'Riesgos Gestion-Fiscal-Informa'!$R$54),"")</f>
        <v/>
      </c>
      <c r="AJ101" s="142" t="str">
        <f>IF(AND('Riesgos Gestion-Fiscal-Informa'!$AB$55="Baja",'Riesgos Gestion-Fiscal-Informa'!$AD$55="Catastrófico"),CONCATENATE("R8C",'Riesgos Gestion-Fiscal-Informa'!$R$55),"")</f>
        <v/>
      </c>
      <c r="AK101" s="142" t="str">
        <f>IF(AND('Riesgos Gestion-Fiscal-Informa'!$AB$56="Baja",'Riesgos Gestion-Fiscal-Informa'!$AD$56="Catastrófico"),CONCATENATE("R8C",'Riesgos Gestion-Fiscal-Informa'!$R$56),"")</f>
        <v/>
      </c>
      <c r="AL101" s="142" t="str">
        <f>IF(AND('Riesgos Gestion-Fiscal-Informa'!$AB$57="Baja",'Riesgos Gestion-Fiscal-Informa'!$AD$57="Catastrófico"),CONCATENATE("R8C",'Riesgos Gestion-Fiscal-Informa'!$R$57),"")</f>
        <v/>
      </c>
      <c r="AM101" s="143" t="str">
        <f>IF(AND('Riesgos Gestion-Fiscal-Informa'!$AB$58="Baja",'Riesgos Gestion-Fiscal-Informa'!$AD$58="Catastrófico"),CONCATENATE("R8C",'Riesgos Gestion-Fiscal-Informa'!$R$58),"")</f>
        <v/>
      </c>
      <c r="AN101" s="12"/>
      <c r="AO101" s="553"/>
      <c r="AP101" s="346"/>
      <c r="AQ101" s="346"/>
      <c r="AR101" s="346"/>
      <c r="AS101" s="346"/>
      <c r="AT101" s="554"/>
    </row>
    <row r="102" spans="2:46" ht="15.75" customHeight="1">
      <c r="B102" s="564"/>
      <c r="C102" s="346"/>
      <c r="D102" s="393"/>
      <c r="E102" s="404"/>
      <c r="F102" s="346"/>
      <c r="G102" s="346"/>
      <c r="H102" s="346"/>
      <c r="I102" s="346"/>
      <c r="J102" s="162" t="str">
        <f>IF(AND('Riesgos Gestion-Fiscal-Informa'!$AB$59="Baja",'Riesgos Gestion-Fiscal-Informa'!$AD$59="Leve"),CONCATENATE("R9C",'Riesgos Gestion-Fiscal-Informa'!$R$59),"")</f>
        <v/>
      </c>
      <c r="K102" s="163" t="str">
        <f>IF(AND('Riesgos Gestion-Fiscal-Informa'!$AB$60="Baja",'Riesgos Gestion-Fiscal-Informa'!$AD$60="Leve"),CONCATENATE("R9C",'Riesgos Gestion-Fiscal-Informa'!$R$60),"")</f>
        <v/>
      </c>
      <c r="L102" s="163" t="str">
        <f>IF(AND('Riesgos Gestion-Fiscal-Informa'!$AB$61="Baja",'Riesgos Gestion-Fiscal-Informa'!$AD$61="Leve"),CONCATENATE("R9C",'Riesgos Gestion-Fiscal-Informa'!$R$61),"")</f>
        <v/>
      </c>
      <c r="M102" s="163" t="str">
        <f>IF(AND('Riesgos Gestion-Fiscal-Informa'!$AB$62="Baja",'Riesgos Gestion-Fiscal-Informa'!$AD$62="Leve"),CONCATENATE("R9C",'Riesgos Gestion-Fiscal-Informa'!$R$62),"")</f>
        <v/>
      </c>
      <c r="N102" s="163" t="str">
        <f>IF(AND('Riesgos Gestion-Fiscal-Informa'!$AB$63="Baja",'Riesgos Gestion-Fiscal-Informa'!$AD$63="Leve"),CONCATENATE("R9C",'Riesgos Gestion-Fiscal-Informa'!$R$63),"")</f>
        <v/>
      </c>
      <c r="O102" s="164" t="str">
        <f>IF(AND('Riesgos Gestion-Fiscal-Informa'!$AB$64="Baja",'Riesgos Gestion-Fiscal-Informa'!$AD$64="Leve"),CONCATENATE("R9C",'Riesgos Gestion-Fiscal-Informa'!$R$64),"")</f>
        <v/>
      </c>
      <c r="P102" s="153" t="str">
        <f>IF(AND('Riesgos Gestion-Fiscal-Informa'!$AB$59="Baja",'Riesgos Gestion-Fiscal-Informa'!$AD$59="Menor"),CONCATENATE("R9C",'Riesgos Gestion-Fiscal-Informa'!$R$59),"")</f>
        <v/>
      </c>
      <c r="Q102" s="154" t="str">
        <f>IF(AND('Riesgos Gestion-Fiscal-Informa'!$AB$60="Baja",'Riesgos Gestion-Fiscal-Informa'!$AD$60="Menor"),CONCATENATE("R9C",'Riesgos Gestion-Fiscal-Informa'!$R$60),"")</f>
        <v/>
      </c>
      <c r="R102" s="154" t="str">
        <f>IF(AND('Riesgos Gestion-Fiscal-Informa'!$AB$61="Baja",'Riesgos Gestion-Fiscal-Informa'!$AD$61="Menor"),CONCATENATE("R9C",'Riesgos Gestion-Fiscal-Informa'!$R$61),"")</f>
        <v/>
      </c>
      <c r="S102" s="154" t="str">
        <f>IF(AND('Riesgos Gestion-Fiscal-Informa'!$AB$62="Baja",'Riesgos Gestion-Fiscal-Informa'!$AD$62="Menor"),CONCATENATE("R9C",'Riesgos Gestion-Fiscal-Informa'!$R$62),"")</f>
        <v/>
      </c>
      <c r="T102" s="154" t="str">
        <f>IF(AND('Riesgos Gestion-Fiscal-Informa'!$AB$63="Baja",'Riesgos Gestion-Fiscal-Informa'!$AD$63="Menor"),CONCATENATE("R9C",'Riesgos Gestion-Fiscal-Informa'!$R$63),"")</f>
        <v/>
      </c>
      <c r="U102" s="155" t="str">
        <f>IF(AND('Riesgos Gestion-Fiscal-Informa'!$AB$64="Baja",'Riesgos Gestion-Fiscal-Informa'!$AD$64="Menor"),CONCATENATE("R9C",'Riesgos Gestion-Fiscal-Informa'!$R$64),"")</f>
        <v/>
      </c>
      <c r="V102" s="153" t="str">
        <f>IF(AND('Riesgos Gestion-Fiscal-Informa'!$AB$59="Baja",'Riesgos Gestion-Fiscal-Informa'!$AD$59="Moderado"),CONCATENATE("R9C",'Riesgos Gestion-Fiscal-Informa'!$R$59),"")</f>
        <v/>
      </c>
      <c r="W102" s="154" t="str">
        <f>IF(AND('Riesgos Gestion-Fiscal-Informa'!$AB$60="Baja",'Riesgos Gestion-Fiscal-Informa'!$AD$60="Moderado"),CONCATENATE("R9C",'Riesgos Gestion-Fiscal-Informa'!$R$60),"")</f>
        <v/>
      </c>
      <c r="X102" s="154" t="str">
        <f>IF(AND('Riesgos Gestion-Fiscal-Informa'!$AB$61="Baja",'Riesgos Gestion-Fiscal-Informa'!$AD$61="Moderado"),CONCATENATE("R9C",'Riesgos Gestion-Fiscal-Informa'!$R$61),"")</f>
        <v/>
      </c>
      <c r="Y102" s="154" t="str">
        <f>IF(AND('Riesgos Gestion-Fiscal-Informa'!$AB$62="Baja",'Riesgos Gestion-Fiscal-Informa'!$AD$62="Moderado"),CONCATENATE("R9C",'Riesgos Gestion-Fiscal-Informa'!$R$62),"")</f>
        <v/>
      </c>
      <c r="Z102" s="154" t="str">
        <f>IF(AND('Riesgos Gestion-Fiscal-Informa'!$AB$63="Baja",'Riesgos Gestion-Fiscal-Informa'!$AD$63="Moderado"),CONCATENATE("R9C",'Riesgos Gestion-Fiscal-Informa'!$R$63),"")</f>
        <v/>
      </c>
      <c r="AA102" s="155" t="str">
        <f>IF(AND('Riesgos Gestion-Fiscal-Informa'!$AB$64="Baja",'Riesgos Gestion-Fiscal-Informa'!$AD$64="Moderado"),CONCATENATE("R9C",'Riesgos Gestion-Fiscal-Informa'!$R$64),"")</f>
        <v/>
      </c>
      <c r="AB102" s="138" t="str">
        <f>IF(AND('Riesgos Gestion-Fiscal-Informa'!$AB$59="Baja",'Riesgos Gestion-Fiscal-Informa'!$AD$59="Mayor"),CONCATENATE("R9C",'Riesgos Gestion-Fiscal-Informa'!$R$59),"")</f>
        <v/>
      </c>
      <c r="AC102" s="139" t="str">
        <f>IF(AND('Riesgos Gestion-Fiscal-Informa'!$AB$60="Baja",'Riesgos Gestion-Fiscal-Informa'!$AD$60="Mayor"),CONCATENATE("R9C",'Riesgos Gestion-Fiscal-Informa'!$R$60),"")</f>
        <v/>
      </c>
      <c r="AD102" s="139" t="str">
        <f>IF(AND('Riesgos Gestion-Fiscal-Informa'!$AB$61="Baja",'Riesgos Gestion-Fiscal-Informa'!$AD$61="Mayor"),CONCATENATE("R9C",'Riesgos Gestion-Fiscal-Informa'!$R$61),"")</f>
        <v/>
      </c>
      <c r="AE102" s="139" t="str">
        <f>IF(AND('Riesgos Gestion-Fiscal-Informa'!$AB$62="Baja",'Riesgos Gestion-Fiscal-Informa'!$AD$62="Mayor"),CONCATENATE("R9C",'Riesgos Gestion-Fiscal-Informa'!$R$62),"")</f>
        <v/>
      </c>
      <c r="AF102" s="139" t="str">
        <f>IF(AND('Riesgos Gestion-Fiscal-Informa'!$AB$63="Baja",'Riesgos Gestion-Fiscal-Informa'!$AD$63="Mayor"),CONCATENATE("R9C",'Riesgos Gestion-Fiscal-Informa'!$R$63),"")</f>
        <v/>
      </c>
      <c r="AG102" s="140" t="str">
        <f>IF(AND('Riesgos Gestion-Fiscal-Informa'!$AB$64="Baja",'Riesgos Gestion-Fiscal-Informa'!$AD$64="Mayor"),CONCATENATE("R9C",'Riesgos Gestion-Fiscal-Informa'!$R$64),"")</f>
        <v/>
      </c>
      <c r="AH102" s="141" t="str">
        <f>IF(AND('Riesgos Gestion-Fiscal-Informa'!$AB$59="Baja",'Riesgos Gestion-Fiscal-Informa'!$AD$59="Catastrófico"),CONCATENATE("R9C",'Riesgos Gestion-Fiscal-Informa'!$R$59),"")</f>
        <v/>
      </c>
      <c r="AI102" s="142" t="str">
        <f>IF(AND('Riesgos Gestion-Fiscal-Informa'!$AB$60="Baja",'Riesgos Gestion-Fiscal-Informa'!$AD$60="Catastrófico"),CONCATENATE("R9C",'Riesgos Gestion-Fiscal-Informa'!$R$60),"")</f>
        <v/>
      </c>
      <c r="AJ102" s="142" t="str">
        <f>IF(AND('Riesgos Gestion-Fiscal-Informa'!$AB$61="Baja",'Riesgos Gestion-Fiscal-Informa'!$AD$61="Catastrófico"),CONCATENATE("R9C",'Riesgos Gestion-Fiscal-Informa'!$R$61),"")</f>
        <v/>
      </c>
      <c r="AK102" s="142" t="str">
        <f>IF(AND('Riesgos Gestion-Fiscal-Informa'!$AB$62="Baja",'Riesgos Gestion-Fiscal-Informa'!$AD$62="Catastrófico"),CONCATENATE("R9C",'Riesgos Gestion-Fiscal-Informa'!$R$62),"")</f>
        <v/>
      </c>
      <c r="AL102" s="142" t="str">
        <f>IF(AND('Riesgos Gestion-Fiscal-Informa'!$AB$63="Baja",'Riesgos Gestion-Fiscal-Informa'!$AD$63="Catastrófico"),CONCATENATE("R9C",'Riesgos Gestion-Fiscal-Informa'!$R$63),"")</f>
        <v/>
      </c>
      <c r="AM102" s="143" t="str">
        <f>IF(AND('Riesgos Gestion-Fiscal-Informa'!$AB$64="Baja",'Riesgos Gestion-Fiscal-Informa'!$AD$64="Catastrófico"),CONCATENATE("R9C",'Riesgos Gestion-Fiscal-Informa'!$R$64),"")</f>
        <v/>
      </c>
      <c r="AN102" s="12"/>
      <c r="AO102" s="553"/>
      <c r="AP102" s="346"/>
      <c r="AQ102" s="346"/>
      <c r="AR102" s="346"/>
      <c r="AS102" s="346"/>
      <c r="AT102" s="554"/>
    </row>
    <row r="103" spans="2:46" ht="15.75" customHeight="1">
      <c r="B103" s="564"/>
      <c r="C103" s="346"/>
      <c r="D103" s="393"/>
      <c r="E103" s="542"/>
      <c r="F103" s="543"/>
      <c r="G103" s="543"/>
      <c r="H103" s="543"/>
      <c r="I103" s="543"/>
      <c r="J103" s="165" t="str">
        <f>IF(AND('Riesgos Gestion-Fiscal-Informa'!$AB$65="Baja",'Riesgos Gestion-Fiscal-Informa'!$AD$65="Leve"),CONCATENATE("R10C",'Riesgos Gestion-Fiscal-Informa'!$R$65),"")</f>
        <v/>
      </c>
      <c r="K103" s="166" t="str">
        <f>IF(AND('Riesgos Gestion-Fiscal-Informa'!$AB$66="Baja",'Riesgos Gestion-Fiscal-Informa'!$AD$66="Leve"),CONCATENATE("R10C",'Riesgos Gestion-Fiscal-Informa'!$R$66),"")</f>
        <v/>
      </c>
      <c r="L103" s="166" t="str">
        <f>IF(AND('Riesgos Gestion-Fiscal-Informa'!$AB$67="Baja",'Riesgos Gestion-Fiscal-Informa'!$AD$67="Leve"),CONCATENATE("R10C",'Riesgos Gestion-Fiscal-Informa'!$R$67),"")</f>
        <v/>
      </c>
      <c r="M103" s="166" t="str">
        <f>IF(AND('Riesgos Gestion-Fiscal-Informa'!$AB$68="Baja",'Riesgos Gestion-Fiscal-Informa'!$AD$68="Leve"),CONCATENATE("R10C",'Riesgos Gestion-Fiscal-Informa'!$R$68),"")</f>
        <v/>
      </c>
      <c r="N103" s="166" t="str">
        <f>IF(AND('Riesgos Gestion-Fiscal-Informa'!$AB$69="Baja",'Riesgos Gestion-Fiscal-Informa'!$AD$69="Leve"),CONCATENATE("R10C",'Riesgos Gestion-Fiscal-Informa'!$R$69),"")</f>
        <v/>
      </c>
      <c r="O103" s="167" t="str">
        <f>IF(AND('Riesgos Gestion-Fiscal-Informa'!$AB$70="Baja",'Riesgos Gestion-Fiscal-Informa'!$AD$70="Leve"),CONCATENATE("R10C",'Riesgos Gestion-Fiscal-Informa'!$R$70),"")</f>
        <v/>
      </c>
      <c r="P103" s="153" t="str">
        <f>IF(AND('Riesgos Gestion-Fiscal-Informa'!$AB$65="Baja",'Riesgos Gestion-Fiscal-Informa'!$AD$65="Menor"),CONCATENATE("R10C",'Riesgos Gestion-Fiscal-Informa'!$R$65),"")</f>
        <v/>
      </c>
      <c r="Q103" s="154" t="str">
        <f>IF(AND('Riesgos Gestion-Fiscal-Informa'!$AB$66="Baja",'Riesgos Gestion-Fiscal-Informa'!$AD$66="Menor"),CONCATENATE("R10C",'Riesgos Gestion-Fiscal-Informa'!$R$66),"")</f>
        <v/>
      </c>
      <c r="R103" s="154" t="str">
        <f>IF(AND('Riesgos Gestion-Fiscal-Informa'!$AB$67="Baja",'Riesgos Gestion-Fiscal-Informa'!$AD$67="Menor"),CONCATENATE("R10C",'Riesgos Gestion-Fiscal-Informa'!$R$67),"")</f>
        <v/>
      </c>
      <c r="S103" s="154" t="str">
        <f>IF(AND('Riesgos Gestion-Fiscal-Informa'!$AB$68="Baja",'Riesgos Gestion-Fiscal-Informa'!$AD$68="Menor"),CONCATENATE("R10C",'Riesgos Gestion-Fiscal-Informa'!$R$68),"")</f>
        <v/>
      </c>
      <c r="T103" s="154" t="str">
        <f>IF(AND('Riesgos Gestion-Fiscal-Informa'!$AB$69="Baja",'Riesgos Gestion-Fiscal-Informa'!$AD$69="Menor"),CONCATENATE("R10C",'Riesgos Gestion-Fiscal-Informa'!$R$69),"")</f>
        <v/>
      </c>
      <c r="U103" s="155" t="str">
        <f>IF(AND('Riesgos Gestion-Fiscal-Informa'!$AB$70="Baja",'Riesgos Gestion-Fiscal-Informa'!$AD$70="Menor"),CONCATENATE("R10C",'Riesgos Gestion-Fiscal-Informa'!$R$70),"")</f>
        <v/>
      </c>
      <c r="V103" s="156" t="str">
        <f>IF(AND('Riesgos Gestion-Fiscal-Informa'!$AB$65="Baja",'Riesgos Gestion-Fiscal-Informa'!$AD$65="Moderado"),CONCATENATE("R10C",'Riesgos Gestion-Fiscal-Informa'!$R$65),"")</f>
        <v/>
      </c>
      <c r="W103" s="157" t="str">
        <f>IF(AND('Riesgos Gestion-Fiscal-Informa'!$AB$66="Baja",'Riesgos Gestion-Fiscal-Informa'!$AD$66="Moderado"),CONCATENATE("R10C",'Riesgos Gestion-Fiscal-Informa'!$R$66),"")</f>
        <v/>
      </c>
      <c r="X103" s="157" t="str">
        <f>IF(AND('Riesgos Gestion-Fiscal-Informa'!$AB$67="Baja",'Riesgos Gestion-Fiscal-Informa'!$AD$67="Moderado"),CONCATENATE("R10C",'Riesgos Gestion-Fiscal-Informa'!$R$67),"")</f>
        <v/>
      </c>
      <c r="Y103" s="157" t="str">
        <f>IF(AND('Riesgos Gestion-Fiscal-Informa'!$AB$68="Baja",'Riesgos Gestion-Fiscal-Informa'!$AD$68="Moderado"),CONCATENATE("R10C",'Riesgos Gestion-Fiscal-Informa'!$R$68),"")</f>
        <v/>
      </c>
      <c r="Z103" s="157" t="str">
        <f>IF(AND('Riesgos Gestion-Fiscal-Informa'!$AB$69="Baja",'Riesgos Gestion-Fiscal-Informa'!$AD$69="Moderado"),CONCATENATE("R10C",'Riesgos Gestion-Fiscal-Informa'!$R$69),"")</f>
        <v/>
      </c>
      <c r="AA103" s="158" t="str">
        <f>IF(AND('Riesgos Gestion-Fiscal-Informa'!$AB$70="Baja",'Riesgos Gestion-Fiscal-Informa'!$AD$70="Moderado"),CONCATENATE("R10C",'Riesgos Gestion-Fiscal-Informa'!$R$70),"")</f>
        <v/>
      </c>
      <c r="AB103" s="144" t="str">
        <f>IF(AND('Riesgos Gestion-Fiscal-Informa'!$AB$65="Baja",'Riesgos Gestion-Fiscal-Informa'!$AD$65="Mayor"),CONCATENATE("R10C",'Riesgos Gestion-Fiscal-Informa'!$R$65),"")</f>
        <v/>
      </c>
      <c r="AC103" s="145" t="str">
        <f>IF(AND('Riesgos Gestion-Fiscal-Informa'!$AB$66="Baja",'Riesgos Gestion-Fiscal-Informa'!$AD$66="Mayor"),CONCATENATE("R10C",'Riesgos Gestion-Fiscal-Informa'!$R$66),"")</f>
        <v/>
      </c>
      <c r="AD103" s="145" t="str">
        <f>IF(AND('Riesgos Gestion-Fiscal-Informa'!$AB$67="Baja",'Riesgos Gestion-Fiscal-Informa'!$AD$67="Mayor"),CONCATENATE("R10C",'Riesgos Gestion-Fiscal-Informa'!$R$67),"")</f>
        <v/>
      </c>
      <c r="AE103" s="145" t="str">
        <f>IF(AND('Riesgos Gestion-Fiscal-Informa'!$AB$68="Baja",'Riesgos Gestion-Fiscal-Informa'!$AD$68="Mayor"),CONCATENATE("R10C",'Riesgos Gestion-Fiscal-Informa'!$R$68),"")</f>
        <v/>
      </c>
      <c r="AF103" s="145" t="str">
        <f>IF(AND('Riesgos Gestion-Fiscal-Informa'!$AB$69="Baja",'Riesgos Gestion-Fiscal-Informa'!$AD$69="Mayor"),CONCATENATE("R10C",'Riesgos Gestion-Fiscal-Informa'!$R$69),"")</f>
        <v/>
      </c>
      <c r="AG103" s="146" t="str">
        <f>IF(AND('Riesgos Gestion-Fiscal-Informa'!$AB$70="Baja",'Riesgos Gestion-Fiscal-Informa'!$AD$70="Mayor"),CONCATENATE("R10C",'Riesgos Gestion-Fiscal-Informa'!$R$70),"")</f>
        <v/>
      </c>
      <c r="AH103" s="147" t="str">
        <f>IF(AND('Riesgos Gestion-Fiscal-Informa'!$AB$65="Baja",'Riesgos Gestion-Fiscal-Informa'!$AD$65="Catastrófico"),CONCATENATE("R10C",'Riesgos Gestion-Fiscal-Informa'!$R$65),"")</f>
        <v/>
      </c>
      <c r="AI103" s="148" t="str">
        <f>IF(AND('Riesgos Gestion-Fiscal-Informa'!$AB$66="Baja",'Riesgos Gestion-Fiscal-Informa'!$AD$66="Catastrófico"),CONCATENATE("R10C",'Riesgos Gestion-Fiscal-Informa'!$R$66),"")</f>
        <v/>
      </c>
      <c r="AJ103" s="148" t="str">
        <f>IF(AND('Riesgos Gestion-Fiscal-Informa'!$AB$67="Baja",'Riesgos Gestion-Fiscal-Informa'!$AD$67="Catastrófico"),CONCATENATE("R10C",'Riesgos Gestion-Fiscal-Informa'!$R$67),"")</f>
        <v/>
      </c>
      <c r="AK103" s="148" t="str">
        <f>IF(AND('Riesgos Gestion-Fiscal-Informa'!$AB$68="Baja",'Riesgos Gestion-Fiscal-Informa'!$AD$68="Catastrófico"),CONCATENATE("R10C",'Riesgos Gestion-Fiscal-Informa'!$R$68),"")</f>
        <v/>
      </c>
      <c r="AL103" s="148" t="str">
        <f>IF(AND('Riesgos Gestion-Fiscal-Informa'!$AB$69="Baja",'Riesgos Gestion-Fiscal-Informa'!$AD$69="Catastrófico"),CONCATENATE("R10C",'Riesgos Gestion-Fiscal-Informa'!$R$69),"")</f>
        <v/>
      </c>
      <c r="AM103" s="149" t="str">
        <f>IF(AND('Riesgos Gestion-Fiscal-Informa'!$AB$70="Baja",'Riesgos Gestion-Fiscal-Informa'!$AD$70="Catastrófico"),CONCATENATE("R10C",'Riesgos Gestion-Fiscal-Informa'!$R$70),"")</f>
        <v/>
      </c>
      <c r="AN103" s="12"/>
      <c r="AO103" s="555"/>
      <c r="AP103" s="556"/>
      <c r="AQ103" s="556"/>
      <c r="AR103" s="556"/>
      <c r="AS103" s="556"/>
      <c r="AT103" s="557"/>
    </row>
    <row r="104" spans="2:46" ht="33.75" customHeight="1">
      <c r="B104" s="564"/>
      <c r="C104" s="346"/>
      <c r="D104" s="393"/>
      <c r="E104" s="548" t="s">
        <v>888</v>
      </c>
      <c r="F104" s="541"/>
      <c r="G104" s="541"/>
      <c r="H104" s="541"/>
      <c r="I104" s="532"/>
      <c r="J104" s="159" t="str">
        <f ca="1">IF(AND('Riesgos Gestion-Fiscal-Informa'!$AB$11="Muy Baja",'Riesgos Gestion-Fiscal-Informa'!$AD$11="Leve"),CONCATENATE("R1C",'Riesgos Gestion-Fiscal-Informa'!$R$11),"")</f>
        <v/>
      </c>
      <c r="K104" s="160" t="str">
        <f ca="1">IF(AND('Riesgos Gestion-Fiscal-Informa'!$AB$12="Muy Baja",'Riesgos Gestion-Fiscal-Informa'!$AD$12="Leve"),CONCATENATE("R1C",'Riesgos Gestion-Fiscal-Informa'!$R$12),"")</f>
        <v/>
      </c>
      <c r="L104" s="160" t="str">
        <f>IF(AND('Riesgos Gestion-Fiscal-Informa'!$AB$13="Muy Baja",'Riesgos Gestion-Fiscal-Informa'!$AD$13="Leve"),CONCATENATE("R1C",'Riesgos Gestion-Fiscal-Informa'!$R$13),"")</f>
        <v/>
      </c>
      <c r="M104" s="160" t="str">
        <f>IF(AND('Riesgos Gestion-Fiscal-Informa'!$AB$14="Muy Baja",'Riesgos Gestion-Fiscal-Informa'!$AD$14="Leve"),CONCATENATE("R1C",'Riesgos Gestion-Fiscal-Informa'!$R$14),"")</f>
        <v/>
      </c>
      <c r="N104" s="160" t="str">
        <f>IF(AND('Riesgos Gestion-Fiscal-Informa'!$AB$15="Muy Baja",'Riesgos Gestion-Fiscal-Informa'!$AD$15="Leve"),CONCATENATE("R1C",'Riesgos Gestion-Fiscal-Informa'!$R$15),"")</f>
        <v/>
      </c>
      <c r="O104" s="161" t="str">
        <f>IF(AND('Riesgos Gestion-Fiscal-Informa'!$AB$16="Muy Baja",'Riesgos Gestion-Fiscal-Informa'!$AD$16="Leve"),CONCATENATE("R1C",'Riesgos Gestion-Fiscal-Informa'!$R$16),"")</f>
        <v/>
      </c>
      <c r="P104" s="159" t="str">
        <f ca="1">IF(AND('Riesgos Gestion-Fiscal-Informa'!$AB$11="Muy Baja",'Riesgos Gestion-Fiscal-Informa'!$AD$11="Menor"),CONCATENATE("R1C",'Riesgos Gestion-Fiscal-Informa'!$R$11),"")</f>
        <v/>
      </c>
      <c r="Q104" s="160" t="str">
        <f ca="1">IF(AND('Riesgos Gestion-Fiscal-Informa'!$AB$12="Muy Baja",'Riesgos Gestion-Fiscal-Informa'!$AD$12="Menor"),CONCATENATE("R1C",'Riesgos Gestion-Fiscal-Informa'!$R$12),"")</f>
        <v/>
      </c>
      <c r="R104" s="160" t="str">
        <f>IF(AND('Riesgos Gestion-Fiscal-Informa'!$AB$13="Muy Baja",'Riesgos Gestion-Fiscal-Informa'!$AD$13="Menor"),CONCATENATE("R1C",'Riesgos Gestion-Fiscal-Informa'!$R$13),"")</f>
        <v/>
      </c>
      <c r="S104" s="160" t="str">
        <f>IF(AND('Riesgos Gestion-Fiscal-Informa'!$AB$14="Muy Baja",'Riesgos Gestion-Fiscal-Informa'!$AD$14="Menor"),CONCATENATE("R1C",'Riesgos Gestion-Fiscal-Informa'!$R$14),"")</f>
        <v/>
      </c>
      <c r="T104" s="160" t="str">
        <f>IF(AND('Riesgos Gestion-Fiscal-Informa'!$AB$15="Muy Baja",'Riesgos Gestion-Fiscal-Informa'!$AD$15="Menor"),CONCATENATE("R1C",'Riesgos Gestion-Fiscal-Informa'!$R$15),"")</f>
        <v/>
      </c>
      <c r="U104" s="161" t="str">
        <f>IF(AND('Riesgos Gestion-Fiscal-Informa'!$AB$16="Muy Baja",'Riesgos Gestion-Fiscal-Informa'!$AD$16="Menor"),CONCATENATE("R1C",'Riesgos Gestion-Fiscal-Informa'!$R$16),"")</f>
        <v/>
      </c>
      <c r="V104" s="150" t="str">
        <f ca="1">IF(AND('Riesgos Gestion-Fiscal-Informa'!$AB$11="Muy Baja",'Riesgos Gestion-Fiscal-Informa'!$AD$11="Moderado"),CONCATENATE("R1C",'Riesgos Gestion-Fiscal-Informa'!$R$11),"")</f>
        <v/>
      </c>
      <c r="W104" s="168" t="str">
        <f ca="1">IF(AND('Riesgos Gestion-Fiscal-Informa'!$AB$12="Muy Baja",'Riesgos Gestion-Fiscal-Informa'!$AD$12="Moderado"),CONCATENATE("R1C",'Riesgos Gestion-Fiscal-Informa'!$R$12),"")</f>
        <v>R1C2</v>
      </c>
      <c r="X104" s="151" t="str">
        <f>IF(AND('Riesgos Gestion-Fiscal-Informa'!$AB$13="Muy Baja",'Riesgos Gestion-Fiscal-Informa'!$AD$13="Moderado"),CONCATENATE("R1C",'Riesgos Gestion-Fiscal-Informa'!$R$13),"")</f>
        <v/>
      </c>
      <c r="Y104" s="151" t="str">
        <f>IF(AND('Riesgos Gestion-Fiscal-Informa'!$AB$14="Muy Baja",'Riesgos Gestion-Fiscal-Informa'!$AD$14="Moderado"),CONCATENATE("R1C",'Riesgos Gestion-Fiscal-Informa'!$R$14),"")</f>
        <v/>
      </c>
      <c r="Z104" s="151" t="str">
        <f>IF(AND('Riesgos Gestion-Fiscal-Informa'!$AB$15="Muy Baja",'Riesgos Gestion-Fiscal-Informa'!$AD$15="Moderado"),CONCATENATE("R1C",'Riesgos Gestion-Fiscal-Informa'!$R$15),"")</f>
        <v/>
      </c>
      <c r="AA104" s="152" t="str">
        <f>IF(AND('Riesgos Gestion-Fiscal-Informa'!$AB$16="Muy Baja",'Riesgos Gestion-Fiscal-Informa'!$AD$16="Moderado"),CONCATENATE("R1C",'Riesgos Gestion-Fiscal-Informa'!$R$16),"")</f>
        <v/>
      </c>
      <c r="AB104" s="132" t="str">
        <f ca="1">IF(AND('Riesgos Gestion-Fiscal-Informa'!$AB$11="Muy Baja",'Riesgos Gestion-Fiscal-Informa'!$AD$11="Mayor"),CONCATENATE("R1C",'Riesgos Gestion-Fiscal-Informa'!$R$11),"")</f>
        <v>R1C1</v>
      </c>
      <c r="AC104" s="133" t="str">
        <f ca="1">IF(AND('Riesgos Gestion-Fiscal-Informa'!$AB$12="Muy Baja",'Riesgos Gestion-Fiscal-Informa'!$AD$12="Mayor"),CONCATENATE("R1C",'Riesgos Gestion-Fiscal-Informa'!$R$12),"")</f>
        <v/>
      </c>
      <c r="AD104" s="133" t="str">
        <f>IF(AND('Riesgos Gestion-Fiscal-Informa'!$AB$13="Muy Baja",'Riesgos Gestion-Fiscal-Informa'!$AD$13="Mayor"),CONCATENATE("R1C",'Riesgos Gestion-Fiscal-Informa'!$R$13),"")</f>
        <v/>
      </c>
      <c r="AE104" s="133" t="str">
        <f>IF(AND('Riesgos Gestion-Fiscal-Informa'!$AB$14="Muy Baja",'Riesgos Gestion-Fiscal-Informa'!$AD$14="Mayor"),CONCATENATE("R1C",'Riesgos Gestion-Fiscal-Informa'!$R$14),"")</f>
        <v/>
      </c>
      <c r="AF104" s="133" t="str">
        <f>IF(AND('Riesgos Gestion-Fiscal-Informa'!$AB$15="Muy Baja",'Riesgos Gestion-Fiscal-Informa'!$AD$15="Mayor"),CONCATENATE("R1C",'Riesgos Gestion-Fiscal-Informa'!$R$15),"")</f>
        <v/>
      </c>
      <c r="AG104" s="134" t="str">
        <f>IF(AND('Riesgos Gestion-Fiscal-Informa'!$AB$16="Muy Baja",'Riesgos Gestion-Fiscal-Informa'!$AD$16="Mayor"),CONCATENATE("R1C",'Riesgos Gestion-Fiscal-Informa'!$R$16),"")</f>
        <v/>
      </c>
      <c r="AH104" s="135" t="str">
        <f ca="1">IF(AND('Riesgos Gestion-Fiscal-Informa'!$AB$11="Muy Baja",'Riesgos Gestion-Fiscal-Informa'!$AD$11="Catastrófico"),CONCATENATE("R1C",'Riesgos Gestion-Fiscal-Informa'!$R$11),"")</f>
        <v/>
      </c>
      <c r="AI104" s="136" t="str">
        <f ca="1">IF(AND('Riesgos Gestion-Fiscal-Informa'!$AB$12="Muy Baja",'Riesgos Gestion-Fiscal-Informa'!$AD$12="Catastrófico"),CONCATENATE("R1C",'Riesgos Gestion-Fiscal-Informa'!$R$12),"")</f>
        <v/>
      </c>
      <c r="AJ104" s="136" t="str">
        <f>IF(AND('Riesgos Gestion-Fiscal-Informa'!$AB$13="Muy Baja",'Riesgos Gestion-Fiscal-Informa'!$AD$13="Catastrófico"),CONCATENATE("R1C",'Riesgos Gestion-Fiscal-Informa'!$R$13),"")</f>
        <v/>
      </c>
      <c r="AK104" s="136" t="str">
        <f>IF(AND('Riesgos Gestion-Fiscal-Informa'!$AB$14="Muy Baja",'Riesgos Gestion-Fiscal-Informa'!$AD$14="Catastrófico"),CONCATENATE("R1C",'Riesgos Gestion-Fiscal-Informa'!$R$14),"")</f>
        <v/>
      </c>
      <c r="AL104" s="136" t="str">
        <f>IF(AND('Riesgos Gestion-Fiscal-Informa'!$AB$15="Muy Baja",'Riesgos Gestion-Fiscal-Informa'!$AD$15="Catastrófico"),CONCATENATE("R1C",'Riesgos Gestion-Fiscal-Informa'!$R$15),"")</f>
        <v/>
      </c>
      <c r="AM104" s="137" t="str">
        <f>IF(AND('Riesgos Gestion-Fiscal-Informa'!$AB$16="Muy Baja",'Riesgos Gestion-Fiscal-Informa'!$AD$16="Catastrófico"),CONCATENATE("R1C",'Riesgos Gestion-Fiscal-Informa'!$R$16),"")</f>
        <v/>
      </c>
      <c r="AN104" s="12"/>
      <c r="AO104" s="12"/>
      <c r="AP104" s="12"/>
      <c r="AQ104" s="12"/>
      <c r="AR104" s="12"/>
      <c r="AS104" s="12"/>
      <c r="AT104" s="12"/>
    </row>
    <row r="105" spans="2:46" ht="15.75" customHeight="1">
      <c r="B105" s="564"/>
      <c r="C105" s="346"/>
      <c r="D105" s="393"/>
      <c r="E105" s="404"/>
      <c r="F105" s="346"/>
      <c r="G105" s="346"/>
      <c r="H105" s="346"/>
      <c r="I105" s="393"/>
      <c r="J105" s="162" t="str">
        <f ca="1">IF(AND('Riesgos Gestion-Fiscal-Informa'!$AB$17="Muy Baja",'Riesgos Gestion-Fiscal-Informa'!$AD$17="Leve"),CONCATENATE("R2C",'Riesgos Gestion-Fiscal-Informa'!$R$17),"")</f>
        <v/>
      </c>
      <c r="K105" s="163" t="str">
        <f>IF(AND('Riesgos Gestion-Fiscal-Informa'!$AB$18="Muy Baja",'Riesgos Gestion-Fiscal-Informa'!$AD$18="Leve"),CONCATENATE("R2C",'Riesgos Gestion-Fiscal-Informa'!$R$18),"")</f>
        <v/>
      </c>
      <c r="L105" s="163" t="str">
        <f>IF(AND('Riesgos Gestion-Fiscal-Informa'!$AB$19="Muy Baja",'Riesgos Gestion-Fiscal-Informa'!$AD$19="Leve"),CONCATENATE("R2C",'Riesgos Gestion-Fiscal-Informa'!$R$19),"")</f>
        <v/>
      </c>
      <c r="M105" s="163" t="str">
        <f>IF(AND('Riesgos Gestion-Fiscal-Informa'!$AB$20="Muy Baja",'Riesgos Gestion-Fiscal-Informa'!$AD$20="Leve"),CONCATENATE("R2C",'Riesgos Gestion-Fiscal-Informa'!$R$20),"")</f>
        <v/>
      </c>
      <c r="N105" s="163" t="str">
        <f>IF(AND('Riesgos Gestion-Fiscal-Informa'!$AB$21="Muy Baja",'Riesgos Gestion-Fiscal-Informa'!$AD$21="Leve"),CONCATENATE("R2C",'Riesgos Gestion-Fiscal-Informa'!$R$21),"")</f>
        <v/>
      </c>
      <c r="O105" s="164" t="str">
        <f>IF(AND('Riesgos Gestion-Fiscal-Informa'!$AB$22="Muy Baja",'Riesgos Gestion-Fiscal-Informa'!$AD$22="Leve"),CONCATENATE("R2C",'Riesgos Gestion-Fiscal-Informa'!$R$22),"")</f>
        <v/>
      </c>
      <c r="P105" s="162" t="str">
        <f ca="1">IF(AND('Riesgos Gestion-Fiscal-Informa'!$AB$17="Muy Baja",'Riesgos Gestion-Fiscal-Informa'!$AD$17="Menor"),CONCATENATE("R2C",'Riesgos Gestion-Fiscal-Informa'!$R$17),"")</f>
        <v/>
      </c>
      <c r="Q105" s="163" t="str">
        <f>IF(AND('Riesgos Gestion-Fiscal-Informa'!$AB$18="Muy Baja",'Riesgos Gestion-Fiscal-Informa'!$AD$18="Menor"),CONCATENATE("R2C",'Riesgos Gestion-Fiscal-Informa'!$R$18),"")</f>
        <v/>
      </c>
      <c r="R105" s="163" t="str">
        <f>IF(AND('Riesgos Gestion-Fiscal-Informa'!$AB$19="Muy Baja",'Riesgos Gestion-Fiscal-Informa'!$AD$19="Menor"),CONCATENATE("R2C",'Riesgos Gestion-Fiscal-Informa'!$R$19),"")</f>
        <v/>
      </c>
      <c r="S105" s="163" t="str">
        <f>IF(AND('Riesgos Gestion-Fiscal-Informa'!$AB$20="Muy Baja",'Riesgos Gestion-Fiscal-Informa'!$AD$20="Menor"),CONCATENATE("R2C",'Riesgos Gestion-Fiscal-Informa'!$R$20),"")</f>
        <v/>
      </c>
      <c r="T105" s="163" t="str">
        <f>IF(AND('Riesgos Gestion-Fiscal-Informa'!$AB$21="Muy Baja",'Riesgos Gestion-Fiscal-Informa'!$AD$21="Menor"),CONCATENATE("R2C",'Riesgos Gestion-Fiscal-Informa'!$R$21),"")</f>
        <v/>
      </c>
      <c r="U105" s="164" t="str">
        <f>IF(AND('Riesgos Gestion-Fiscal-Informa'!$AB$22="Muy Baja",'Riesgos Gestion-Fiscal-Informa'!$AD$22="Menor"),CONCATENATE("R2C",'Riesgos Gestion-Fiscal-Informa'!$R$22),"")</f>
        <v/>
      </c>
      <c r="V105" s="153" t="str">
        <f ca="1">IF(AND('Riesgos Gestion-Fiscal-Informa'!$AB$17="Muy Baja",'Riesgos Gestion-Fiscal-Informa'!$AD$17="Moderado"),CONCATENATE("R2C",'Riesgos Gestion-Fiscal-Informa'!$R$17),"")</f>
        <v/>
      </c>
      <c r="W105" s="154" t="str">
        <f>IF(AND('Riesgos Gestion-Fiscal-Informa'!$AB$18="Muy Baja",'Riesgos Gestion-Fiscal-Informa'!$AD$18="Moderado"),CONCATENATE("R2C",'Riesgos Gestion-Fiscal-Informa'!$R$18),"")</f>
        <v/>
      </c>
      <c r="X105" s="154" t="str">
        <f>IF(AND('Riesgos Gestion-Fiscal-Informa'!$AB$19="Muy Baja",'Riesgos Gestion-Fiscal-Informa'!$AD$19="Moderado"),CONCATENATE("R2C",'Riesgos Gestion-Fiscal-Informa'!$R$19),"")</f>
        <v/>
      </c>
      <c r="Y105" s="154" t="str">
        <f>IF(AND('Riesgos Gestion-Fiscal-Informa'!$AB$20="Muy Baja",'Riesgos Gestion-Fiscal-Informa'!$AD$20="Moderado"),CONCATENATE("R2C",'Riesgos Gestion-Fiscal-Informa'!$R$20),"")</f>
        <v/>
      </c>
      <c r="Z105" s="154" t="str">
        <f>IF(AND('Riesgos Gestion-Fiscal-Informa'!$AB$21="Muy Baja",'Riesgos Gestion-Fiscal-Informa'!$AD$21="Moderado"),CONCATENATE("R2C",'Riesgos Gestion-Fiscal-Informa'!$R$21),"")</f>
        <v/>
      </c>
      <c r="AA105" s="155" t="str">
        <f>IF(AND('Riesgos Gestion-Fiscal-Informa'!$AB$22="Muy Baja",'Riesgos Gestion-Fiscal-Informa'!$AD$22="Moderado"),CONCATENATE("R2C",'Riesgos Gestion-Fiscal-Informa'!$R$22),"")</f>
        <v/>
      </c>
      <c r="AB105" s="138" t="str">
        <f ca="1">IF(AND('Riesgos Gestion-Fiscal-Informa'!$AB$17="Muy Baja",'Riesgos Gestion-Fiscal-Informa'!$AD$17="Mayor"),CONCATENATE("R2C",'Riesgos Gestion-Fiscal-Informa'!$R$17),"")</f>
        <v/>
      </c>
      <c r="AC105" s="139" t="str">
        <f>IF(AND('Riesgos Gestion-Fiscal-Informa'!$AB$18="Muy Baja",'Riesgos Gestion-Fiscal-Informa'!$AD$18="Mayor"),CONCATENATE("R2C",'Riesgos Gestion-Fiscal-Informa'!$R$18),"")</f>
        <v/>
      </c>
      <c r="AD105" s="139" t="str">
        <f>IF(AND('Riesgos Gestion-Fiscal-Informa'!$AB$19="Muy Baja",'Riesgos Gestion-Fiscal-Informa'!$AD$19="Mayor"),CONCATENATE("R2C",'Riesgos Gestion-Fiscal-Informa'!$R$19),"")</f>
        <v/>
      </c>
      <c r="AE105" s="139" t="str">
        <f>IF(AND('Riesgos Gestion-Fiscal-Informa'!$AB$20="Muy Baja",'Riesgos Gestion-Fiscal-Informa'!$AD$20="Mayor"),CONCATENATE("R2C",'Riesgos Gestion-Fiscal-Informa'!$R$20),"")</f>
        <v/>
      </c>
      <c r="AF105" s="139" t="str">
        <f>IF(AND('Riesgos Gestion-Fiscal-Informa'!$AB$21="Muy Baja",'Riesgos Gestion-Fiscal-Informa'!$AD$21="Mayor"),CONCATENATE("R2C",'Riesgos Gestion-Fiscal-Informa'!$R$21),"")</f>
        <v/>
      </c>
      <c r="AG105" s="140" t="str">
        <f>IF(AND('Riesgos Gestion-Fiscal-Informa'!$AB$22="Muy Baja",'Riesgos Gestion-Fiscal-Informa'!$AD$22="Mayor"),CONCATENATE("R2C",'Riesgos Gestion-Fiscal-Informa'!$R$22),"")</f>
        <v/>
      </c>
      <c r="AH105" s="141" t="str">
        <f ca="1">IF(AND('Riesgos Gestion-Fiscal-Informa'!$AB$17="Muy Baja",'Riesgos Gestion-Fiscal-Informa'!$AD$17="Catastrófico"),CONCATENATE("R2C",'Riesgos Gestion-Fiscal-Informa'!$R$17),"")</f>
        <v/>
      </c>
      <c r="AI105" s="142" t="str">
        <f>IF(AND('Riesgos Gestion-Fiscal-Informa'!$AB$18="Muy Baja",'Riesgos Gestion-Fiscal-Informa'!$AD$18="Catastrófico"),CONCATENATE("R2C",'Riesgos Gestion-Fiscal-Informa'!$R$18),"")</f>
        <v/>
      </c>
      <c r="AJ105" s="142" t="str">
        <f>IF(AND('Riesgos Gestion-Fiscal-Informa'!$AB$19="Muy Baja",'Riesgos Gestion-Fiscal-Informa'!$AD$19="Catastrófico"),CONCATENATE("R2C",'Riesgos Gestion-Fiscal-Informa'!$R$19),"")</f>
        <v/>
      </c>
      <c r="AK105" s="142" t="str">
        <f>IF(AND('Riesgos Gestion-Fiscal-Informa'!$AB$20="Muy Baja",'Riesgos Gestion-Fiscal-Informa'!$AD$20="Catastrófico"),CONCATENATE("R2C",'Riesgos Gestion-Fiscal-Informa'!$R$20),"")</f>
        <v/>
      </c>
      <c r="AL105" s="142" t="str">
        <f>IF(AND('Riesgos Gestion-Fiscal-Informa'!$AB$21="Muy Baja",'Riesgos Gestion-Fiscal-Informa'!$AD$21="Catastrófico"),CONCATENATE("R2C",'Riesgos Gestion-Fiscal-Informa'!$R$21),"")</f>
        <v/>
      </c>
      <c r="AM105" s="143" t="str">
        <f>IF(AND('Riesgos Gestion-Fiscal-Informa'!$AB$22="Muy Baja",'Riesgos Gestion-Fiscal-Informa'!$AD$22="Catastrófico"),CONCATENATE("R2C",'Riesgos Gestion-Fiscal-Informa'!$R$22),"")</f>
        <v/>
      </c>
      <c r="AN105" s="12"/>
      <c r="AO105" s="12"/>
      <c r="AP105" s="12"/>
      <c r="AQ105" s="12"/>
      <c r="AR105" s="12"/>
      <c r="AS105" s="12"/>
      <c r="AT105" s="12"/>
    </row>
    <row r="106" spans="2:46" ht="15.75" customHeight="1">
      <c r="B106" s="564"/>
      <c r="C106" s="346"/>
      <c r="D106" s="393"/>
      <c r="E106" s="404"/>
      <c r="F106" s="346"/>
      <c r="G106" s="346"/>
      <c r="H106" s="346"/>
      <c r="I106" s="393"/>
      <c r="J106" s="162" t="str">
        <f>IF(AND('Riesgos Gestion-Fiscal-Informa'!$AB$23="Muy Baja",'Riesgos Gestion-Fiscal-Informa'!$AD$23="Leve"),CONCATENATE("R3C",'Riesgos Gestion-Fiscal-Informa'!$R$23),"")</f>
        <v/>
      </c>
      <c r="K106" s="163" t="str">
        <f>IF(AND('Riesgos Gestion-Fiscal-Informa'!$AB$24="Muy Baja",'Riesgos Gestion-Fiscal-Informa'!$AD$24="Leve"),CONCATENATE("R3C",'Riesgos Gestion-Fiscal-Informa'!$R$24),"")</f>
        <v/>
      </c>
      <c r="L106" s="163" t="str">
        <f>IF(AND('Riesgos Gestion-Fiscal-Informa'!$AB$25="Muy Baja",'Riesgos Gestion-Fiscal-Informa'!$AD$25="Leve"),CONCATENATE("R3C",'Riesgos Gestion-Fiscal-Informa'!$R$25),"")</f>
        <v/>
      </c>
      <c r="M106" s="163" t="str">
        <f>IF(AND('Riesgos Gestion-Fiscal-Informa'!$AB$26="Muy Baja",'Riesgos Gestion-Fiscal-Informa'!$AD$26="Leve"),CONCATENATE("R3C",'Riesgos Gestion-Fiscal-Informa'!$R$26),"")</f>
        <v/>
      </c>
      <c r="N106" s="163" t="str">
        <f>IF(AND('Riesgos Gestion-Fiscal-Informa'!$AB$27="Muy Baja",'Riesgos Gestion-Fiscal-Informa'!$AD$27="Leve"),CONCATENATE("R3C",'Riesgos Gestion-Fiscal-Informa'!$R$27),"")</f>
        <v/>
      </c>
      <c r="O106" s="164" t="str">
        <f>IF(AND('Riesgos Gestion-Fiscal-Informa'!$AB$28="Muy Baja",'Riesgos Gestion-Fiscal-Informa'!$AD$28="Leve"),CONCATENATE("R3C",'Riesgos Gestion-Fiscal-Informa'!$R$28),"")</f>
        <v/>
      </c>
      <c r="P106" s="162" t="str">
        <f>IF(AND('Riesgos Gestion-Fiscal-Informa'!$AB$23="Muy Baja",'Riesgos Gestion-Fiscal-Informa'!$AD$23="Menor"),CONCATENATE("R3C",'Riesgos Gestion-Fiscal-Informa'!$R$23),"")</f>
        <v/>
      </c>
      <c r="Q106" s="163" t="str">
        <f>IF(AND('Riesgos Gestion-Fiscal-Informa'!$AB$24="Muy Baja",'Riesgos Gestion-Fiscal-Informa'!$AD$24="Menor"),CONCATENATE("R3C",'Riesgos Gestion-Fiscal-Informa'!$R$24),"")</f>
        <v/>
      </c>
      <c r="R106" s="163" t="str">
        <f>IF(AND('Riesgos Gestion-Fiscal-Informa'!$AB$25="Muy Baja",'Riesgos Gestion-Fiscal-Informa'!$AD$25="Menor"),CONCATENATE("R3C",'Riesgos Gestion-Fiscal-Informa'!$R$25),"")</f>
        <v/>
      </c>
      <c r="S106" s="163" t="str">
        <f>IF(AND('Riesgos Gestion-Fiscal-Informa'!$AB$26="Muy Baja",'Riesgos Gestion-Fiscal-Informa'!$AD$26="Menor"),CONCATENATE("R3C",'Riesgos Gestion-Fiscal-Informa'!$R$26),"")</f>
        <v/>
      </c>
      <c r="T106" s="163" t="str">
        <f>IF(AND('Riesgos Gestion-Fiscal-Informa'!$AB$27="Muy Baja",'Riesgos Gestion-Fiscal-Informa'!$AD$27="Menor"),CONCATENATE("R3C",'Riesgos Gestion-Fiscal-Informa'!$R$27),"")</f>
        <v/>
      </c>
      <c r="U106" s="164" t="str">
        <f>IF(AND('Riesgos Gestion-Fiscal-Informa'!$AB$28="Muy Baja",'Riesgos Gestion-Fiscal-Informa'!$AD$28="Menor"),CONCATENATE("R3C",'Riesgos Gestion-Fiscal-Informa'!$R$28),"")</f>
        <v/>
      </c>
      <c r="V106" s="153" t="str">
        <f>IF(AND('Riesgos Gestion-Fiscal-Informa'!$AB$23="Muy Baja",'Riesgos Gestion-Fiscal-Informa'!$AD$23="Moderado"),CONCATENATE("R3C",'Riesgos Gestion-Fiscal-Informa'!$R$23),"")</f>
        <v/>
      </c>
      <c r="W106" s="154" t="str">
        <f>IF(AND('Riesgos Gestion-Fiscal-Informa'!$AB$24="Muy Baja",'Riesgos Gestion-Fiscal-Informa'!$AD$24="Moderado"),CONCATENATE("R3C",'Riesgos Gestion-Fiscal-Informa'!$R$24),"")</f>
        <v/>
      </c>
      <c r="X106" s="154" t="str">
        <f>IF(AND('Riesgos Gestion-Fiscal-Informa'!$AB$25="Muy Baja",'Riesgos Gestion-Fiscal-Informa'!$AD$25="Moderado"),CONCATENATE("R3C",'Riesgos Gestion-Fiscal-Informa'!$R$25),"")</f>
        <v/>
      </c>
      <c r="Y106" s="154" t="str">
        <f>IF(AND('Riesgos Gestion-Fiscal-Informa'!$AB$26="Muy Baja",'Riesgos Gestion-Fiscal-Informa'!$AD$26="Moderado"),CONCATENATE("R3C",'Riesgos Gestion-Fiscal-Informa'!$R$26),"")</f>
        <v/>
      </c>
      <c r="Z106" s="154" t="str">
        <f>IF(AND('Riesgos Gestion-Fiscal-Informa'!$AB$27="Muy Baja",'Riesgos Gestion-Fiscal-Informa'!$AD$27="Moderado"),CONCATENATE("R3C",'Riesgos Gestion-Fiscal-Informa'!$R$27),"")</f>
        <v/>
      </c>
      <c r="AA106" s="155" t="str">
        <f>IF(AND('Riesgos Gestion-Fiscal-Informa'!$AB$28="Muy Baja",'Riesgos Gestion-Fiscal-Informa'!$AD$28="Moderado"),CONCATENATE("R3C",'Riesgos Gestion-Fiscal-Informa'!$R$28),"")</f>
        <v/>
      </c>
      <c r="AB106" s="138" t="str">
        <f>IF(AND('Riesgos Gestion-Fiscal-Informa'!$AB$23="Muy Baja",'Riesgos Gestion-Fiscal-Informa'!$AD$23="Mayor"),CONCATENATE("R3C",'Riesgos Gestion-Fiscal-Informa'!$R$23),"")</f>
        <v/>
      </c>
      <c r="AC106" s="139" t="str">
        <f>IF(AND('Riesgos Gestion-Fiscal-Informa'!$AB$24="Muy Baja",'Riesgos Gestion-Fiscal-Informa'!$AD$24="Mayor"),CONCATENATE("R3C",'Riesgos Gestion-Fiscal-Informa'!$R$24),"")</f>
        <v/>
      </c>
      <c r="AD106" s="139" t="str">
        <f>IF(AND('Riesgos Gestion-Fiscal-Informa'!$AB$25="Muy Baja",'Riesgos Gestion-Fiscal-Informa'!$AD$25="Mayor"),CONCATENATE("R3C",'Riesgos Gestion-Fiscal-Informa'!$R$25),"")</f>
        <v/>
      </c>
      <c r="AE106" s="139" t="str">
        <f>IF(AND('Riesgos Gestion-Fiscal-Informa'!$AB$26="Muy Baja",'Riesgos Gestion-Fiscal-Informa'!$AD$26="Mayor"),CONCATENATE("R3C",'Riesgos Gestion-Fiscal-Informa'!$R$26),"")</f>
        <v/>
      </c>
      <c r="AF106" s="139" t="str">
        <f>IF(AND('Riesgos Gestion-Fiscal-Informa'!$AB$27="Muy Baja",'Riesgos Gestion-Fiscal-Informa'!$AD$27="Mayor"),CONCATENATE("R3C",'Riesgos Gestion-Fiscal-Informa'!$R$27),"")</f>
        <v/>
      </c>
      <c r="AG106" s="140" t="str">
        <f>IF(AND('Riesgos Gestion-Fiscal-Informa'!$AB$28="Muy Baja",'Riesgos Gestion-Fiscal-Informa'!$AD$28="Mayor"),CONCATENATE("R3C",'Riesgos Gestion-Fiscal-Informa'!$R$28),"")</f>
        <v/>
      </c>
      <c r="AH106" s="141" t="str">
        <f>IF(AND('Riesgos Gestion-Fiscal-Informa'!$AB$23="Muy Baja",'Riesgos Gestion-Fiscal-Informa'!$AD$23="Catastrófico"),CONCATENATE("R3C",'Riesgos Gestion-Fiscal-Informa'!$R$23),"")</f>
        <v/>
      </c>
      <c r="AI106" s="142" t="str">
        <f>IF(AND('Riesgos Gestion-Fiscal-Informa'!$AB$24="Muy Baja",'Riesgos Gestion-Fiscal-Informa'!$AD$24="Catastrófico"),CONCATENATE("R3C",'Riesgos Gestion-Fiscal-Informa'!$R$24),"")</f>
        <v/>
      </c>
      <c r="AJ106" s="142" t="str">
        <f>IF(AND('Riesgos Gestion-Fiscal-Informa'!$AB$25="Muy Baja",'Riesgos Gestion-Fiscal-Informa'!$AD$25="Catastrófico"),CONCATENATE("R3C",'Riesgos Gestion-Fiscal-Informa'!$R$25),"")</f>
        <v/>
      </c>
      <c r="AK106" s="142" t="str">
        <f>IF(AND('Riesgos Gestion-Fiscal-Informa'!$AB$26="Muy Baja",'Riesgos Gestion-Fiscal-Informa'!$AD$26="Catastrófico"),CONCATENATE("R3C",'Riesgos Gestion-Fiscal-Informa'!$R$26),"")</f>
        <v/>
      </c>
      <c r="AL106" s="142" t="str">
        <f>IF(AND('Riesgos Gestion-Fiscal-Informa'!$AB$27="Muy Baja",'Riesgos Gestion-Fiscal-Informa'!$AD$27="Catastrófico"),CONCATENATE("R3C",'Riesgos Gestion-Fiscal-Informa'!$R$27),"")</f>
        <v/>
      </c>
      <c r="AM106" s="143" t="str">
        <f>IF(AND('Riesgos Gestion-Fiscal-Informa'!$AB$28="Muy Baja",'Riesgos Gestion-Fiscal-Informa'!$AD$28="Catastrófico"),CONCATENATE("R3C",'Riesgos Gestion-Fiscal-Informa'!$R$28),"")</f>
        <v/>
      </c>
      <c r="AN106" s="12"/>
      <c r="AO106" s="12"/>
      <c r="AP106" s="12"/>
      <c r="AQ106" s="12"/>
      <c r="AR106" s="12"/>
      <c r="AS106" s="12"/>
      <c r="AT106" s="12"/>
    </row>
    <row r="107" spans="2:46" ht="15.75" customHeight="1">
      <c r="B107" s="564"/>
      <c r="C107" s="346"/>
      <c r="D107" s="393"/>
      <c r="E107" s="404"/>
      <c r="F107" s="346"/>
      <c r="G107" s="346"/>
      <c r="H107" s="346"/>
      <c r="I107" s="393"/>
      <c r="J107" s="162" t="str">
        <f>IF(AND('Riesgos Gestion-Fiscal-Informa'!$AB$29="Muy Baja",'Riesgos Gestion-Fiscal-Informa'!$AD$29="Leve"),CONCATENATE("R4C",'Riesgos Gestion-Fiscal-Informa'!$R$29),"")</f>
        <v/>
      </c>
      <c r="K107" s="163" t="str">
        <f>IF(AND('Riesgos Gestion-Fiscal-Informa'!$AB$30="Muy Baja",'Riesgos Gestion-Fiscal-Informa'!$AD$30="Leve"),CONCATENATE("R4C",'Riesgos Gestion-Fiscal-Informa'!$R$30),"")</f>
        <v/>
      </c>
      <c r="L107" s="163" t="str">
        <f>IF(AND('Riesgos Gestion-Fiscal-Informa'!$AB$31="Muy Baja",'Riesgos Gestion-Fiscal-Informa'!$AD$31="Leve"),CONCATENATE("R4C",'Riesgos Gestion-Fiscal-Informa'!$R$31),"")</f>
        <v/>
      </c>
      <c r="M107" s="163" t="str">
        <f>IF(AND('Riesgos Gestion-Fiscal-Informa'!$AB$32="Muy Baja",'Riesgos Gestion-Fiscal-Informa'!$AD$32="Leve"),CONCATENATE("R4C",'Riesgos Gestion-Fiscal-Informa'!$R$32),"")</f>
        <v/>
      </c>
      <c r="N107" s="163" t="str">
        <f>IF(AND('Riesgos Gestion-Fiscal-Informa'!$AB$33="Muy Baja",'Riesgos Gestion-Fiscal-Informa'!$AD$33="Leve"),CONCATENATE("R4C",'Riesgos Gestion-Fiscal-Informa'!$R$33),"")</f>
        <v/>
      </c>
      <c r="O107" s="164" t="str">
        <f>IF(AND('Riesgos Gestion-Fiscal-Informa'!$AB$34="Muy Baja",'Riesgos Gestion-Fiscal-Informa'!$AD$34="Leve"),CONCATENATE("R4C",'Riesgos Gestion-Fiscal-Informa'!$R$34),"")</f>
        <v/>
      </c>
      <c r="P107" s="162" t="str">
        <f>IF(AND('Riesgos Gestion-Fiscal-Informa'!$AB$29="Muy Baja",'Riesgos Gestion-Fiscal-Informa'!$AD$29="Menor"),CONCATENATE("R4C",'Riesgos Gestion-Fiscal-Informa'!$R$29),"")</f>
        <v/>
      </c>
      <c r="Q107" s="163" t="str">
        <f>IF(AND('Riesgos Gestion-Fiscal-Informa'!$AB$30="Muy Baja",'Riesgos Gestion-Fiscal-Informa'!$AD$30="Menor"),CONCATENATE("R4C",'Riesgos Gestion-Fiscal-Informa'!$R$30),"")</f>
        <v/>
      </c>
      <c r="R107" s="163" t="str">
        <f>IF(AND('Riesgos Gestion-Fiscal-Informa'!$AB$31="Muy Baja",'Riesgos Gestion-Fiscal-Informa'!$AD$31="Menor"),CONCATENATE("R4C",'Riesgos Gestion-Fiscal-Informa'!$R$31),"")</f>
        <v/>
      </c>
      <c r="S107" s="163" t="str">
        <f>IF(AND('Riesgos Gestion-Fiscal-Informa'!$AB$32="Muy Baja",'Riesgos Gestion-Fiscal-Informa'!$AD$32="Menor"),CONCATENATE("R4C",'Riesgos Gestion-Fiscal-Informa'!$R$32),"")</f>
        <v/>
      </c>
      <c r="T107" s="163" t="str">
        <f>IF(AND('Riesgos Gestion-Fiscal-Informa'!$AB$33="Muy Baja",'Riesgos Gestion-Fiscal-Informa'!$AD$33="Menor"),CONCATENATE("R4C",'Riesgos Gestion-Fiscal-Informa'!$R$33),"")</f>
        <v/>
      </c>
      <c r="U107" s="164" t="str">
        <f>IF(AND('Riesgos Gestion-Fiscal-Informa'!$AB$34="Muy Baja",'Riesgos Gestion-Fiscal-Informa'!$AD$34="Menor"),CONCATENATE("R4C",'Riesgos Gestion-Fiscal-Informa'!$R$34),"")</f>
        <v/>
      </c>
      <c r="V107" s="153" t="str">
        <f>IF(AND('Riesgos Gestion-Fiscal-Informa'!$AB$29="Muy Baja",'Riesgos Gestion-Fiscal-Informa'!$AD$29="Moderado"),CONCATENATE("R4C",'Riesgos Gestion-Fiscal-Informa'!$R$29),"")</f>
        <v/>
      </c>
      <c r="W107" s="154" t="str">
        <f>IF(AND('Riesgos Gestion-Fiscal-Informa'!$AB$30="Muy Baja",'Riesgos Gestion-Fiscal-Informa'!$AD$30="Moderado"),CONCATENATE("R4C",'Riesgos Gestion-Fiscal-Informa'!$R$30),"")</f>
        <v/>
      </c>
      <c r="X107" s="154" t="str">
        <f>IF(AND('Riesgos Gestion-Fiscal-Informa'!$AB$31="Muy Baja",'Riesgos Gestion-Fiscal-Informa'!$AD$31="Moderado"),CONCATENATE("R4C",'Riesgos Gestion-Fiscal-Informa'!$R$31),"")</f>
        <v/>
      </c>
      <c r="Y107" s="154" t="str">
        <f>IF(AND('Riesgos Gestion-Fiscal-Informa'!$AB$32="Muy Baja",'Riesgos Gestion-Fiscal-Informa'!$AD$32="Moderado"),CONCATENATE("R4C",'Riesgos Gestion-Fiscal-Informa'!$R$32),"")</f>
        <v/>
      </c>
      <c r="Z107" s="154" t="str">
        <f>IF(AND('Riesgos Gestion-Fiscal-Informa'!$AB$33="Muy Baja",'Riesgos Gestion-Fiscal-Informa'!$AD$33="Moderado"),CONCATENATE("R4C",'Riesgos Gestion-Fiscal-Informa'!$R$33),"")</f>
        <v/>
      </c>
      <c r="AA107" s="155" t="str">
        <f>IF(AND('Riesgos Gestion-Fiscal-Informa'!$AB$34="Muy Baja",'Riesgos Gestion-Fiscal-Informa'!$AD$34="Moderado"),CONCATENATE("R4C",'Riesgos Gestion-Fiscal-Informa'!$R$34),"")</f>
        <v/>
      </c>
      <c r="AB107" s="138" t="str">
        <f>IF(AND('Riesgos Gestion-Fiscal-Informa'!$AB$29="Muy Baja",'Riesgos Gestion-Fiscal-Informa'!$AD$29="Mayor"),CONCATENATE("R4C",'Riesgos Gestion-Fiscal-Informa'!$R$29),"")</f>
        <v/>
      </c>
      <c r="AC107" s="139" t="str">
        <f>IF(AND('Riesgos Gestion-Fiscal-Informa'!$AB$30="Muy Baja",'Riesgos Gestion-Fiscal-Informa'!$AD$30="Mayor"),CONCATENATE("R4C",'Riesgos Gestion-Fiscal-Informa'!$R$30),"")</f>
        <v/>
      </c>
      <c r="AD107" s="139" t="str">
        <f>IF(AND('Riesgos Gestion-Fiscal-Informa'!$AB$31="Muy Baja",'Riesgos Gestion-Fiscal-Informa'!$AD$31="Mayor"),CONCATENATE("R4C",'Riesgos Gestion-Fiscal-Informa'!$R$31),"")</f>
        <v/>
      </c>
      <c r="AE107" s="139" t="str">
        <f>IF(AND('Riesgos Gestion-Fiscal-Informa'!$AB$32="Muy Baja",'Riesgos Gestion-Fiscal-Informa'!$AD$32="Mayor"),CONCATENATE("R4C",'Riesgos Gestion-Fiscal-Informa'!$R$32),"")</f>
        <v/>
      </c>
      <c r="AF107" s="139" t="str">
        <f>IF(AND('Riesgos Gestion-Fiscal-Informa'!$AB$33="Muy Baja",'Riesgos Gestion-Fiscal-Informa'!$AD$33="Mayor"),CONCATENATE("R4C",'Riesgos Gestion-Fiscal-Informa'!$R$33),"")</f>
        <v/>
      </c>
      <c r="AG107" s="140" t="str">
        <f>IF(AND('Riesgos Gestion-Fiscal-Informa'!$AB$34="Muy Baja",'Riesgos Gestion-Fiscal-Informa'!$AD$34="Mayor"),CONCATENATE("R4C",'Riesgos Gestion-Fiscal-Informa'!$R$34),"")</f>
        <v/>
      </c>
      <c r="AH107" s="141" t="str">
        <f>IF(AND('Riesgos Gestion-Fiscal-Informa'!$AB$29="Muy Baja",'Riesgos Gestion-Fiscal-Informa'!$AD$29="Catastrófico"),CONCATENATE("R4C",'Riesgos Gestion-Fiscal-Informa'!$R$29),"")</f>
        <v/>
      </c>
      <c r="AI107" s="142" t="str">
        <f>IF(AND('Riesgos Gestion-Fiscal-Informa'!$AB$30="Muy Baja",'Riesgos Gestion-Fiscal-Informa'!$AD$30="Catastrófico"),CONCATENATE("R4C",'Riesgos Gestion-Fiscal-Informa'!$R$30),"")</f>
        <v/>
      </c>
      <c r="AJ107" s="142" t="str">
        <f>IF(AND('Riesgos Gestion-Fiscal-Informa'!$AB$31="Muy Baja",'Riesgos Gestion-Fiscal-Informa'!$AD$31="Catastrófico"),CONCATENATE("R4C",'Riesgos Gestion-Fiscal-Informa'!$R$31),"")</f>
        <v/>
      </c>
      <c r="AK107" s="142" t="str">
        <f>IF(AND('Riesgos Gestion-Fiscal-Informa'!$AB$32="Muy Baja",'Riesgos Gestion-Fiscal-Informa'!$AD$32="Catastrófico"),CONCATENATE("R4C",'Riesgos Gestion-Fiscal-Informa'!$R$32),"")</f>
        <v/>
      </c>
      <c r="AL107" s="142" t="str">
        <f>IF(AND('Riesgos Gestion-Fiscal-Informa'!$AB$33="Muy Baja",'Riesgos Gestion-Fiscal-Informa'!$AD$33="Catastrófico"),CONCATENATE("R4C",'Riesgos Gestion-Fiscal-Informa'!$R$33),"")</f>
        <v/>
      </c>
      <c r="AM107" s="143" t="str">
        <f>IF(AND('Riesgos Gestion-Fiscal-Informa'!$AB$34="Muy Baja",'Riesgos Gestion-Fiscal-Informa'!$AD$34="Catastrófico"),CONCATENATE("R4C",'Riesgos Gestion-Fiscal-Informa'!$R$34),"")</f>
        <v/>
      </c>
      <c r="AN107" s="12"/>
      <c r="AO107" s="12"/>
      <c r="AP107" s="12"/>
      <c r="AQ107" s="12"/>
      <c r="AR107" s="12"/>
      <c r="AS107" s="12"/>
      <c r="AT107" s="12"/>
    </row>
    <row r="108" spans="2:46" ht="15.75" customHeight="1">
      <c r="B108" s="564"/>
      <c r="C108" s="346"/>
      <c r="D108" s="393"/>
      <c r="E108" s="404"/>
      <c r="F108" s="346"/>
      <c r="G108" s="346"/>
      <c r="H108" s="346"/>
      <c r="I108" s="393"/>
      <c r="J108" s="162" t="str">
        <f>IF(AND('Riesgos Gestion-Fiscal-Informa'!$AB$35="Muy Baja",'Riesgos Gestion-Fiscal-Informa'!$AD$35="Leve"),CONCATENATE("R5C",'Riesgos Gestion-Fiscal-Informa'!$R$35),"")</f>
        <v/>
      </c>
      <c r="K108" s="163" t="str">
        <f>IF(AND('Riesgos Gestion-Fiscal-Informa'!$AB$36="Muy Baja",'Riesgos Gestion-Fiscal-Informa'!$AD$36="Leve"),CONCATENATE("R5C",'Riesgos Gestion-Fiscal-Informa'!$R$36),"")</f>
        <v/>
      </c>
      <c r="L108" s="163" t="str">
        <f>IF(AND('Riesgos Gestion-Fiscal-Informa'!$AB$37="Muy Baja",'Riesgos Gestion-Fiscal-Informa'!$AD$37="Leve"),CONCATENATE("R5C",'Riesgos Gestion-Fiscal-Informa'!$R$37),"")</f>
        <v/>
      </c>
      <c r="M108" s="163" t="str">
        <f>IF(AND('Riesgos Gestion-Fiscal-Informa'!$AB$38="Muy Baja",'Riesgos Gestion-Fiscal-Informa'!$AD$38="Leve"),CONCATENATE("R5C",'Riesgos Gestion-Fiscal-Informa'!$R$38),"")</f>
        <v/>
      </c>
      <c r="N108" s="163" t="str">
        <f>IF(AND('Riesgos Gestion-Fiscal-Informa'!$AB$39="Muy Baja",'Riesgos Gestion-Fiscal-Informa'!$AD$39="Leve"),CONCATENATE("R5C",'Riesgos Gestion-Fiscal-Informa'!$R$39),"")</f>
        <v/>
      </c>
      <c r="O108" s="164" t="str">
        <f>IF(AND('Riesgos Gestion-Fiscal-Informa'!$AB$40="Muy Baja",'Riesgos Gestion-Fiscal-Informa'!$AD$40="Leve"),CONCATENATE("R5C",'Riesgos Gestion-Fiscal-Informa'!$R$40),"")</f>
        <v/>
      </c>
      <c r="P108" s="162" t="str">
        <f>IF(AND('Riesgos Gestion-Fiscal-Informa'!$AB$35="Muy Baja",'Riesgos Gestion-Fiscal-Informa'!$AD$35="Menor"),CONCATENATE("R5C",'Riesgos Gestion-Fiscal-Informa'!$R$35),"")</f>
        <v/>
      </c>
      <c r="Q108" s="163" t="str">
        <f>IF(AND('Riesgos Gestion-Fiscal-Informa'!$AB$36="Muy Baja",'Riesgos Gestion-Fiscal-Informa'!$AD$36="Menor"),CONCATENATE("R5C",'Riesgos Gestion-Fiscal-Informa'!$R$36),"")</f>
        <v/>
      </c>
      <c r="R108" s="163" t="str">
        <f>IF(AND('Riesgos Gestion-Fiscal-Informa'!$AB$37="Muy Baja",'Riesgos Gestion-Fiscal-Informa'!$AD$37="Menor"),CONCATENATE("R5C",'Riesgos Gestion-Fiscal-Informa'!$R$37),"")</f>
        <v/>
      </c>
      <c r="S108" s="163" t="str">
        <f>IF(AND('Riesgos Gestion-Fiscal-Informa'!$AB$38="Muy Baja",'Riesgos Gestion-Fiscal-Informa'!$AD$38="Menor"),CONCATENATE("R5C",'Riesgos Gestion-Fiscal-Informa'!$R$38),"")</f>
        <v/>
      </c>
      <c r="T108" s="163" t="str">
        <f>IF(AND('Riesgos Gestion-Fiscal-Informa'!$AB$39="Muy Baja",'Riesgos Gestion-Fiscal-Informa'!$AD$39="Menor"),CONCATENATE("R5C",'Riesgos Gestion-Fiscal-Informa'!$R$39),"")</f>
        <v/>
      </c>
      <c r="U108" s="164" t="str">
        <f>IF(AND('Riesgos Gestion-Fiscal-Informa'!$AB$40="Muy Baja",'Riesgos Gestion-Fiscal-Informa'!$AD$40="Menor"),CONCATENATE("R5C",'Riesgos Gestion-Fiscal-Informa'!$R$40),"")</f>
        <v/>
      </c>
      <c r="V108" s="153" t="str">
        <f>IF(AND('Riesgos Gestion-Fiscal-Informa'!$AB$35="Muy Baja",'Riesgos Gestion-Fiscal-Informa'!$AD$35="Moderado"),CONCATENATE("R5C",'Riesgos Gestion-Fiscal-Informa'!$R$35),"")</f>
        <v/>
      </c>
      <c r="W108" s="154" t="str">
        <f>IF(AND('Riesgos Gestion-Fiscal-Informa'!$AB$36="Muy Baja",'Riesgos Gestion-Fiscal-Informa'!$AD$36="Moderado"),CONCATENATE("R5C",'Riesgos Gestion-Fiscal-Informa'!$R$36),"")</f>
        <v/>
      </c>
      <c r="X108" s="154" t="str">
        <f>IF(AND('Riesgos Gestion-Fiscal-Informa'!$AB$37="Muy Baja",'Riesgos Gestion-Fiscal-Informa'!$AD$37="Moderado"),CONCATENATE("R5C",'Riesgos Gestion-Fiscal-Informa'!$R$37),"")</f>
        <v/>
      </c>
      <c r="Y108" s="154" t="str">
        <f>IF(AND('Riesgos Gestion-Fiscal-Informa'!$AB$38="Muy Baja",'Riesgos Gestion-Fiscal-Informa'!$AD$38="Moderado"),CONCATENATE("R5C",'Riesgos Gestion-Fiscal-Informa'!$R$38),"")</f>
        <v/>
      </c>
      <c r="Z108" s="154" t="str">
        <f>IF(AND('Riesgos Gestion-Fiscal-Informa'!$AB$39="Muy Baja",'Riesgos Gestion-Fiscal-Informa'!$AD$39="Moderado"),CONCATENATE("R5C",'Riesgos Gestion-Fiscal-Informa'!$R$39),"")</f>
        <v/>
      </c>
      <c r="AA108" s="155" t="str">
        <f>IF(AND('Riesgos Gestion-Fiscal-Informa'!$AB$40="Muy Baja",'Riesgos Gestion-Fiscal-Informa'!$AD$40="Moderado"),CONCATENATE("R5C",'Riesgos Gestion-Fiscal-Informa'!$R$40),"")</f>
        <v/>
      </c>
      <c r="AB108" s="138" t="str">
        <f>IF(AND('Riesgos Gestion-Fiscal-Informa'!$AB$35="Muy Baja",'Riesgos Gestion-Fiscal-Informa'!$AD$35="Mayor"),CONCATENATE("R5C",'Riesgos Gestion-Fiscal-Informa'!$R$35),"")</f>
        <v/>
      </c>
      <c r="AC108" s="139" t="str">
        <f>IF(AND('Riesgos Gestion-Fiscal-Informa'!$AB$36="Muy Baja",'Riesgos Gestion-Fiscal-Informa'!$AD$36="Mayor"),CONCATENATE("R5C",'Riesgos Gestion-Fiscal-Informa'!$R$36),"")</f>
        <v/>
      </c>
      <c r="AD108" s="139" t="str">
        <f>IF(AND('Riesgos Gestion-Fiscal-Informa'!$AB$37="Muy Baja",'Riesgos Gestion-Fiscal-Informa'!$AD$37="Mayor"),CONCATENATE("R5C",'Riesgos Gestion-Fiscal-Informa'!$R$37),"")</f>
        <v/>
      </c>
      <c r="AE108" s="139" t="str">
        <f>IF(AND('Riesgos Gestion-Fiscal-Informa'!$AB$38="Muy Baja",'Riesgos Gestion-Fiscal-Informa'!$AD$38="Mayor"),CONCATENATE("R5C",'Riesgos Gestion-Fiscal-Informa'!$R$38),"")</f>
        <v/>
      </c>
      <c r="AF108" s="139" t="str">
        <f>IF(AND('Riesgos Gestion-Fiscal-Informa'!$AB$39="Muy Baja",'Riesgos Gestion-Fiscal-Informa'!$AD$39="Mayor"),CONCATENATE("R5C",'Riesgos Gestion-Fiscal-Informa'!$R$39),"")</f>
        <v/>
      </c>
      <c r="AG108" s="140" t="str">
        <f>IF(AND('Riesgos Gestion-Fiscal-Informa'!$AB$40="Muy Baja",'Riesgos Gestion-Fiscal-Informa'!$AD$40="Mayor"),CONCATENATE("R5C",'Riesgos Gestion-Fiscal-Informa'!$R$40),"")</f>
        <v/>
      </c>
      <c r="AH108" s="141" t="str">
        <f>IF(AND('Riesgos Gestion-Fiscal-Informa'!$AB$35="Muy Baja",'Riesgos Gestion-Fiscal-Informa'!$AD$35="Catastrófico"),CONCATENATE("R5C",'Riesgos Gestion-Fiscal-Informa'!$R$35),"")</f>
        <v/>
      </c>
      <c r="AI108" s="142" t="str">
        <f>IF(AND('Riesgos Gestion-Fiscal-Informa'!$AB$36="Muy Baja",'Riesgos Gestion-Fiscal-Informa'!$AD$36="Catastrófico"),CONCATENATE("R5C",'Riesgos Gestion-Fiscal-Informa'!$R$36),"")</f>
        <v/>
      </c>
      <c r="AJ108" s="142" t="str">
        <f>IF(AND('Riesgos Gestion-Fiscal-Informa'!$AB$37="Muy Baja",'Riesgos Gestion-Fiscal-Informa'!$AD$37="Catastrófico"),CONCATENATE("R5C",'Riesgos Gestion-Fiscal-Informa'!$R$37),"")</f>
        <v/>
      </c>
      <c r="AK108" s="142" t="str">
        <f>IF(AND('Riesgos Gestion-Fiscal-Informa'!$AB$38="Muy Baja",'Riesgos Gestion-Fiscal-Informa'!$AD$38="Catastrófico"),CONCATENATE("R5C",'Riesgos Gestion-Fiscal-Informa'!$R$38),"")</f>
        <v/>
      </c>
      <c r="AL108" s="142" t="str">
        <f>IF(AND('Riesgos Gestion-Fiscal-Informa'!$AB$39="Muy Baja",'Riesgos Gestion-Fiscal-Informa'!$AD$39="Catastrófico"),CONCATENATE("R5C",'Riesgos Gestion-Fiscal-Informa'!$R$39),"")</f>
        <v/>
      </c>
      <c r="AM108" s="143" t="str">
        <f>IF(AND('Riesgos Gestion-Fiscal-Informa'!$AB$40="Muy Baja",'Riesgos Gestion-Fiscal-Informa'!$AD$40="Catastrófico"),CONCATENATE("R5C",'Riesgos Gestion-Fiscal-Informa'!$R$40),"")</f>
        <v/>
      </c>
      <c r="AN108" s="12"/>
      <c r="AO108" s="12"/>
      <c r="AP108" s="12"/>
      <c r="AQ108" s="12"/>
      <c r="AR108" s="12"/>
      <c r="AS108" s="12"/>
      <c r="AT108" s="12"/>
    </row>
    <row r="109" spans="2:46" ht="15.75" customHeight="1">
      <c r="B109" s="564"/>
      <c r="C109" s="346"/>
      <c r="D109" s="393"/>
      <c r="E109" s="404"/>
      <c r="F109" s="346"/>
      <c r="G109" s="346"/>
      <c r="H109" s="346"/>
      <c r="I109" s="393"/>
      <c r="J109" s="162" t="str">
        <f>IF(AND('Riesgos Gestion-Fiscal-Informa'!$AB$41="Muy Baja",'Riesgos Gestion-Fiscal-Informa'!$AD$41="Leve"),CONCATENATE("R6C",'Riesgos Gestion-Fiscal-Informa'!$R$41),"")</f>
        <v/>
      </c>
      <c r="K109" s="163" t="str">
        <f>IF(AND('Riesgos Gestion-Fiscal-Informa'!$AB$42="Muy Baja",'Riesgos Gestion-Fiscal-Informa'!$AD$42="Leve"),CONCATENATE("R6C",'Riesgos Gestion-Fiscal-Informa'!$R$42),"")</f>
        <v/>
      </c>
      <c r="L109" s="163" t="str">
        <f>IF(AND('Riesgos Gestion-Fiscal-Informa'!$AB$43="Muy Baja",'Riesgos Gestion-Fiscal-Informa'!$AD$43="Leve"),CONCATENATE("R6C",'Riesgos Gestion-Fiscal-Informa'!$R$43),"")</f>
        <v/>
      </c>
      <c r="M109" s="163" t="str">
        <f>IF(AND('Riesgos Gestion-Fiscal-Informa'!$AB$44="Muy Baja",'Riesgos Gestion-Fiscal-Informa'!$AD$44="Leve"),CONCATENATE("R6C",'Riesgos Gestion-Fiscal-Informa'!$R$44),"")</f>
        <v/>
      </c>
      <c r="N109" s="163" t="str">
        <f>IF(AND('Riesgos Gestion-Fiscal-Informa'!$AB$45="Muy Baja",'Riesgos Gestion-Fiscal-Informa'!$AD$45="Leve"),CONCATENATE("R6C",'Riesgos Gestion-Fiscal-Informa'!$R$45),"")</f>
        <v/>
      </c>
      <c r="O109" s="164" t="str">
        <f>IF(AND('Riesgos Gestion-Fiscal-Informa'!$AB$46="Muy Baja",'Riesgos Gestion-Fiscal-Informa'!$AD$46="Leve"),CONCATENATE("R6C",'Riesgos Gestion-Fiscal-Informa'!$R$46),"")</f>
        <v/>
      </c>
      <c r="P109" s="162" t="str">
        <f>IF(AND('Riesgos Gestion-Fiscal-Informa'!$AB$41="Muy Baja",'Riesgos Gestion-Fiscal-Informa'!$AD$41="Menor"),CONCATENATE("R6C",'Riesgos Gestion-Fiscal-Informa'!$R$41),"")</f>
        <v/>
      </c>
      <c r="Q109" s="163" t="str">
        <f>IF(AND('Riesgos Gestion-Fiscal-Informa'!$AB$42="Muy Baja",'Riesgos Gestion-Fiscal-Informa'!$AD$42="Menor"),CONCATENATE("R6C",'Riesgos Gestion-Fiscal-Informa'!$R$42),"")</f>
        <v/>
      </c>
      <c r="R109" s="163" t="str">
        <f>IF(AND('Riesgos Gestion-Fiscal-Informa'!$AB$43="Muy Baja",'Riesgos Gestion-Fiscal-Informa'!$AD$43="Menor"),CONCATENATE("R6C",'Riesgos Gestion-Fiscal-Informa'!$R$43),"")</f>
        <v/>
      </c>
      <c r="S109" s="163" t="str">
        <f>IF(AND('Riesgos Gestion-Fiscal-Informa'!$AB$44="Muy Baja",'Riesgos Gestion-Fiscal-Informa'!$AD$44="Menor"),CONCATENATE("R6C",'Riesgos Gestion-Fiscal-Informa'!$R$44),"")</f>
        <v/>
      </c>
      <c r="T109" s="163" t="str">
        <f>IF(AND('Riesgos Gestion-Fiscal-Informa'!$AB$45="Muy Baja",'Riesgos Gestion-Fiscal-Informa'!$AD$45="Menor"),CONCATENATE("R6C",'Riesgos Gestion-Fiscal-Informa'!$R$45),"")</f>
        <v/>
      </c>
      <c r="U109" s="164" t="str">
        <f>IF(AND('Riesgos Gestion-Fiscal-Informa'!$AB$46="Muy Baja",'Riesgos Gestion-Fiscal-Informa'!$AD$46="Menor"),CONCATENATE("R6C",'Riesgos Gestion-Fiscal-Informa'!$R$46),"")</f>
        <v/>
      </c>
      <c r="V109" s="153" t="str">
        <f>IF(AND('Riesgos Gestion-Fiscal-Informa'!$AB$41="Muy Baja",'Riesgos Gestion-Fiscal-Informa'!$AD$41="Moderado"),CONCATENATE("R6C",'Riesgos Gestion-Fiscal-Informa'!$R$41),"")</f>
        <v/>
      </c>
      <c r="W109" s="154" t="str">
        <f>IF(AND('Riesgos Gestion-Fiscal-Informa'!$AB$42="Muy Baja",'Riesgos Gestion-Fiscal-Informa'!$AD$42="Moderado"),CONCATENATE("R6C",'Riesgos Gestion-Fiscal-Informa'!$R$42),"")</f>
        <v/>
      </c>
      <c r="X109" s="154" t="str">
        <f>IF(AND('Riesgos Gestion-Fiscal-Informa'!$AB$43="Muy Baja",'Riesgos Gestion-Fiscal-Informa'!$AD$43="Moderado"),CONCATENATE("R6C",'Riesgos Gestion-Fiscal-Informa'!$R$43),"")</f>
        <v/>
      </c>
      <c r="Y109" s="154" t="str">
        <f>IF(AND('Riesgos Gestion-Fiscal-Informa'!$AB$44="Muy Baja",'Riesgos Gestion-Fiscal-Informa'!$AD$44="Moderado"),CONCATENATE("R6C",'Riesgos Gestion-Fiscal-Informa'!$R$44),"")</f>
        <v/>
      </c>
      <c r="Z109" s="154" t="str">
        <f>IF(AND('Riesgos Gestion-Fiscal-Informa'!$AB$45="Muy Baja",'Riesgos Gestion-Fiscal-Informa'!$AD$45="Moderado"),CONCATENATE("R6C",'Riesgos Gestion-Fiscal-Informa'!$R$45),"")</f>
        <v/>
      </c>
      <c r="AA109" s="155" t="str">
        <f>IF(AND('Riesgos Gestion-Fiscal-Informa'!$AB$46="Muy Baja",'Riesgos Gestion-Fiscal-Informa'!$AD$46="Moderado"),CONCATENATE("R6C",'Riesgos Gestion-Fiscal-Informa'!$R$46),"")</f>
        <v/>
      </c>
      <c r="AB109" s="138" t="str">
        <f>IF(AND('Riesgos Gestion-Fiscal-Informa'!$AB$41="Muy Baja",'Riesgos Gestion-Fiscal-Informa'!$AD$41="Mayor"),CONCATENATE("R6C",'Riesgos Gestion-Fiscal-Informa'!$R$41),"")</f>
        <v/>
      </c>
      <c r="AC109" s="139" t="str">
        <f>IF(AND('Riesgos Gestion-Fiscal-Informa'!$AB$42="Muy Baja",'Riesgos Gestion-Fiscal-Informa'!$AD$42="Mayor"),CONCATENATE("R6C",'Riesgos Gestion-Fiscal-Informa'!$R$42),"")</f>
        <v/>
      </c>
      <c r="AD109" s="139" t="str">
        <f>IF(AND('Riesgos Gestion-Fiscal-Informa'!$AB$43="Muy Baja",'Riesgos Gestion-Fiscal-Informa'!$AD$43="Mayor"),CONCATENATE("R6C",'Riesgos Gestion-Fiscal-Informa'!$R$43),"")</f>
        <v/>
      </c>
      <c r="AE109" s="139" t="str">
        <f>IF(AND('Riesgos Gestion-Fiscal-Informa'!$AB$44="Muy Baja",'Riesgos Gestion-Fiscal-Informa'!$AD$44="Mayor"),CONCATENATE("R6C",'Riesgos Gestion-Fiscal-Informa'!$R$44),"")</f>
        <v/>
      </c>
      <c r="AF109" s="139" t="str">
        <f>IF(AND('Riesgos Gestion-Fiscal-Informa'!$AB$45="Muy Baja",'Riesgos Gestion-Fiscal-Informa'!$AD$45="Mayor"),CONCATENATE("R6C",'Riesgos Gestion-Fiscal-Informa'!$R$45),"")</f>
        <v/>
      </c>
      <c r="AG109" s="140" t="str">
        <f>IF(AND('Riesgos Gestion-Fiscal-Informa'!$AB$46="Muy Baja",'Riesgos Gestion-Fiscal-Informa'!$AD$46="Mayor"),CONCATENATE("R6C",'Riesgos Gestion-Fiscal-Informa'!$R$46),"")</f>
        <v/>
      </c>
      <c r="AH109" s="141" t="str">
        <f>IF(AND('Riesgos Gestion-Fiscal-Informa'!$AB$41="Muy Baja",'Riesgos Gestion-Fiscal-Informa'!$AD$41="Catastrófico"),CONCATENATE("R6C",'Riesgos Gestion-Fiscal-Informa'!$R$41),"")</f>
        <v/>
      </c>
      <c r="AI109" s="142" t="str">
        <f>IF(AND('Riesgos Gestion-Fiscal-Informa'!$AB$42="Muy Baja",'Riesgos Gestion-Fiscal-Informa'!$AD$42="Catastrófico"),CONCATENATE("R6C",'Riesgos Gestion-Fiscal-Informa'!$R$42),"")</f>
        <v/>
      </c>
      <c r="AJ109" s="142" t="str">
        <f>IF(AND('Riesgos Gestion-Fiscal-Informa'!$AB$43="Muy Baja",'Riesgos Gestion-Fiscal-Informa'!$AD$43="Catastrófico"),CONCATENATE("R6C",'Riesgos Gestion-Fiscal-Informa'!$R$43),"")</f>
        <v/>
      </c>
      <c r="AK109" s="142" t="str">
        <f>IF(AND('Riesgos Gestion-Fiscal-Informa'!$AB$44="Muy Baja",'Riesgos Gestion-Fiscal-Informa'!$AD$44="Catastrófico"),CONCATENATE("R6C",'Riesgos Gestion-Fiscal-Informa'!$R$44),"")</f>
        <v/>
      </c>
      <c r="AL109" s="142" t="str">
        <f>IF(AND('Riesgos Gestion-Fiscal-Informa'!$AB$45="Muy Baja",'Riesgos Gestion-Fiscal-Informa'!$AD$45="Catastrófico"),CONCATENATE("R6C",'Riesgos Gestion-Fiscal-Informa'!$R$45),"")</f>
        <v/>
      </c>
      <c r="AM109" s="143" t="str">
        <f>IF(AND('Riesgos Gestion-Fiscal-Informa'!$AB$46="Muy Baja",'Riesgos Gestion-Fiscal-Informa'!$AD$46="Catastrófico"),CONCATENATE("R6C",'Riesgos Gestion-Fiscal-Informa'!$R$46),"")</f>
        <v/>
      </c>
      <c r="AN109" s="12"/>
      <c r="AO109" s="12"/>
      <c r="AP109" s="12"/>
      <c r="AQ109" s="12"/>
      <c r="AR109" s="12"/>
      <c r="AS109" s="12"/>
      <c r="AT109" s="12"/>
    </row>
    <row r="110" spans="2:46" ht="15.75" customHeight="1">
      <c r="B110" s="564"/>
      <c r="C110" s="346"/>
      <c r="D110" s="393"/>
      <c r="E110" s="404"/>
      <c r="F110" s="346"/>
      <c r="G110" s="346"/>
      <c r="H110" s="346"/>
      <c r="I110" s="393"/>
      <c r="J110" s="162" t="str">
        <f>IF(AND('Riesgos Gestion-Fiscal-Informa'!$AB$47="Muy Baja",'Riesgos Gestion-Fiscal-Informa'!$AD$47="Leve"),CONCATENATE("R7C",'Riesgos Gestion-Fiscal-Informa'!$R$47),"")</f>
        <v/>
      </c>
      <c r="K110" s="163" t="str">
        <f>IF(AND('Riesgos Gestion-Fiscal-Informa'!$AB$48="Muy Baja",'Riesgos Gestion-Fiscal-Informa'!$AD$48="Leve"),CONCATENATE("R7C",'Riesgos Gestion-Fiscal-Informa'!$R$48),"")</f>
        <v/>
      </c>
      <c r="L110" s="163" t="str">
        <f>IF(AND('Riesgos Gestion-Fiscal-Informa'!$AB$49="Muy Baja",'Riesgos Gestion-Fiscal-Informa'!$AD$49="Leve"),CONCATENATE("R7C",'Riesgos Gestion-Fiscal-Informa'!$R$49),"")</f>
        <v/>
      </c>
      <c r="M110" s="163" t="str">
        <f>IF(AND('Riesgos Gestion-Fiscal-Informa'!$AB$50="Muy Baja",'Riesgos Gestion-Fiscal-Informa'!$AD$50="Leve"),CONCATENATE("R7C",'Riesgos Gestion-Fiscal-Informa'!$R$50),"")</f>
        <v/>
      </c>
      <c r="N110" s="163" t="str">
        <f>IF(AND('Riesgos Gestion-Fiscal-Informa'!$AB$51="Muy Baja",'Riesgos Gestion-Fiscal-Informa'!$AD$51="Leve"),CONCATENATE("R7C",'Riesgos Gestion-Fiscal-Informa'!$R$51),"")</f>
        <v/>
      </c>
      <c r="O110" s="164" t="str">
        <f>IF(AND('Riesgos Gestion-Fiscal-Informa'!$AB$52="Muy Baja",'Riesgos Gestion-Fiscal-Informa'!$AD$52="Leve"),CONCATENATE("R7C",'Riesgos Gestion-Fiscal-Informa'!$R$52),"")</f>
        <v/>
      </c>
      <c r="P110" s="162" t="str">
        <f>IF(AND('Riesgos Gestion-Fiscal-Informa'!$AB$47="Muy Baja",'Riesgos Gestion-Fiscal-Informa'!$AD$47="Menor"),CONCATENATE("R7C",'Riesgos Gestion-Fiscal-Informa'!$R$47),"")</f>
        <v/>
      </c>
      <c r="Q110" s="163" t="str">
        <f>IF(AND('Riesgos Gestion-Fiscal-Informa'!$AB$48="Muy Baja",'Riesgos Gestion-Fiscal-Informa'!$AD$48="Menor"),CONCATENATE("R7C",'Riesgos Gestion-Fiscal-Informa'!$R$48),"")</f>
        <v/>
      </c>
      <c r="R110" s="163" t="str">
        <f>IF(AND('Riesgos Gestion-Fiscal-Informa'!$AB$49="Muy Baja",'Riesgos Gestion-Fiscal-Informa'!$AD$49="Menor"),CONCATENATE("R7C",'Riesgos Gestion-Fiscal-Informa'!$R$49),"")</f>
        <v/>
      </c>
      <c r="S110" s="163" t="str">
        <f>IF(AND('Riesgos Gestion-Fiscal-Informa'!$AB$50="Muy Baja",'Riesgos Gestion-Fiscal-Informa'!$AD$50="Menor"),CONCATENATE("R7C",'Riesgos Gestion-Fiscal-Informa'!$R$50),"")</f>
        <v/>
      </c>
      <c r="T110" s="163" t="str">
        <f>IF(AND('Riesgos Gestion-Fiscal-Informa'!$AB$51="Muy Baja",'Riesgos Gestion-Fiscal-Informa'!$AD$51="Menor"),CONCATENATE("R7C",'Riesgos Gestion-Fiscal-Informa'!$R$51),"")</f>
        <v/>
      </c>
      <c r="U110" s="164" t="str">
        <f>IF(AND('Riesgos Gestion-Fiscal-Informa'!$AB$52="Muy Baja",'Riesgos Gestion-Fiscal-Informa'!$AD$52="Menor"),CONCATENATE("R7C",'Riesgos Gestion-Fiscal-Informa'!$R$52),"")</f>
        <v/>
      </c>
      <c r="V110" s="153" t="str">
        <f>IF(AND('Riesgos Gestion-Fiscal-Informa'!$AB$47="Muy Baja",'Riesgos Gestion-Fiscal-Informa'!$AD$47="Moderado"),CONCATENATE("R7C",'Riesgos Gestion-Fiscal-Informa'!$R$47),"")</f>
        <v/>
      </c>
      <c r="W110" s="154" t="str">
        <f>IF(AND('Riesgos Gestion-Fiscal-Informa'!$AB$48="Muy Baja",'Riesgos Gestion-Fiscal-Informa'!$AD$48="Moderado"),CONCATENATE("R7C",'Riesgos Gestion-Fiscal-Informa'!$R$48),"")</f>
        <v/>
      </c>
      <c r="X110" s="154" t="str">
        <f>IF(AND('Riesgos Gestion-Fiscal-Informa'!$AB$49="Muy Baja",'Riesgos Gestion-Fiscal-Informa'!$AD$49="Moderado"),CONCATENATE("R7C",'Riesgos Gestion-Fiscal-Informa'!$R$49),"")</f>
        <v/>
      </c>
      <c r="Y110" s="154" t="str">
        <f>IF(AND('Riesgos Gestion-Fiscal-Informa'!$AB$50="Muy Baja",'Riesgos Gestion-Fiscal-Informa'!$AD$50="Moderado"),CONCATENATE("R7C",'Riesgos Gestion-Fiscal-Informa'!$R$50),"")</f>
        <v/>
      </c>
      <c r="Z110" s="154" t="str">
        <f>IF(AND('Riesgos Gestion-Fiscal-Informa'!$AB$51="Muy Baja",'Riesgos Gestion-Fiscal-Informa'!$AD$51="Moderado"),CONCATENATE("R7C",'Riesgos Gestion-Fiscal-Informa'!$R$51),"")</f>
        <v/>
      </c>
      <c r="AA110" s="155" t="str">
        <f>IF(AND('Riesgos Gestion-Fiscal-Informa'!$AB$52="Muy Baja",'Riesgos Gestion-Fiscal-Informa'!$AD$52="Moderado"),CONCATENATE("R7C",'Riesgos Gestion-Fiscal-Informa'!$R$52),"")</f>
        <v/>
      </c>
      <c r="AB110" s="138" t="str">
        <f>IF(AND('Riesgos Gestion-Fiscal-Informa'!$AB$47="Muy Baja",'Riesgos Gestion-Fiscal-Informa'!$AD$47="Mayor"),CONCATENATE("R7C",'Riesgos Gestion-Fiscal-Informa'!$R$47),"")</f>
        <v/>
      </c>
      <c r="AC110" s="139" t="str">
        <f>IF(AND('Riesgos Gestion-Fiscal-Informa'!$AB$48="Muy Baja",'Riesgos Gestion-Fiscal-Informa'!$AD$48="Mayor"),CONCATENATE("R7C",'Riesgos Gestion-Fiscal-Informa'!$R$48),"")</f>
        <v/>
      </c>
      <c r="AD110" s="139" t="str">
        <f>IF(AND('Riesgos Gestion-Fiscal-Informa'!$AB$49="Muy Baja",'Riesgos Gestion-Fiscal-Informa'!$AD$49="Mayor"),CONCATENATE("R7C",'Riesgos Gestion-Fiscal-Informa'!$R$49),"")</f>
        <v/>
      </c>
      <c r="AE110" s="139" t="str">
        <f>IF(AND('Riesgos Gestion-Fiscal-Informa'!$AB$50="Muy Baja",'Riesgos Gestion-Fiscal-Informa'!$AD$50="Mayor"),CONCATENATE("R7C",'Riesgos Gestion-Fiscal-Informa'!$R$50),"")</f>
        <v/>
      </c>
      <c r="AF110" s="139" t="str">
        <f>IF(AND('Riesgos Gestion-Fiscal-Informa'!$AB$51="Muy Baja",'Riesgos Gestion-Fiscal-Informa'!$AD$51="Mayor"),CONCATENATE("R7C",'Riesgos Gestion-Fiscal-Informa'!$R$51),"")</f>
        <v/>
      </c>
      <c r="AG110" s="140" t="str">
        <f>IF(AND('Riesgos Gestion-Fiscal-Informa'!$AB$52="Muy Baja",'Riesgos Gestion-Fiscal-Informa'!$AD$52="Mayor"),CONCATENATE("R7C",'Riesgos Gestion-Fiscal-Informa'!$R$52),"")</f>
        <v/>
      </c>
      <c r="AH110" s="141" t="str">
        <f>IF(AND('Riesgos Gestion-Fiscal-Informa'!$AB$47="Muy Baja",'Riesgos Gestion-Fiscal-Informa'!$AD$47="Catastrófico"),CONCATENATE("R7C",'Riesgos Gestion-Fiscal-Informa'!$R$47),"")</f>
        <v/>
      </c>
      <c r="AI110" s="142" t="str">
        <f>IF(AND('Riesgos Gestion-Fiscal-Informa'!$AB$48="Muy Baja",'Riesgos Gestion-Fiscal-Informa'!$AD$48="Catastrófico"),CONCATENATE("R7C",'Riesgos Gestion-Fiscal-Informa'!$R$48),"")</f>
        <v/>
      </c>
      <c r="AJ110" s="142" t="str">
        <f>IF(AND('Riesgos Gestion-Fiscal-Informa'!$AB$49="Muy Baja",'Riesgos Gestion-Fiscal-Informa'!$AD$49="Catastrófico"),CONCATENATE("R7C",'Riesgos Gestion-Fiscal-Informa'!$R$49),"")</f>
        <v/>
      </c>
      <c r="AK110" s="142" t="str">
        <f>IF(AND('Riesgos Gestion-Fiscal-Informa'!$AB$50="Muy Baja",'Riesgos Gestion-Fiscal-Informa'!$AD$50="Catastrófico"),CONCATENATE("R7C",'Riesgos Gestion-Fiscal-Informa'!$R$50),"")</f>
        <v/>
      </c>
      <c r="AL110" s="142" t="str">
        <f>IF(AND('Riesgos Gestion-Fiscal-Informa'!$AB$51="Muy Baja",'Riesgos Gestion-Fiscal-Informa'!$AD$51="Catastrófico"),CONCATENATE("R7C",'Riesgos Gestion-Fiscal-Informa'!$R$51),"")</f>
        <v/>
      </c>
      <c r="AM110" s="143" t="str">
        <f>IF(AND('Riesgos Gestion-Fiscal-Informa'!$AB$52="Muy Baja",'Riesgos Gestion-Fiscal-Informa'!$AD$52="Catastrófico"),CONCATENATE("R7C",'Riesgos Gestion-Fiscal-Informa'!$R$52),"")</f>
        <v/>
      </c>
      <c r="AN110" s="12"/>
      <c r="AO110" s="12"/>
      <c r="AP110" s="12"/>
      <c r="AQ110" s="12"/>
      <c r="AR110" s="12"/>
      <c r="AS110" s="12"/>
      <c r="AT110" s="12"/>
    </row>
    <row r="111" spans="2:46" ht="15.75" customHeight="1">
      <c r="B111" s="564"/>
      <c r="C111" s="346"/>
      <c r="D111" s="393"/>
      <c r="E111" s="404"/>
      <c r="F111" s="346"/>
      <c r="G111" s="346"/>
      <c r="H111" s="346"/>
      <c r="I111" s="393"/>
      <c r="J111" s="162" t="str">
        <f>IF(AND('Riesgos Gestion-Fiscal-Informa'!$AB$53="Muy Baja",'Riesgos Gestion-Fiscal-Informa'!$AD$53="Leve"),CONCATENATE("R8C",'Riesgos Gestion-Fiscal-Informa'!$R$53),"")</f>
        <v/>
      </c>
      <c r="K111" s="163" t="str">
        <f>IF(AND('Riesgos Gestion-Fiscal-Informa'!$AB$54="Muy Baja",'Riesgos Gestion-Fiscal-Informa'!$AD$54="Leve"),CONCATENATE("R8C",'Riesgos Gestion-Fiscal-Informa'!$R$54),"")</f>
        <v/>
      </c>
      <c r="L111" s="163" t="str">
        <f>IF(AND('Riesgos Gestion-Fiscal-Informa'!$AB$55="Muy Baja",'Riesgos Gestion-Fiscal-Informa'!$AD$55="Leve"),CONCATENATE("R8C",'Riesgos Gestion-Fiscal-Informa'!$R$55),"")</f>
        <v/>
      </c>
      <c r="M111" s="163" t="str">
        <f>IF(AND('Riesgos Gestion-Fiscal-Informa'!$AB$56="Muy Baja",'Riesgos Gestion-Fiscal-Informa'!$AD$56="Leve"),CONCATENATE("R8C",'Riesgos Gestion-Fiscal-Informa'!$R$56),"")</f>
        <v/>
      </c>
      <c r="N111" s="163" t="str">
        <f>IF(AND('Riesgos Gestion-Fiscal-Informa'!$AB$57="Muy Baja",'Riesgos Gestion-Fiscal-Informa'!$AD$57="Leve"),CONCATENATE("R8C",'Riesgos Gestion-Fiscal-Informa'!$R$57),"")</f>
        <v/>
      </c>
      <c r="O111" s="164" t="str">
        <f>IF(AND('Riesgos Gestion-Fiscal-Informa'!$AB$58="Muy Baja",'Riesgos Gestion-Fiscal-Informa'!$AD$58="Leve"),CONCATENATE("R8C",'Riesgos Gestion-Fiscal-Informa'!$R$58),"")</f>
        <v/>
      </c>
      <c r="P111" s="162" t="str">
        <f>IF(AND('Riesgos Gestion-Fiscal-Informa'!$AB$53="Muy Baja",'Riesgos Gestion-Fiscal-Informa'!$AD$53="Menor"),CONCATENATE("R8C",'Riesgos Gestion-Fiscal-Informa'!$R$53),"")</f>
        <v/>
      </c>
      <c r="Q111" s="163" t="str">
        <f>IF(AND('Riesgos Gestion-Fiscal-Informa'!$AB$54="Muy Baja",'Riesgos Gestion-Fiscal-Informa'!$AD$54="Menor"),CONCATENATE("R8C",'Riesgos Gestion-Fiscal-Informa'!$R$54),"")</f>
        <v/>
      </c>
      <c r="R111" s="163" t="str">
        <f>IF(AND('Riesgos Gestion-Fiscal-Informa'!$AB$55="Muy Baja",'Riesgos Gestion-Fiscal-Informa'!$AD$55="Menor"),CONCATENATE("R8C",'Riesgos Gestion-Fiscal-Informa'!$R$55),"")</f>
        <v/>
      </c>
      <c r="S111" s="163" t="str">
        <f>IF(AND('Riesgos Gestion-Fiscal-Informa'!$AB$56="Muy Baja",'Riesgos Gestion-Fiscal-Informa'!$AD$56="Menor"),CONCATENATE("R8C",'Riesgos Gestion-Fiscal-Informa'!$R$56),"")</f>
        <v/>
      </c>
      <c r="T111" s="163" t="str">
        <f>IF(AND('Riesgos Gestion-Fiscal-Informa'!$AB$57="Muy Baja",'Riesgos Gestion-Fiscal-Informa'!$AD$57="Menor"),CONCATENATE("R8C",'Riesgos Gestion-Fiscal-Informa'!$R$57),"")</f>
        <v/>
      </c>
      <c r="U111" s="164" t="str">
        <f>IF(AND('Riesgos Gestion-Fiscal-Informa'!$AB$58="Muy Baja",'Riesgos Gestion-Fiscal-Informa'!$AD$58="Menor"),CONCATENATE("R8C",'Riesgos Gestion-Fiscal-Informa'!$R$58),"")</f>
        <v/>
      </c>
      <c r="V111" s="153" t="str">
        <f>IF(AND('Riesgos Gestion-Fiscal-Informa'!$AB$53="Muy Baja",'Riesgos Gestion-Fiscal-Informa'!$AD$53="Moderado"),CONCATENATE("R8C",'Riesgos Gestion-Fiscal-Informa'!$R$53),"")</f>
        <v/>
      </c>
      <c r="W111" s="154" t="str">
        <f>IF(AND('Riesgos Gestion-Fiscal-Informa'!$AB$54="Muy Baja",'Riesgos Gestion-Fiscal-Informa'!$AD$54="Moderado"),CONCATENATE("R8C",'Riesgos Gestion-Fiscal-Informa'!$R$54),"")</f>
        <v/>
      </c>
      <c r="X111" s="154" t="str">
        <f>IF(AND('Riesgos Gestion-Fiscal-Informa'!$AB$55="Muy Baja",'Riesgos Gestion-Fiscal-Informa'!$AD$55="Moderado"),CONCATENATE("R8C",'Riesgos Gestion-Fiscal-Informa'!$R$55),"")</f>
        <v/>
      </c>
      <c r="Y111" s="154" t="str">
        <f>IF(AND('Riesgos Gestion-Fiscal-Informa'!$AB$56="Muy Baja",'Riesgos Gestion-Fiscal-Informa'!$AD$56="Moderado"),CONCATENATE("R8C",'Riesgos Gestion-Fiscal-Informa'!$R$56),"")</f>
        <v/>
      </c>
      <c r="Z111" s="154" t="str">
        <f>IF(AND('Riesgos Gestion-Fiscal-Informa'!$AB$57="Muy Baja",'Riesgos Gestion-Fiscal-Informa'!$AD$57="Moderado"),CONCATENATE("R8C",'Riesgos Gestion-Fiscal-Informa'!$R$57),"")</f>
        <v/>
      </c>
      <c r="AA111" s="155" t="str">
        <f>IF(AND('Riesgos Gestion-Fiscal-Informa'!$AB$58="Muy Baja",'Riesgos Gestion-Fiscal-Informa'!$AD$58="Moderado"),CONCATENATE("R8C",'Riesgos Gestion-Fiscal-Informa'!$R$58),"")</f>
        <v/>
      </c>
      <c r="AB111" s="138" t="str">
        <f>IF(AND('Riesgos Gestion-Fiscal-Informa'!$AB$53="Muy Baja",'Riesgos Gestion-Fiscal-Informa'!$AD$53="Mayor"),CONCATENATE("R8C",'Riesgos Gestion-Fiscal-Informa'!$R$53),"")</f>
        <v/>
      </c>
      <c r="AC111" s="139" t="str">
        <f>IF(AND('Riesgos Gestion-Fiscal-Informa'!$AB$54="Muy Baja",'Riesgos Gestion-Fiscal-Informa'!$AD$54="Mayor"),CONCATENATE("R8C",'Riesgos Gestion-Fiscal-Informa'!$R$54),"")</f>
        <v/>
      </c>
      <c r="AD111" s="139" t="str">
        <f>IF(AND('Riesgos Gestion-Fiscal-Informa'!$AB$55="Muy Baja",'Riesgos Gestion-Fiscal-Informa'!$AD$55="Mayor"),CONCATENATE("R8C",'Riesgos Gestion-Fiscal-Informa'!$R$55),"")</f>
        <v/>
      </c>
      <c r="AE111" s="139" t="str">
        <f>IF(AND('Riesgos Gestion-Fiscal-Informa'!$AB$56="Muy Baja",'Riesgos Gestion-Fiscal-Informa'!$AD$56="Mayor"),CONCATENATE("R8C",'Riesgos Gestion-Fiscal-Informa'!$R$56),"")</f>
        <v/>
      </c>
      <c r="AF111" s="139" t="str">
        <f>IF(AND('Riesgos Gestion-Fiscal-Informa'!$AB$57="Muy Baja",'Riesgos Gestion-Fiscal-Informa'!$AD$57="Mayor"),CONCATENATE("R8C",'Riesgos Gestion-Fiscal-Informa'!$R$57),"")</f>
        <v/>
      </c>
      <c r="AG111" s="140" t="str">
        <f>IF(AND('Riesgos Gestion-Fiscal-Informa'!$AB$58="Muy Baja",'Riesgos Gestion-Fiscal-Informa'!$AD$58="Mayor"),CONCATENATE("R8C",'Riesgos Gestion-Fiscal-Informa'!$R$58),"")</f>
        <v/>
      </c>
      <c r="AH111" s="141" t="str">
        <f>IF(AND('Riesgos Gestion-Fiscal-Informa'!$AB$53="Muy Baja",'Riesgos Gestion-Fiscal-Informa'!$AD$53="Catastrófico"),CONCATENATE("R8C",'Riesgos Gestion-Fiscal-Informa'!$R$53),"")</f>
        <v/>
      </c>
      <c r="AI111" s="142" t="str">
        <f>IF(AND('Riesgos Gestion-Fiscal-Informa'!$AB$54="Muy Baja",'Riesgos Gestion-Fiscal-Informa'!$AD$54="Catastrófico"),CONCATENATE("R8C",'Riesgos Gestion-Fiscal-Informa'!$R$54),"")</f>
        <v/>
      </c>
      <c r="AJ111" s="142" t="str">
        <f>IF(AND('Riesgos Gestion-Fiscal-Informa'!$AB$55="Muy Baja",'Riesgos Gestion-Fiscal-Informa'!$AD$55="Catastrófico"),CONCATENATE("R8C",'Riesgos Gestion-Fiscal-Informa'!$R$55),"")</f>
        <v/>
      </c>
      <c r="AK111" s="142" t="str">
        <f>IF(AND('Riesgos Gestion-Fiscal-Informa'!$AB$56="Muy Baja",'Riesgos Gestion-Fiscal-Informa'!$AD$56="Catastrófico"),CONCATENATE("R8C",'Riesgos Gestion-Fiscal-Informa'!$R$56),"")</f>
        <v/>
      </c>
      <c r="AL111" s="142" t="str">
        <f>IF(AND('Riesgos Gestion-Fiscal-Informa'!$AB$57="Muy Baja",'Riesgos Gestion-Fiscal-Informa'!$AD$57="Catastrófico"),CONCATENATE("R8C",'Riesgos Gestion-Fiscal-Informa'!$R$57),"")</f>
        <v/>
      </c>
      <c r="AM111" s="143" t="str">
        <f>IF(AND('Riesgos Gestion-Fiscal-Informa'!$AB$58="Muy Baja",'Riesgos Gestion-Fiscal-Informa'!$AD$58="Catastrófico"),CONCATENATE("R8C",'Riesgos Gestion-Fiscal-Informa'!$R$58),"")</f>
        <v/>
      </c>
      <c r="AN111" s="12"/>
      <c r="AO111" s="12"/>
      <c r="AP111" s="12"/>
      <c r="AQ111" s="12"/>
      <c r="AR111" s="12"/>
      <c r="AS111" s="12"/>
      <c r="AT111" s="12"/>
    </row>
    <row r="112" spans="2:46" ht="15.75" customHeight="1">
      <c r="B112" s="564"/>
      <c r="C112" s="346"/>
      <c r="D112" s="393"/>
      <c r="E112" s="404"/>
      <c r="F112" s="346"/>
      <c r="G112" s="346"/>
      <c r="H112" s="346"/>
      <c r="I112" s="393"/>
      <c r="J112" s="162" t="str">
        <f>IF(AND('Riesgos Gestion-Fiscal-Informa'!$AB$59="Muy Baja",'Riesgos Gestion-Fiscal-Informa'!$AD$59="Leve"),CONCATENATE("R9C",'Riesgos Gestion-Fiscal-Informa'!$R$59),"")</f>
        <v/>
      </c>
      <c r="K112" s="163" t="str">
        <f>IF(AND('Riesgos Gestion-Fiscal-Informa'!$AB$60="Muy Baja",'Riesgos Gestion-Fiscal-Informa'!$AD$60="Leve"),CONCATENATE("R9C",'Riesgos Gestion-Fiscal-Informa'!$R$60),"")</f>
        <v/>
      </c>
      <c r="L112" s="163" t="str">
        <f>IF(AND('Riesgos Gestion-Fiscal-Informa'!$AB$61="Muy Baja",'Riesgos Gestion-Fiscal-Informa'!$AD$61="Leve"),CONCATENATE("R9C",'Riesgos Gestion-Fiscal-Informa'!$R$61),"")</f>
        <v/>
      </c>
      <c r="M112" s="163" t="str">
        <f>IF(AND('Riesgos Gestion-Fiscal-Informa'!$AB$62="Muy Baja",'Riesgos Gestion-Fiscal-Informa'!$AD$62="Leve"),CONCATENATE("R9C",'Riesgos Gestion-Fiscal-Informa'!$R$62),"")</f>
        <v/>
      </c>
      <c r="N112" s="163" t="str">
        <f>IF(AND('Riesgos Gestion-Fiscal-Informa'!$AB$63="Muy Baja",'Riesgos Gestion-Fiscal-Informa'!$AD$63="Leve"),CONCATENATE("R9C",'Riesgos Gestion-Fiscal-Informa'!$R$63),"")</f>
        <v/>
      </c>
      <c r="O112" s="164" t="str">
        <f>IF(AND('Riesgos Gestion-Fiscal-Informa'!$AB$64="Muy Baja",'Riesgos Gestion-Fiscal-Informa'!$AD$64="Leve"),CONCATENATE("R9C",'Riesgos Gestion-Fiscal-Informa'!$R$64),"")</f>
        <v/>
      </c>
      <c r="P112" s="162" t="str">
        <f>IF(AND('Riesgos Gestion-Fiscal-Informa'!$AB$59="Muy Baja",'Riesgos Gestion-Fiscal-Informa'!$AD$59="Menor"),CONCATENATE("R9C",'Riesgos Gestion-Fiscal-Informa'!$R$59),"")</f>
        <v/>
      </c>
      <c r="Q112" s="163" t="str">
        <f>IF(AND('Riesgos Gestion-Fiscal-Informa'!$AB$60="Muy Baja",'Riesgos Gestion-Fiscal-Informa'!$AD$60="Menor"),CONCATENATE("R9C",'Riesgos Gestion-Fiscal-Informa'!$R$60),"")</f>
        <v/>
      </c>
      <c r="R112" s="163" t="str">
        <f>IF(AND('Riesgos Gestion-Fiscal-Informa'!$AB$61="Muy Baja",'Riesgos Gestion-Fiscal-Informa'!$AD$61="Menor"),CONCATENATE("R9C",'Riesgos Gestion-Fiscal-Informa'!$R$61),"")</f>
        <v/>
      </c>
      <c r="S112" s="163" t="str">
        <f>IF(AND('Riesgos Gestion-Fiscal-Informa'!$AB$62="Muy Baja",'Riesgos Gestion-Fiscal-Informa'!$AD$62="Menor"),CONCATENATE("R9C",'Riesgos Gestion-Fiscal-Informa'!$R$62),"")</f>
        <v/>
      </c>
      <c r="T112" s="163" t="str">
        <f>IF(AND('Riesgos Gestion-Fiscal-Informa'!$AB$63="Muy Baja",'Riesgos Gestion-Fiscal-Informa'!$AD$63="Menor"),CONCATENATE("R9C",'Riesgos Gestion-Fiscal-Informa'!$R$63),"")</f>
        <v/>
      </c>
      <c r="U112" s="164" t="str">
        <f>IF(AND('Riesgos Gestion-Fiscal-Informa'!$AB$64="Muy Baja",'Riesgos Gestion-Fiscal-Informa'!$AD$64="Menor"),CONCATENATE("R9C",'Riesgos Gestion-Fiscal-Informa'!$R$64),"")</f>
        <v/>
      </c>
      <c r="V112" s="153" t="str">
        <f>IF(AND('Riesgos Gestion-Fiscal-Informa'!$AB$59="Muy Baja",'Riesgos Gestion-Fiscal-Informa'!$AD$59="Moderado"),CONCATENATE("R9C",'Riesgos Gestion-Fiscal-Informa'!$R$59),"")</f>
        <v/>
      </c>
      <c r="W112" s="154" t="str">
        <f>IF(AND('Riesgos Gestion-Fiscal-Informa'!$AB$60="Muy Baja",'Riesgos Gestion-Fiscal-Informa'!$AD$60="Moderado"),CONCATENATE("R9C",'Riesgos Gestion-Fiscal-Informa'!$R$60),"")</f>
        <v/>
      </c>
      <c r="X112" s="154" t="str">
        <f>IF(AND('Riesgos Gestion-Fiscal-Informa'!$AB$61="Muy Baja",'Riesgos Gestion-Fiscal-Informa'!$AD$61="Moderado"),CONCATENATE("R9C",'Riesgos Gestion-Fiscal-Informa'!$R$61),"")</f>
        <v/>
      </c>
      <c r="Y112" s="154" t="str">
        <f>IF(AND('Riesgos Gestion-Fiscal-Informa'!$AB$62="Muy Baja",'Riesgos Gestion-Fiscal-Informa'!$AD$62="Moderado"),CONCATENATE("R9C",'Riesgos Gestion-Fiscal-Informa'!$R$62),"")</f>
        <v/>
      </c>
      <c r="Z112" s="154" t="str">
        <f>IF(AND('Riesgos Gestion-Fiscal-Informa'!$AB$63="Muy Baja",'Riesgos Gestion-Fiscal-Informa'!$AD$63="Moderado"),CONCATENATE("R9C",'Riesgos Gestion-Fiscal-Informa'!$R$63),"")</f>
        <v/>
      </c>
      <c r="AA112" s="155" t="str">
        <f>IF(AND('Riesgos Gestion-Fiscal-Informa'!$AB$64="Muy Baja",'Riesgos Gestion-Fiscal-Informa'!$AD$64="Moderado"),CONCATENATE("R9C",'Riesgos Gestion-Fiscal-Informa'!$R$64),"")</f>
        <v/>
      </c>
      <c r="AB112" s="138" t="str">
        <f>IF(AND('Riesgos Gestion-Fiscal-Informa'!$AB$59="Muy Baja",'Riesgos Gestion-Fiscal-Informa'!$AD$59="Mayor"),CONCATENATE("R9C",'Riesgos Gestion-Fiscal-Informa'!$R$59),"")</f>
        <v/>
      </c>
      <c r="AC112" s="139" t="str">
        <f>IF(AND('Riesgos Gestion-Fiscal-Informa'!$AB$60="Muy Baja",'Riesgos Gestion-Fiscal-Informa'!$AD$60="Mayor"),CONCATENATE("R9C",'Riesgos Gestion-Fiscal-Informa'!$R$60),"")</f>
        <v/>
      </c>
      <c r="AD112" s="139" t="str">
        <f>IF(AND('Riesgos Gestion-Fiscal-Informa'!$AB$61="Muy Baja",'Riesgos Gestion-Fiscal-Informa'!$AD$61="Mayor"),CONCATENATE("R9C",'Riesgos Gestion-Fiscal-Informa'!$R$61),"")</f>
        <v/>
      </c>
      <c r="AE112" s="139" t="str">
        <f>IF(AND('Riesgos Gestion-Fiscal-Informa'!$AB$62="Muy Baja",'Riesgos Gestion-Fiscal-Informa'!$AD$62="Mayor"),CONCATENATE("R9C",'Riesgos Gestion-Fiscal-Informa'!$R$62),"")</f>
        <v/>
      </c>
      <c r="AF112" s="139" t="str">
        <f>IF(AND('Riesgos Gestion-Fiscal-Informa'!$AB$63="Muy Baja",'Riesgos Gestion-Fiscal-Informa'!$AD$63="Mayor"),CONCATENATE("R9C",'Riesgos Gestion-Fiscal-Informa'!$R$63),"")</f>
        <v/>
      </c>
      <c r="AG112" s="140" t="str">
        <f>IF(AND('Riesgos Gestion-Fiscal-Informa'!$AB$64="Muy Baja",'Riesgos Gestion-Fiscal-Informa'!$AD$64="Mayor"),CONCATENATE("R9C",'Riesgos Gestion-Fiscal-Informa'!$R$64),"")</f>
        <v/>
      </c>
      <c r="AH112" s="141" t="str">
        <f>IF(AND('Riesgos Gestion-Fiscal-Informa'!$AB$59="Muy Baja",'Riesgos Gestion-Fiscal-Informa'!$AD$59="Catastrófico"),CONCATENATE("R9C",'Riesgos Gestion-Fiscal-Informa'!$R$59),"")</f>
        <v/>
      </c>
      <c r="AI112" s="142" t="str">
        <f>IF(AND('Riesgos Gestion-Fiscal-Informa'!$AB$60="Muy Baja",'Riesgos Gestion-Fiscal-Informa'!$AD$60="Catastrófico"),CONCATENATE("R9C",'Riesgos Gestion-Fiscal-Informa'!$R$60),"")</f>
        <v/>
      </c>
      <c r="AJ112" s="142" t="str">
        <f>IF(AND('Riesgos Gestion-Fiscal-Informa'!$AB$61="Muy Baja",'Riesgos Gestion-Fiscal-Informa'!$AD$61="Catastrófico"),CONCATENATE("R9C",'Riesgos Gestion-Fiscal-Informa'!$R$61),"")</f>
        <v/>
      </c>
      <c r="AK112" s="142" t="str">
        <f>IF(AND('Riesgos Gestion-Fiscal-Informa'!$AB$62="Muy Baja",'Riesgos Gestion-Fiscal-Informa'!$AD$62="Catastrófico"),CONCATENATE("R9C",'Riesgos Gestion-Fiscal-Informa'!$R$62),"")</f>
        <v/>
      </c>
      <c r="AL112" s="142" t="str">
        <f>IF(AND('Riesgos Gestion-Fiscal-Informa'!$AB$63="Muy Baja",'Riesgos Gestion-Fiscal-Informa'!$AD$63="Catastrófico"),CONCATENATE("R9C",'Riesgos Gestion-Fiscal-Informa'!$R$63),"")</f>
        <v/>
      </c>
      <c r="AM112" s="143" t="str">
        <f>IF(AND('Riesgos Gestion-Fiscal-Informa'!$AB$64="Muy Baja",'Riesgos Gestion-Fiscal-Informa'!$AD$64="Catastrófico"),CONCATENATE("R9C",'Riesgos Gestion-Fiscal-Informa'!$R$64),"")</f>
        <v/>
      </c>
      <c r="AN112" s="12"/>
      <c r="AO112" s="12"/>
      <c r="AP112" s="12"/>
      <c r="AQ112" s="12"/>
      <c r="AR112" s="12"/>
      <c r="AS112" s="12"/>
      <c r="AT112" s="12"/>
    </row>
    <row r="113" spans="2:39" ht="15.75" customHeight="1">
      <c r="B113" s="523"/>
      <c r="C113" s="566"/>
      <c r="D113" s="524"/>
      <c r="E113" s="542"/>
      <c r="F113" s="543"/>
      <c r="G113" s="543"/>
      <c r="H113" s="543"/>
      <c r="I113" s="544"/>
      <c r="J113" s="165" t="str">
        <f>IF(AND('Riesgos Gestion-Fiscal-Informa'!$AB$65="Muy Baja",'Riesgos Gestion-Fiscal-Informa'!$AD$65="Leve"),CONCATENATE("R10C",'Riesgos Gestion-Fiscal-Informa'!$R$65),"")</f>
        <v/>
      </c>
      <c r="K113" s="166" t="str">
        <f>IF(AND('Riesgos Gestion-Fiscal-Informa'!$AB$66="Muy Baja",'Riesgos Gestion-Fiscal-Informa'!$AD$66="Leve"),CONCATENATE("R10C",'Riesgos Gestion-Fiscal-Informa'!$R$66),"")</f>
        <v/>
      </c>
      <c r="L113" s="166" t="str">
        <f>IF(AND('Riesgos Gestion-Fiscal-Informa'!$AB$67="Muy Baja",'Riesgos Gestion-Fiscal-Informa'!$AD$67="Leve"),CONCATENATE("R10C",'Riesgos Gestion-Fiscal-Informa'!$R$67),"")</f>
        <v/>
      </c>
      <c r="M113" s="166" t="str">
        <f>IF(AND('Riesgos Gestion-Fiscal-Informa'!$AB$68="Muy Baja",'Riesgos Gestion-Fiscal-Informa'!$AD$68="Leve"),CONCATENATE("R10C",'Riesgos Gestion-Fiscal-Informa'!$R$68),"")</f>
        <v/>
      </c>
      <c r="N113" s="166" t="str">
        <f>IF(AND('Riesgos Gestion-Fiscal-Informa'!$AB$69="Muy Baja",'Riesgos Gestion-Fiscal-Informa'!$AD$69="Leve"),CONCATENATE("R10C",'Riesgos Gestion-Fiscal-Informa'!$R$69),"")</f>
        <v/>
      </c>
      <c r="O113" s="167" t="str">
        <f>IF(AND('Riesgos Gestion-Fiscal-Informa'!$AB$70="Muy Baja",'Riesgos Gestion-Fiscal-Informa'!$AD$70="Leve"),CONCATENATE("R10C",'Riesgos Gestion-Fiscal-Informa'!$R$70),"")</f>
        <v/>
      </c>
      <c r="P113" s="165" t="str">
        <f>IF(AND('Riesgos Gestion-Fiscal-Informa'!$AB$65="Muy Baja",'Riesgos Gestion-Fiscal-Informa'!$AD$65="Menor"),CONCATENATE("R10C",'Riesgos Gestion-Fiscal-Informa'!$R$65),"")</f>
        <v/>
      </c>
      <c r="Q113" s="166" t="str">
        <f>IF(AND('Riesgos Gestion-Fiscal-Informa'!$AB$66="Muy Baja",'Riesgos Gestion-Fiscal-Informa'!$AD$66="Menor"),CONCATENATE("R10C",'Riesgos Gestion-Fiscal-Informa'!$R$66),"")</f>
        <v/>
      </c>
      <c r="R113" s="166" t="str">
        <f>IF(AND('Riesgos Gestion-Fiscal-Informa'!$AB$67="Muy Baja",'Riesgos Gestion-Fiscal-Informa'!$AD$67="Menor"),CONCATENATE("R10C",'Riesgos Gestion-Fiscal-Informa'!$R$67),"")</f>
        <v/>
      </c>
      <c r="S113" s="166" t="str">
        <f>IF(AND('Riesgos Gestion-Fiscal-Informa'!$AB$68="Muy Baja",'Riesgos Gestion-Fiscal-Informa'!$AD$68="Menor"),CONCATENATE("R10C",'Riesgos Gestion-Fiscal-Informa'!$R$68),"")</f>
        <v/>
      </c>
      <c r="T113" s="166" t="str">
        <f>IF(AND('Riesgos Gestion-Fiscal-Informa'!$AB$69="Muy Baja",'Riesgos Gestion-Fiscal-Informa'!$AD$69="Menor"),CONCATENATE("R10C",'Riesgos Gestion-Fiscal-Informa'!$R$69),"")</f>
        <v/>
      </c>
      <c r="U113" s="167" t="str">
        <f>IF(AND('Riesgos Gestion-Fiscal-Informa'!$AB$70="Muy Baja",'Riesgos Gestion-Fiscal-Informa'!$AD$70="Menor"),CONCATENATE("R10C",'Riesgos Gestion-Fiscal-Informa'!$R$70),"")</f>
        <v/>
      </c>
      <c r="V113" s="156" t="str">
        <f>IF(AND('Riesgos Gestion-Fiscal-Informa'!$AB$65="Muy Baja",'Riesgos Gestion-Fiscal-Informa'!$AD$65="Moderado"),CONCATENATE("R10C",'Riesgos Gestion-Fiscal-Informa'!$R$65),"")</f>
        <v/>
      </c>
      <c r="W113" s="157" t="str">
        <f>IF(AND('Riesgos Gestion-Fiscal-Informa'!$AB$66="Muy Baja",'Riesgos Gestion-Fiscal-Informa'!$AD$66="Moderado"),CONCATENATE("R10C",'Riesgos Gestion-Fiscal-Informa'!$R$66),"")</f>
        <v/>
      </c>
      <c r="X113" s="157" t="str">
        <f>IF(AND('Riesgos Gestion-Fiscal-Informa'!$AB$67="Muy Baja",'Riesgos Gestion-Fiscal-Informa'!$AD$67="Moderado"),CONCATENATE("R10C",'Riesgos Gestion-Fiscal-Informa'!$R$67),"")</f>
        <v/>
      </c>
      <c r="Y113" s="157" t="str">
        <f>IF(AND('Riesgos Gestion-Fiscal-Informa'!$AB$68="Muy Baja",'Riesgos Gestion-Fiscal-Informa'!$AD$68="Moderado"),CONCATENATE("R10C",'Riesgos Gestion-Fiscal-Informa'!$R$68),"")</f>
        <v/>
      </c>
      <c r="Z113" s="157" t="str">
        <f>IF(AND('Riesgos Gestion-Fiscal-Informa'!$AB$69="Muy Baja",'Riesgos Gestion-Fiscal-Informa'!$AD$69="Moderado"),CONCATENATE("R10C",'Riesgos Gestion-Fiscal-Informa'!$R$69),"")</f>
        <v/>
      </c>
      <c r="AA113" s="158" t="str">
        <f>IF(AND('Riesgos Gestion-Fiscal-Informa'!$AB$70="Muy Baja",'Riesgos Gestion-Fiscal-Informa'!$AD$70="Moderado"),CONCATENATE("R10C",'Riesgos Gestion-Fiscal-Informa'!$R$70),"")</f>
        <v/>
      </c>
      <c r="AB113" s="144" t="str">
        <f>IF(AND('Riesgos Gestion-Fiscal-Informa'!$AB$65="Muy Baja",'Riesgos Gestion-Fiscal-Informa'!$AD$65="Mayor"),CONCATENATE("R10C",'Riesgos Gestion-Fiscal-Informa'!$R$65),"")</f>
        <v/>
      </c>
      <c r="AC113" s="145" t="str">
        <f>IF(AND('Riesgos Gestion-Fiscal-Informa'!$AB$66="Muy Baja",'Riesgos Gestion-Fiscal-Informa'!$AD$66="Mayor"),CONCATENATE("R10C",'Riesgos Gestion-Fiscal-Informa'!$R$66),"")</f>
        <v/>
      </c>
      <c r="AD113" s="145" t="str">
        <f>IF(AND('Riesgos Gestion-Fiscal-Informa'!$AB$67="Muy Baja",'Riesgos Gestion-Fiscal-Informa'!$AD$67="Mayor"),CONCATENATE("R10C",'Riesgos Gestion-Fiscal-Informa'!$R$67),"")</f>
        <v/>
      </c>
      <c r="AE113" s="145" t="str">
        <f>IF(AND('Riesgos Gestion-Fiscal-Informa'!$AB$68="Muy Baja",'Riesgos Gestion-Fiscal-Informa'!$AD$68="Mayor"),CONCATENATE("R10C",'Riesgos Gestion-Fiscal-Informa'!$R$68),"")</f>
        <v/>
      </c>
      <c r="AF113" s="145" t="str">
        <f>IF(AND('Riesgos Gestion-Fiscal-Informa'!$AB$69="Muy Baja",'Riesgos Gestion-Fiscal-Informa'!$AD$69="Mayor"),CONCATENATE("R10C",'Riesgos Gestion-Fiscal-Informa'!$R$69),"")</f>
        <v/>
      </c>
      <c r="AG113" s="146" t="str">
        <f>IF(AND('Riesgos Gestion-Fiscal-Informa'!$AB$70="Muy Baja",'Riesgos Gestion-Fiscal-Informa'!$AD$70="Mayor"),CONCATENATE("R10C",'Riesgos Gestion-Fiscal-Informa'!$R$70),"")</f>
        <v/>
      </c>
      <c r="AH113" s="147" t="str">
        <f>IF(AND('Riesgos Gestion-Fiscal-Informa'!$AB$65="Muy Baja",'Riesgos Gestion-Fiscal-Informa'!$AD$65="Catastrófico"),CONCATENATE("R10C",'Riesgos Gestion-Fiscal-Informa'!$R$65),"")</f>
        <v/>
      </c>
      <c r="AI113" s="148" t="str">
        <f>IF(AND('Riesgos Gestion-Fiscal-Informa'!$AB$66="Muy Baja",'Riesgos Gestion-Fiscal-Informa'!$AD$66="Catastrófico"),CONCATENATE("R10C",'Riesgos Gestion-Fiscal-Informa'!$R$66),"")</f>
        <v/>
      </c>
      <c r="AJ113" s="148" t="str">
        <f>IF(AND('Riesgos Gestion-Fiscal-Informa'!$AB$67="Muy Baja",'Riesgos Gestion-Fiscal-Informa'!$AD$67="Catastrófico"),CONCATENATE("R10C",'Riesgos Gestion-Fiscal-Informa'!$R$67),"")</f>
        <v/>
      </c>
      <c r="AK113" s="148" t="str">
        <f>IF(AND('Riesgos Gestion-Fiscal-Informa'!$AB$68="Muy Baja",'Riesgos Gestion-Fiscal-Informa'!$AD$68="Catastrófico"),CONCATENATE("R10C",'Riesgos Gestion-Fiscal-Informa'!$R$68),"")</f>
        <v/>
      </c>
      <c r="AL113" s="148" t="str">
        <f>IF(AND('Riesgos Gestion-Fiscal-Informa'!$AB$69="Muy Baja",'Riesgos Gestion-Fiscal-Informa'!$AD$69="Catastrófico"),CONCATENATE("R10C",'Riesgos Gestion-Fiscal-Informa'!$R$69),"")</f>
        <v/>
      </c>
      <c r="AM113" s="149" t="str">
        <f>IF(AND('Riesgos Gestion-Fiscal-Informa'!$AB$70="Muy Baja",'Riesgos Gestion-Fiscal-Informa'!$AD$70="Catastrófico"),CONCATENATE("R10C",'Riesgos Gestion-Fiscal-Informa'!$R$70),"")</f>
        <v/>
      </c>
    </row>
    <row r="114" spans="2:39" ht="15.75" customHeight="1">
      <c r="B114" s="12"/>
      <c r="C114" s="12"/>
      <c r="D114" s="12"/>
      <c r="E114" s="12"/>
      <c r="F114" s="12"/>
      <c r="G114" s="12"/>
      <c r="H114" s="12"/>
      <c r="I114" s="12"/>
      <c r="J114" s="548" t="s">
        <v>889</v>
      </c>
      <c r="K114" s="541"/>
      <c r="L114" s="541"/>
      <c r="M114" s="541"/>
      <c r="N114" s="541"/>
      <c r="O114" s="532"/>
      <c r="P114" s="548" t="s">
        <v>890</v>
      </c>
      <c r="Q114" s="541"/>
      <c r="R114" s="541"/>
      <c r="S114" s="541"/>
      <c r="T114" s="541"/>
      <c r="U114" s="532"/>
      <c r="V114" s="548" t="s">
        <v>891</v>
      </c>
      <c r="W114" s="541"/>
      <c r="X114" s="541"/>
      <c r="Y114" s="541"/>
      <c r="Z114" s="541"/>
      <c r="AA114" s="532"/>
      <c r="AB114" s="548" t="s">
        <v>892</v>
      </c>
      <c r="AC114" s="541"/>
      <c r="AD114" s="541"/>
      <c r="AE114" s="541"/>
      <c r="AF114" s="541"/>
      <c r="AG114" s="532"/>
      <c r="AH114" s="548" t="s">
        <v>893</v>
      </c>
      <c r="AI114" s="541"/>
      <c r="AJ114" s="541"/>
      <c r="AK114" s="541"/>
      <c r="AL114" s="541"/>
      <c r="AM114" s="532"/>
    </row>
    <row r="115" spans="2:39" ht="15.75" customHeight="1">
      <c r="B115" s="12"/>
      <c r="C115" s="12"/>
      <c r="D115" s="12"/>
      <c r="E115" s="12"/>
      <c r="F115" s="12"/>
      <c r="G115" s="12"/>
      <c r="H115" s="12"/>
      <c r="I115" s="12"/>
      <c r="J115" s="404"/>
      <c r="K115" s="346"/>
      <c r="L115" s="346"/>
      <c r="M115" s="346"/>
      <c r="N115" s="346"/>
      <c r="O115" s="393"/>
      <c r="P115" s="404"/>
      <c r="Q115" s="346"/>
      <c r="R115" s="346"/>
      <c r="S115" s="346"/>
      <c r="T115" s="346"/>
      <c r="U115" s="393"/>
      <c r="V115" s="404"/>
      <c r="W115" s="346"/>
      <c r="X115" s="346"/>
      <c r="Y115" s="346"/>
      <c r="Z115" s="346"/>
      <c r="AA115" s="393"/>
      <c r="AB115" s="404"/>
      <c r="AC115" s="346"/>
      <c r="AD115" s="346"/>
      <c r="AE115" s="346"/>
      <c r="AF115" s="346"/>
      <c r="AG115" s="393"/>
      <c r="AH115" s="404"/>
      <c r="AI115" s="346"/>
      <c r="AJ115" s="346"/>
      <c r="AK115" s="346"/>
      <c r="AL115" s="346"/>
      <c r="AM115" s="393"/>
    </row>
    <row r="116" spans="2:39" ht="15.75" customHeight="1">
      <c r="B116" s="12"/>
      <c r="C116" s="12"/>
      <c r="D116" s="12"/>
      <c r="E116" s="12"/>
      <c r="F116" s="12"/>
      <c r="G116" s="12"/>
      <c r="H116" s="12"/>
      <c r="I116" s="12"/>
      <c r="J116" s="404"/>
      <c r="K116" s="346"/>
      <c r="L116" s="346"/>
      <c r="M116" s="346"/>
      <c r="N116" s="346"/>
      <c r="O116" s="393"/>
      <c r="P116" s="404"/>
      <c r="Q116" s="346"/>
      <c r="R116" s="346"/>
      <c r="S116" s="346"/>
      <c r="T116" s="346"/>
      <c r="U116" s="393"/>
      <c r="V116" s="404"/>
      <c r="W116" s="346"/>
      <c r="X116" s="346"/>
      <c r="Y116" s="346"/>
      <c r="Z116" s="346"/>
      <c r="AA116" s="393"/>
      <c r="AB116" s="404"/>
      <c r="AC116" s="346"/>
      <c r="AD116" s="346"/>
      <c r="AE116" s="346"/>
      <c r="AF116" s="346"/>
      <c r="AG116" s="393"/>
      <c r="AH116" s="404"/>
      <c r="AI116" s="346"/>
      <c r="AJ116" s="346"/>
      <c r="AK116" s="346"/>
      <c r="AL116" s="346"/>
      <c r="AM116" s="393"/>
    </row>
    <row r="117" spans="2:39" ht="15.75" customHeight="1">
      <c r="B117" s="12"/>
      <c r="C117" s="12"/>
      <c r="D117" s="12"/>
      <c r="E117" s="12"/>
      <c r="F117" s="12"/>
      <c r="G117" s="12"/>
      <c r="H117" s="12"/>
      <c r="I117" s="12"/>
      <c r="J117" s="404"/>
      <c r="K117" s="346"/>
      <c r="L117" s="346"/>
      <c r="M117" s="346"/>
      <c r="N117" s="346"/>
      <c r="O117" s="393"/>
      <c r="P117" s="404"/>
      <c r="Q117" s="346"/>
      <c r="R117" s="346"/>
      <c r="S117" s="346"/>
      <c r="T117" s="346"/>
      <c r="U117" s="393"/>
      <c r="V117" s="404"/>
      <c r="W117" s="346"/>
      <c r="X117" s="346"/>
      <c r="Y117" s="346"/>
      <c r="Z117" s="346"/>
      <c r="AA117" s="393"/>
      <c r="AB117" s="404"/>
      <c r="AC117" s="346"/>
      <c r="AD117" s="346"/>
      <c r="AE117" s="346"/>
      <c r="AF117" s="346"/>
      <c r="AG117" s="393"/>
      <c r="AH117" s="404"/>
      <c r="AI117" s="346"/>
      <c r="AJ117" s="346"/>
      <c r="AK117" s="346"/>
      <c r="AL117" s="346"/>
      <c r="AM117" s="393"/>
    </row>
    <row r="118" spans="2:39" ht="15.75" customHeight="1">
      <c r="B118" s="12"/>
      <c r="C118" s="12"/>
      <c r="D118" s="12"/>
      <c r="E118" s="12"/>
      <c r="F118" s="12"/>
      <c r="G118" s="12"/>
      <c r="H118" s="12"/>
      <c r="I118" s="12"/>
      <c r="J118" s="404"/>
      <c r="K118" s="346"/>
      <c r="L118" s="346"/>
      <c r="M118" s="346"/>
      <c r="N118" s="346"/>
      <c r="O118" s="393"/>
      <c r="P118" s="404"/>
      <c r="Q118" s="346"/>
      <c r="R118" s="346"/>
      <c r="S118" s="346"/>
      <c r="T118" s="346"/>
      <c r="U118" s="393"/>
      <c r="V118" s="404"/>
      <c r="W118" s="346"/>
      <c r="X118" s="346"/>
      <c r="Y118" s="346"/>
      <c r="Z118" s="346"/>
      <c r="AA118" s="393"/>
      <c r="AB118" s="404"/>
      <c r="AC118" s="346"/>
      <c r="AD118" s="346"/>
      <c r="AE118" s="346"/>
      <c r="AF118" s="346"/>
      <c r="AG118" s="393"/>
      <c r="AH118" s="404"/>
      <c r="AI118" s="346"/>
      <c r="AJ118" s="346"/>
      <c r="AK118" s="346"/>
      <c r="AL118" s="346"/>
      <c r="AM118" s="393"/>
    </row>
    <row r="119" spans="2:39" ht="15.75" customHeight="1">
      <c r="B119" s="12"/>
      <c r="C119" s="12"/>
      <c r="D119" s="12"/>
      <c r="E119" s="12"/>
      <c r="F119" s="12"/>
      <c r="G119" s="12"/>
      <c r="H119" s="12"/>
      <c r="I119" s="12"/>
      <c r="J119" s="542"/>
      <c r="K119" s="543"/>
      <c r="L119" s="543"/>
      <c r="M119" s="543"/>
      <c r="N119" s="543"/>
      <c r="O119" s="544"/>
      <c r="P119" s="542"/>
      <c r="Q119" s="543"/>
      <c r="R119" s="543"/>
      <c r="S119" s="543"/>
      <c r="T119" s="543"/>
      <c r="U119" s="544"/>
      <c r="V119" s="542"/>
      <c r="W119" s="543"/>
      <c r="X119" s="543"/>
      <c r="Y119" s="543"/>
      <c r="Z119" s="543"/>
      <c r="AA119" s="544"/>
      <c r="AB119" s="542"/>
      <c r="AC119" s="543"/>
      <c r="AD119" s="543"/>
      <c r="AE119" s="543"/>
      <c r="AF119" s="543"/>
      <c r="AG119" s="544"/>
      <c r="AH119" s="542"/>
      <c r="AI119" s="543"/>
      <c r="AJ119" s="543"/>
      <c r="AK119" s="543"/>
      <c r="AL119" s="543"/>
      <c r="AM119" s="544"/>
    </row>
  </sheetData>
  <mergeCells count="334">
    <mergeCell ref="AF8:AG9"/>
    <mergeCell ref="AH8:AI9"/>
    <mergeCell ref="AJ8:AK9"/>
    <mergeCell ref="L10:M11"/>
    <mergeCell ref="N10:O11"/>
    <mergeCell ref="P6:Q7"/>
    <mergeCell ref="R6:S7"/>
    <mergeCell ref="P10:Q11"/>
    <mergeCell ref="R10:S11"/>
    <mergeCell ref="T10:U11"/>
    <mergeCell ref="V10:W11"/>
    <mergeCell ref="X10:Y11"/>
    <mergeCell ref="AJ6:AK7"/>
    <mergeCell ref="N8:O9"/>
    <mergeCell ref="P8:Q9"/>
    <mergeCell ref="R8:S9"/>
    <mergeCell ref="T8:U9"/>
    <mergeCell ref="V8:W9"/>
    <mergeCell ref="X8:Y9"/>
    <mergeCell ref="Z8:AA9"/>
    <mergeCell ref="AB8:AC9"/>
    <mergeCell ref="AD8:AE9"/>
    <mergeCell ref="J8:K9"/>
    <mergeCell ref="L8:M9"/>
    <mergeCell ref="J12:K13"/>
    <mergeCell ref="L12:M13"/>
    <mergeCell ref="N12:O13"/>
    <mergeCell ref="P12:Q13"/>
    <mergeCell ref="R12:S13"/>
    <mergeCell ref="J6:K7"/>
    <mergeCell ref="J10:K11"/>
    <mergeCell ref="X12:Y13"/>
    <mergeCell ref="Z12:AA13"/>
    <mergeCell ref="AB12:AC13"/>
    <mergeCell ref="AD12:AE13"/>
    <mergeCell ref="AF12:AG13"/>
    <mergeCell ref="AH12:AI13"/>
    <mergeCell ref="AJ12:AK13"/>
    <mergeCell ref="AL12:AM13"/>
    <mergeCell ref="L14:M15"/>
    <mergeCell ref="N14:O15"/>
    <mergeCell ref="P14:Q15"/>
    <mergeCell ref="R14:S15"/>
    <mergeCell ref="T14:U15"/>
    <mergeCell ref="V14:W15"/>
    <mergeCell ref="X14:Y15"/>
    <mergeCell ref="Z14:AA15"/>
    <mergeCell ref="AB14:AC15"/>
    <mergeCell ref="AD14:AE15"/>
    <mergeCell ref="AF14:AG15"/>
    <mergeCell ref="AH14:AI15"/>
    <mergeCell ref="AJ14:AK15"/>
    <mergeCell ref="AL14:AM15"/>
    <mergeCell ref="L16:M17"/>
    <mergeCell ref="N16:O17"/>
    <mergeCell ref="P16:Q17"/>
    <mergeCell ref="R16:S17"/>
    <mergeCell ref="T18:U19"/>
    <mergeCell ref="V18:W19"/>
    <mergeCell ref="AB36:AC37"/>
    <mergeCell ref="AD36:AE37"/>
    <mergeCell ref="AF36:AG37"/>
    <mergeCell ref="Z36:AA37"/>
    <mergeCell ref="L28:M29"/>
    <mergeCell ref="N28:O29"/>
    <mergeCell ref="P28:Q29"/>
    <mergeCell ref="R28:S29"/>
    <mergeCell ref="T28:U29"/>
    <mergeCell ref="V28:W29"/>
    <mergeCell ref="X28:Y29"/>
    <mergeCell ref="Z28:AA29"/>
    <mergeCell ref="AB28:AC29"/>
    <mergeCell ref="AD28:AE29"/>
    <mergeCell ref="T30:U31"/>
    <mergeCell ref="V30:W31"/>
    <mergeCell ref="X30:Y31"/>
    <mergeCell ref="Z30:AA31"/>
    <mergeCell ref="AH36:AI37"/>
    <mergeCell ref="T12:U13"/>
    <mergeCell ref="V12:W13"/>
    <mergeCell ref="T16:U17"/>
    <mergeCell ref="V16:W17"/>
    <mergeCell ref="X16:Y17"/>
    <mergeCell ref="Z16:AA17"/>
    <mergeCell ref="AB16:AC17"/>
    <mergeCell ref="L18:M19"/>
    <mergeCell ref="N18:O19"/>
    <mergeCell ref="P18:Q19"/>
    <mergeCell ref="R18:S19"/>
    <mergeCell ref="X18:Y19"/>
    <mergeCell ref="Z18:AA19"/>
    <mergeCell ref="AB18:AC19"/>
    <mergeCell ref="AD18:AE19"/>
    <mergeCell ref="AF18:AG19"/>
    <mergeCell ref="AH18:AI19"/>
    <mergeCell ref="N36:O37"/>
    <mergeCell ref="P36:Q37"/>
    <mergeCell ref="R36:S37"/>
    <mergeCell ref="T36:U37"/>
    <mergeCell ref="V36:W37"/>
    <mergeCell ref="X36:Y37"/>
    <mergeCell ref="AJ18:AK19"/>
    <mergeCell ref="AL18:AM19"/>
    <mergeCell ref="L20:M21"/>
    <mergeCell ref="N20:O21"/>
    <mergeCell ref="AJ16:AK17"/>
    <mergeCell ref="AJ20:AK21"/>
    <mergeCell ref="AO30:AT37"/>
    <mergeCell ref="AJ36:AK37"/>
    <mergeCell ref="AL36:AM37"/>
    <mergeCell ref="AD16:AE17"/>
    <mergeCell ref="AF16:AG17"/>
    <mergeCell ref="AH16:AI17"/>
    <mergeCell ref="AD20:AE21"/>
    <mergeCell ref="AF20:AG21"/>
    <mergeCell ref="AH20:AI21"/>
    <mergeCell ref="AO14:AT21"/>
    <mergeCell ref="AO22:AT29"/>
    <mergeCell ref="AB34:AC35"/>
    <mergeCell ref="AD34:AE35"/>
    <mergeCell ref="AF34:AG35"/>
    <mergeCell ref="AH34:AI35"/>
    <mergeCell ref="AJ34:AK35"/>
    <mergeCell ref="AL34:AM35"/>
    <mergeCell ref="L36:M37"/>
    <mergeCell ref="AL6:AM7"/>
    <mergeCell ref="AO6:AT13"/>
    <mergeCell ref="AJ10:AK11"/>
    <mergeCell ref="AL10:AM11"/>
    <mergeCell ref="AL16:AM17"/>
    <mergeCell ref="AL20:AM21"/>
    <mergeCell ref="T6:U7"/>
    <mergeCell ref="V6:W7"/>
    <mergeCell ref="T20:U21"/>
    <mergeCell ref="V20:W21"/>
    <mergeCell ref="X20:Y21"/>
    <mergeCell ref="Z20:AA21"/>
    <mergeCell ref="AB20:AC21"/>
    <mergeCell ref="X6:Y7"/>
    <mergeCell ref="Z6:AA7"/>
    <mergeCell ref="AB6:AC7"/>
    <mergeCell ref="AD6:AE7"/>
    <mergeCell ref="AF6:AG7"/>
    <mergeCell ref="AH6:AI7"/>
    <mergeCell ref="Z10:AA11"/>
    <mergeCell ref="AB10:AC11"/>
    <mergeCell ref="AD10:AE11"/>
    <mergeCell ref="AF10:AG11"/>
    <mergeCell ref="AH10:AI11"/>
    <mergeCell ref="E30:I37"/>
    <mergeCell ref="J30:K31"/>
    <mergeCell ref="J32:K33"/>
    <mergeCell ref="J34:K35"/>
    <mergeCell ref="J36:K37"/>
    <mergeCell ref="L38:M39"/>
    <mergeCell ref="N38:O39"/>
    <mergeCell ref="P38:Q39"/>
    <mergeCell ref="R38:S39"/>
    <mergeCell ref="L30:M31"/>
    <mergeCell ref="N30:O31"/>
    <mergeCell ref="P30:Q31"/>
    <mergeCell ref="R30:S31"/>
    <mergeCell ref="L34:M35"/>
    <mergeCell ref="N34:O35"/>
    <mergeCell ref="P34:Q35"/>
    <mergeCell ref="R34:S35"/>
    <mergeCell ref="AL38:AM39"/>
    <mergeCell ref="L40:M41"/>
    <mergeCell ref="N40:O41"/>
    <mergeCell ref="P40:Q41"/>
    <mergeCell ref="R40:S41"/>
    <mergeCell ref="T40:U41"/>
    <mergeCell ref="V40:W41"/>
    <mergeCell ref="X40:Y41"/>
    <mergeCell ref="Z40:AA41"/>
    <mergeCell ref="AB40:AC41"/>
    <mergeCell ref="AD40:AE41"/>
    <mergeCell ref="AF40:AG41"/>
    <mergeCell ref="AH40:AI41"/>
    <mergeCell ref="AJ40:AK41"/>
    <mergeCell ref="AL40:AM41"/>
    <mergeCell ref="T38:U39"/>
    <mergeCell ref="V38:W39"/>
    <mergeCell ref="X38:Y39"/>
    <mergeCell ref="Z38:AA39"/>
    <mergeCell ref="AB38:AC39"/>
    <mergeCell ref="AD38:AE39"/>
    <mergeCell ref="AF38:AG39"/>
    <mergeCell ref="AH38:AI39"/>
    <mergeCell ref="AJ38:AK39"/>
    <mergeCell ref="B2:I4"/>
    <mergeCell ref="J2:AM4"/>
    <mergeCell ref="B6:D45"/>
    <mergeCell ref="E6:I13"/>
    <mergeCell ref="L6:M7"/>
    <mergeCell ref="N6:O7"/>
    <mergeCell ref="AL8:AM9"/>
    <mergeCell ref="E94:I103"/>
    <mergeCell ref="AL42:AM43"/>
    <mergeCell ref="AJ22:AK23"/>
    <mergeCell ref="AL22:AM23"/>
    <mergeCell ref="L24:M25"/>
    <mergeCell ref="N24:O25"/>
    <mergeCell ref="P24:Q25"/>
    <mergeCell ref="R24:S25"/>
    <mergeCell ref="T24:U25"/>
    <mergeCell ref="V24:W25"/>
    <mergeCell ref="X24:Y25"/>
    <mergeCell ref="Z24:AA25"/>
    <mergeCell ref="AB24:AC25"/>
    <mergeCell ref="AD24:AE25"/>
    <mergeCell ref="AF24:AG25"/>
    <mergeCell ref="AH24:AI25"/>
    <mergeCell ref="AD42:AE43"/>
    <mergeCell ref="E104:I113"/>
    <mergeCell ref="P44:Q45"/>
    <mergeCell ref="R44:S45"/>
    <mergeCell ref="P46:U51"/>
    <mergeCell ref="B64:D113"/>
    <mergeCell ref="E64:I73"/>
    <mergeCell ref="E74:I83"/>
    <mergeCell ref="E84:I93"/>
    <mergeCell ref="AJ42:AK43"/>
    <mergeCell ref="AF42:AG43"/>
    <mergeCell ref="AH42:AI43"/>
    <mergeCell ref="E38:I45"/>
    <mergeCell ref="J38:K39"/>
    <mergeCell ref="J40:K41"/>
    <mergeCell ref="J42:K43"/>
    <mergeCell ref="J44:K45"/>
    <mergeCell ref="AJ44:AK45"/>
    <mergeCell ref="L42:M43"/>
    <mergeCell ref="N42:O43"/>
    <mergeCell ref="P42:Q43"/>
    <mergeCell ref="R42:S43"/>
    <mergeCell ref="T42:U43"/>
    <mergeCell ref="V42:W43"/>
    <mergeCell ref="X42:Y43"/>
    <mergeCell ref="AH22:AI23"/>
    <mergeCell ref="AO64:AT73"/>
    <mergeCell ref="AO74:AT83"/>
    <mergeCell ref="AO84:AT93"/>
    <mergeCell ref="AO94:AT103"/>
    <mergeCell ref="L44:M45"/>
    <mergeCell ref="N44:O45"/>
    <mergeCell ref="J46:O51"/>
    <mergeCell ref="B60:I62"/>
    <mergeCell ref="J60:AM62"/>
    <mergeCell ref="T44:U45"/>
    <mergeCell ref="V44:W45"/>
    <mergeCell ref="X44:Y45"/>
    <mergeCell ref="Z44:AA45"/>
    <mergeCell ref="V46:AA51"/>
    <mergeCell ref="AB44:AC45"/>
    <mergeCell ref="AD44:AE45"/>
    <mergeCell ref="AB46:AG51"/>
    <mergeCell ref="AH46:AM51"/>
    <mergeCell ref="AF44:AG45"/>
    <mergeCell ref="AH44:AI45"/>
    <mergeCell ref="AL44:AM45"/>
    <mergeCell ref="Z42:AA43"/>
    <mergeCell ref="AB42:AC43"/>
    <mergeCell ref="AL26:AM27"/>
    <mergeCell ref="J114:O119"/>
    <mergeCell ref="P114:U119"/>
    <mergeCell ref="V114:AA119"/>
    <mergeCell ref="AB114:AG119"/>
    <mergeCell ref="AH114:AM119"/>
    <mergeCell ref="E14:I21"/>
    <mergeCell ref="J14:K15"/>
    <mergeCell ref="J16:K17"/>
    <mergeCell ref="J18:K19"/>
    <mergeCell ref="J20:K21"/>
    <mergeCell ref="P20:Q21"/>
    <mergeCell ref="R20:S21"/>
    <mergeCell ref="L22:M23"/>
    <mergeCell ref="N22:O23"/>
    <mergeCell ref="P22:Q23"/>
    <mergeCell ref="R22:S23"/>
    <mergeCell ref="T22:U23"/>
    <mergeCell ref="V22:W23"/>
    <mergeCell ref="X22:Y23"/>
    <mergeCell ref="Z22:AA23"/>
    <mergeCell ref="AB22:AC23"/>
    <mergeCell ref="AD22:AE23"/>
    <mergeCell ref="AF22:AG23"/>
    <mergeCell ref="E22:I29"/>
    <mergeCell ref="J22:K23"/>
    <mergeCell ref="J24:K25"/>
    <mergeCell ref="J26:K27"/>
    <mergeCell ref="J28:K29"/>
    <mergeCell ref="AF28:AG29"/>
    <mergeCell ref="AH28:AI29"/>
    <mergeCell ref="AJ28:AK29"/>
    <mergeCell ref="AL28:AM29"/>
    <mergeCell ref="AJ24:AK25"/>
    <mergeCell ref="AL24:AM25"/>
    <mergeCell ref="L26:M27"/>
    <mergeCell ref="N26:O27"/>
    <mergeCell ref="P26:Q27"/>
    <mergeCell ref="R26:S27"/>
    <mergeCell ref="T26:U27"/>
    <mergeCell ref="V26:W27"/>
    <mergeCell ref="X26:Y27"/>
    <mergeCell ref="Z26:AA27"/>
    <mergeCell ref="AB26:AC27"/>
    <mergeCell ref="AD26:AE27"/>
    <mergeCell ref="AF26:AG27"/>
    <mergeCell ref="AH26:AI27"/>
    <mergeCell ref="AJ26:AK27"/>
    <mergeCell ref="AL30:AM31"/>
    <mergeCell ref="L32:M33"/>
    <mergeCell ref="N32:O33"/>
    <mergeCell ref="P32:Q33"/>
    <mergeCell ref="R32:S33"/>
    <mergeCell ref="T32:U33"/>
    <mergeCell ref="V32:W33"/>
    <mergeCell ref="X32:Y33"/>
    <mergeCell ref="Z32:AA33"/>
    <mergeCell ref="AB32:AC33"/>
    <mergeCell ref="AD32:AE33"/>
    <mergeCell ref="AF32:AG33"/>
    <mergeCell ref="AH32:AI33"/>
    <mergeCell ref="AJ32:AK33"/>
    <mergeCell ref="AL32:AM33"/>
    <mergeCell ref="T34:U35"/>
    <mergeCell ref="V34:W35"/>
    <mergeCell ref="X34:Y35"/>
    <mergeCell ref="Z34:AA35"/>
    <mergeCell ref="AB30:AC31"/>
    <mergeCell ref="AD30:AE31"/>
    <mergeCell ref="AF30:AG31"/>
    <mergeCell ref="AH30:AI31"/>
    <mergeCell ref="AJ30:AK31"/>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55A11"/>
  </sheetPr>
  <dimension ref="A1:H224"/>
  <sheetViews>
    <sheetView workbookViewId="0"/>
  </sheetViews>
  <sheetFormatPr baseColWidth="10" defaultColWidth="14.42578125" defaultRowHeight="15" customHeight="1"/>
  <cols>
    <col min="1" max="1" width="10.7109375" customWidth="1"/>
    <col min="2" max="2" width="40.42578125" customWidth="1"/>
    <col min="3" max="3" width="74.85546875" customWidth="1"/>
    <col min="4" max="4" width="135" customWidth="1"/>
    <col min="5" max="5" width="144.7109375" customWidth="1"/>
    <col min="6" max="26" width="10.7109375" customWidth="1"/>
  </cols>
  <sheetData>
    <row r="1" spans="1:4" ht="33.75">
      <c r="A1" s="12"/>
      <c r="B1" s="575" t="s">
        <v>598</v>
      </c>
      <c r="C1" s="346"/>
      <c r="D1" s="346"/>
    </row>
    <row r="2" spans="1:4">
      <c r="A2" s="12"/>
      <c r="B2" s="12"/>
      <c r="C2" s="12"/>
      <c r="D2" s="12"/>
    </row>
    <row r="3" spans="1:4" ht="30">
      <c r="A3" s="12"/>
      <c r="B3" s="73"/>
      <c r="C3" s="169" t="s">
        <v>606</v>
      </c>
      <c r="D3" s="169" t="s">
        <v>607</v>
      </c>
    </row>
    <row r="4" spans="1:4" ht="33.75">
      <c r="A4" s="170" t="s">
        <v>77</v>
      </c>
      <c r="B4" s="171" t="s">
        <v>612</v>
      </c>
      <c r="C4" s="172" t="s">
        <v>613</v>
      </c>
      <c r="D4" s="173" t="s">
        <v>614</v>
      </c>
    </row>
    <row r="5" spans="1:4" ht="67.5">
      <c r="A5" s="170" t="s">
        <v>83</v>
      </c>
      <c r="B5" s="174" t="s">
        <v>618</v>
      </c>
      <c r="C5" s="175" t="s">
        <v>619</v>
      </c>
      <c r="D5" s="176" t="s">
        <v>620</v>
      </c>
    </row>
    <row r="6" spans="1:4" ht="67.5">
      <c r="A6" s="170" t="s">
        <v>90</v>
      </c>
      <c r="B6" s="177" t="s">
        <v>625</v>
      </c>
      <c r="C6" s="175" t="s">
        <v>626</v>
      </c>
      <c r="D6" s="176" t="s">
        <v>627</v>
      </c>
    </row>
    <row r="7" spans="1:4" ht="101.25">
      <c r="A7" s="170" t="s">
        <v>97</v>
      </c>
      <c r="B7" s="178" t="s">
        <v>631</v>
      </c>
      <c r="C7" s="175" t="s">
        <v>632</v>
      </c>
      <c r="D7" s="176" t="s">
        <v>633</v>
      </c>
    </row>
    <row r="8" spans="1:4" ht="67.5">
      <c r="A8" s="170" t="s">
        <v>104</v>
      </c>
      <c r="B8" s="179" t="s">
        <v>637</v>
      </c>
      <c r="C8" s="175" t="s">
        <v>638</v>
      </c>
      <c r="D8" s="176" t="s">
        <v>639</v>
      </c>
    </row>
    <row r="9" spans="1:4" ht="20.25">
      <c r="A9" s="170"/>
      <c r="B9" s="170"/>
      <c r="C9" s="180"/>
      <c r="D9" s="180"/>
    </row>
    <row r="10" spans="1:4" ht="16.5">
      <c r="A10" s="170"/>
      <c r="B10" s="181"/>
      <c r="C10" s="181"/>
      <c r="D10" s="181"/>
    </row>
    <row r="11" spans="1:4">
      <c r="A11" s="170"/>
      <c r="B11" s="170" t="s">
        <v>895</v>
      </c>
      <c r="C11" s="170" t="s">
        <v>896</v>
      </c>
      <c r="D11" s="170" t="s">
        <v>897</v>
      </c>
    </row>
    <row r="12" spans="1:4">
      <c r="A12" s="170"/>
      <c r="B12" s="170" t="s">
        <v>898</v>
      </c>
      <c r="C12" s="170" t="s">
        <v>899</v>
      </c>
      <c r="D12" s="170" t="s">
        <v>900</v>
      </c>
    </row>
    <row r="13" spans="1:4">
      <c r="A13" s="170"/>
      <c r="B13" s="170"/>
      <c r="C13" s="170" t="s">
        <v>877</v>
      </c>
      <c r="D13" s="170" t="s">
        <v>901</v>
      </c>
    </row>
    <row r="14" spans="1:4">
      <c r="A14" s="170"/>
      <c r="B14" s="170"/>
      <c r="C14" s="170" t="s">
        <v>874</v>
      </c>
      <c r="D14" s="170" t="s">
        <v>902</v>
      </c>
    </row>
    <row r="15" spans="1:4">
      <c r="A15" s="170"/>
      <c r="B15" s="170"/>
      <c r="C15" s="170" t="s">
        <v>870</v>
      </c>
      <c r="D15" s="170" t="s">
        <v>903</v>
      </c>
    </row>
    <row r="209" spans="2:8" ht="15.75" customHeight="1">
      <c r="B209" s="183" t="s">
        <v>904</v>
      </c>
      <c r="C209" s="183" t="s">
        <v>905</v>
      </c>
      <c r="D209" s="4" t="s">
        <v>904</v>
      </c>
      <c r="E209" s="4" t="s">
        <v>905</v>
      </c>
    </row>
    <row r="210" spans="2:8" ht="15.75" customHeight="1">
      <c r="B210" s="184" t="s">
        <v>906</v>
      </c>
      <c r="C210" s="184" t="s">
        <v>907</v>
      </c>
      <c r="D210" s="4" t="s">
        <v>906</v>
      </c>
      <c r="F210" s="4" t="str">
        <f t="shared" ref="F210:F221" si="0">IF(NOT(ISBLANK(D210)),D210,IF(NOT(ISBLANK(E210)),"     "&amp;E210,FALSE))</f>
        <v>Afectación Económica o presupuestal</v>
      </c>
      <c r="G210" s="4" t="s">
        <v>906</v>
      </c>
      <c r="H210" s="4" t="str">
        <f ca="1">IF(NOT(ISERROR(MATCH(G210,ANCHORARRAY(B221),0))),F223&amp;"Por favor no seleccionar los criterios de impacto",G210)</f>
        <v>Afectación Económica o presupuestal</v>
      </c>
    </row>
    <row r="211" spans="2:8" ht="15.75" customHeight="1">
      <c r="B211" s="184" t="s">
        <v>906</v>
      </c>
      <c r="C211" s="184" t="s">
        <v>619</v>
      </c>
      <c r="E211" s="4" t="s">
        <v>907</v>
      </c>
      <c r="F211" s="4" t="str">
        <f t="shared" si="0"/>
        <v xml:space="preserve">     Afectación menor a 10 SMLMV .</v>
      </c>
    </row>
    <row r="212" spans="2:8" ht="15.75" customHeight="1">
      <c r="B212" s="184" t="s">
        <v>906</v>
      </c>
      <c r="C212" s="184" t="s">
        <v>908</v>
      </c>
      <c r="E212" s="4" t="s">
        <v>619</v>
      </c>
      <c r="F212" s="4" t="str">
        <f t="shared" si="0"/>
        <v xml:space="preserve">     Entre 10 y 50 SMLMV </v>
      </c>
    </row>
    <row r="213" spans="2:8" ht="15.75" customHeight="1">
      <c r="B213" s="184" t="s">
        <v>906</v>
      </c>
      <c r="C213" s="184" t="s">
        <v>909</v>
      </c>
      <c r="E213" s="4" t="s">
        <v>626</v>
      </c>
      <c r="F213" s="4" t="str">
        <f t="shared" si="0"/>
        <v xml:space="preserve">     Entre 51 y 100 SMLMV </v>
      </c>
    </row>
    <row r="214" spans="2:8" ht="15.75" customHeight="1">
      <c r="B214" s="184" t="s">
        <v>906</v>
      </c>
      <c r="C214" s="184" t="s">
        <v>910</v>
      </c>
      <c r="E214" s="4" t="s">
        <v>632</v>
      </c>
      <c r="F214" s="4" t="str">
        <f t="shared" si="0"/>
        <v xml:space="preserve">     Entre 101 y 500 SMLMV </v>
      </c>
    </row>
    <row r="215" spans="2:8" ht="15.75" customHeight="1">
      <c r="B215" s="184" t="s">
        <v>607</v>
      </c>
      <c r="C215" s="184" t="s">
        <v>614</v>
      </c>
      <c r="E215" s="4" t="s">
        <v>638</v>
      </c>
      <c r="F215" s="4" t="str">
        <f t="shared" si="0"/>
        <v xml:space="preserve">     Mayor a 501 SMLMV </v>
      </c>
    </row>
    <row r="216" spans="2:8" ht="15.75" customHeight="1">
      <c r="B216" s="184" t="s">
        <v>607</v>
      </c>
      <c r="C216" s="184" t="s">
        <v>620</v>
      </c>
      <c r="D216" s="4" t="s">
        <v>607</v>
      </c>
      <c r="F216" s="4" t="str">
        <f t="shared" si="0"/>
        <v>Pérdida Reputacional</v>
      </c>
    </row>
    <row r="217" spans="2:8" ht="15.75" customHeight="1">
      <c r="B217" s="184" t="s">
        <v>607</v>
      </c>
      <c r="C217" s="184" t="s">
        <v>627</v>
      </c>
      <c r="E217" s="4" t="s">
        <v>614</v>
      </c>
      <c r="F217" s="4" t="str">
        <f t="shared" si="0"/>
        <v xml:space="preserve">     El riesgo afecta la imagen de alguna área de la organización</v>
      </c>
    </row>
    <row r="218" spans="2:8" ht="15.75" customHeight="1">
      <c r="B218" s="184" t="s">
        <v>607</v>
      </c>
      <c r="C218" s="184" t="s">
        <v>633</v>
      </c>
      <c r="E218" s="4" t="s">
        <v>620</v>
      </c>
      <c r="F218" s="4" t="str">
        <f t="shared" si="0"/>
        <v xml:space="preserve">     El riesgo afecta la imagen de la entidad internamente, de conocimiento general, nivel interno, de junta dircetiva y accionistas y/o de provedores</v>
      </c>
    </row>
    <row r="219" spans="2:8" ht="15.75" customHeight="1">
      <c r="B219" s="184" t="s">
        <v>607</v>
      </c>
      <c r="C219" s="184" t="s">
        <v>639</v>
      </c>
      <c r="E219" s="4" t="s">
        <v>627</v>
      </c>
      <c r="F219" s="4" t="str">
        <f t="shared" si="0"/>
        <v xml:space="preserve">     El riesgo afecta la imagen de la entidad con algunos usuarios de relevancia frente al logro de los objetivos</v>
      </c>
    </row>
    <row r="220" spans="2:8" ht="15.75" customHeight="1">
      <c r="B220" s="71"/>
      <c r="C220" s="71"/>
      <c r="E220" s="4" t="s">
        <v>633</v>
      </c>
      <c r="F220" s="4" t="str">
        <f t="shared" si="0"/>
        <v xml:space="preserve">     El riesgo afecta la imagen de de la entidad con efecto publicitario sostenido a nivel de sector administrativo, nivel departamental o municipal</v>
      </c>
    </row>
    <row r="221" spans="2:8" ht="15.75" customHeight="1">
      <c r="B221" s="71" t="str">
        <f ca="1">IFERROR(__xludf.DUMMYFUNCTION("ARRAY_CONSTRAIN(ARRAYFORMULA(UNIQUE('Tabla Impacto'!$B$209:$B$219)), 3, 1)"),"Criterios")</f>
        <v>Criterios</v>
      </c>
      <c r="C221" s="71"/>
      <c r="E221" s="4" t="s">
        <v>639</v>
      </c>
      <c r="F221" s="4" t="str">
        <f t="shared" si="0"/>
        <v xml:space="preserve">     El riesgo afecta la imagen de la entidad a nivel nacional, con efecto publicitarios sostenible a nivel país</v>
      </c>
    </row>
    <row r="222" spans="2:8" ht="15.75" customHeight="1">
      <c r="B222" s="71" t="str">
        <f ca="1">IFERROR(__xludf.DUMMYFUNCTION("""COMPUTED_VALUE"""),"Afectación Económica o presupuestal")</f>
        <v>Afectación Económica o presupuestal</v>
      </c>
      <c r="C222" s="71"/>
    </row>
    <row r="223" spans="2:8" ht="15.75" customHeight="1">
      <c r="B223" s="71" t="str">
        <f ca="1">IFERROR(__xludf.DUMMYFUNCTION("""COMPUTED_VALUE"""),"Pérdida Reputacional")</f>
        <v>Pérdida Reputacional</v>
      </c>
      <c r="C223" s="71"/>
      <c r="F223" s="185" t="s">
        <v>911</v>
      </c>
    </row>
    <row r="224" spans="2:8" ht="15.75" customHeight="1">
      <c r="B224" s="4"/>
      <c r="C224" s="4"/>
      <c r="F224" s="185" t="s">
        <v>912</v>
      </c>
    </row>
  </sheetData>
  <mergeCells count="1">
    <mergeCell ref="B1:D1"/>
  </mergeCells>
  <dataValidations count="1">
    <dataValidation type="list" allowBlank="1" showErrorMessage="1" sqref="G210" xr:uid="{00000000-0002-0000-0700-000000000000}">
      <formula1>$F$210:$F$221</formula1>
    </dataValidation>
  </dataValidations>
  <pageMargins left="0.7" right="0.7" top="0.75" bottom="0.75" header="0" footer="0"/>
  <pageSetup orientation="portrait"/>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385623"/>
  </sheetPr>
  <dimension ref="A1:R426"/>
  <sheetViews>
    <sheetView showGridLines="0" workbookViewId="0"/>
  </sheetViews>
  <sheetFormatPr baseColWidth="10" defaultColWidth="14.42578125" defaultRowHeight="15" customHeight="1"/>
  <cols>
    <col min="1" max="1" width="3.140625" customWidth="1"/>
    <col min="2" max="3" width="21.28515625" customWidth="1"/>
    <col min="4" max="4" width="35.42578125" customWidth="1"/>
    <col min="5" max="5" width="30.85546875" customWidth="1"/>
    <col min="6" max="6" width="38.5703125" customWidth="1"/>
    <col min="7" max="7" width="11.7109375" customWidth="1"/>
    <col min="8" max="12" width="10.28515625" customWidth="1"/>
    <col min="13" max="13" width="13.140625" customWidth="1"/>
    <col min="14" max="14" width="61.7109375" customWidth="1"/>
    <col min="15" max="15" width="33.140625" customWidth="1"/>
    <col min="16" max="16" width="25.7109375" customWidth="1"/>
    <col min="17" max="17" width="38.5703125" customWidth="1"/>
    <col min="18" max="18" width="43.85546875" customWidth="1"/>
    <col min="19" max="38" width="11.42578125" customWidth="1"/>
  </cols>
  <sheetData>
    <row r="1" spans="1:18" ht="33.75" customHeight="1">
      <c r="A1" s="186"/>
      <c r="B1" s="581"/>
      <c r="C1" s="511"/>
      <c r="D1" s="512"/>
      <c r="E1" s="582" t="s">
        <v>913</v>
      </c>
      <c r="F1" s="494"/>
      <c r="G1" s="494"/>
      <c r="H1" s="494"/>
      <c r="I1" s="494"/>
      <c r="J1" s="494"/>
      <c r="K1" s="494"/>
      <c r="L1" s="494"/>
      <c r="M1" s="494"/>
      <c r="N1" s="494"/>
      <c r="O1" s="494"/>
      <c r="P1" s="495"/>
      <c r="Q1" s="187" t="s">
        <v>828</v>
      </c>
      <c r="R1" s="187" t="s">
        <v>914</v>
      </c>
    </row>
    <row r="2" spans="1:18" ht="47.25" customHeight="1">
      <c r="A2" s="186"/>
      <c r="B2" s="513"/>
      <c r="C2" s="346"/>
      <c r="D2" s="514"/>
      <c r="E2" s="493" t="s">
        <v>830</v>
      </c>
      <c r="F2" s="495"/>
      <c r="G2" s="582" t="str">
        <f>UPPER(D5)</f>
        <v>GESTIÓN DEL TALENTO HUMANO</v>
      </c>
      <c r="H2" s="494"/>
      <c r="I2" s="494"/>
      <c r="J2" s="494"/>
      <c r="K2" s="494"/>
      <c r="L2" s="494"/>
      <c r="M2" s="494"/>
      <c r="N2" s="494"/>
      <c r="O2" s="494"/>
      <c r="P2" s="495"/>
      <c r="Q2" s="187" t="s">
        <v>831</v>
      </c>
      <c r="R2" s="188" t="s">
        <v>915</v>
      </c>
    </row>
    <row r="3" spans="1:18" ht="51" customHeight="1">
      <c r="A3" s="186"/>
      <c r="B3" s="515"/>
      <c r="C3" s="395"/>
      <c r="D3" s="516"/>
      <c r="E3" s="582" t="s">
        <v>833</v>
      </c>
      <c r="F3" s="495"/>
      <c r="G3" s="582" t="s">
        <v>916</v>
      </c>
      <c r="H3" s="494"/>
      <c r="I3" s="494"/>
      <c r="J3" s="494"/>
      <c r="K3" s="494"/>
      <c r="L3" s="494"/>
      <c r="M3" s="494"/>
      <c r="N3" s="494"/>
      <c r="O3" s="494"/>
      <c r="P3" s="495"/>
      <c r="Q3" s="187" t="s">
        <v>835</v>
      </c>
      <c r="R3" s="189" t="s">
        <v>836</v>
      </c>
    </row>
    <row r="4" spans="1:18" ht="21.75" customHeight="1">
      <c r="A4" s="186"/>
      <c r="B4" s="583"/>
      <c r="C4" s="507"/>
      <c r="D4" s="507"/>
      <c r="E4" s="507"/>
      <c r="F4" s="507"/>
      <c r="G4" s="507"/>
      <c r="H4" s="507"/>
      <c r="I4" s="507"/>
      <c r="J4" s="507"/>
      <c r="K4" s="507"/>
      <c r="L4" s="507"/>
      <c r="M4" s="507"/>
      <c r="N4" s="507"/>
      <c r="O4" s="507"/>
      <c r="P4" s="507"/>
      <c r="Q4" s="507"/>
      <c r="R4" s="508"/>
    </row>
    <row r="5" spans="1:18" ht="48.75" customHeight="1">
      <c r="A5" s="182"/>
      <c r="B5" s="190" t="s">
        <v>837</v>
      </c>
      <c r="C5" s="191"/>
      <c r="D5" s="192" t="str">
        <f>'Riesgos Gestion-Fiscal-Informa'!D5:E5</f>
        <v>Gestión del Talento Humano</v>
      </c>
      <c r="E5" s="193"/>
      <c r="F5" s="194"/>
      <c r="G5" s="195"/>
      <c r="H5" s="195"/>
      <c r="I5" s="195"/>
      <c r="J5" s="195"/>
      <c r="K5" s="195"/>
      <c r="L5" s="195"/>
      <c r="M5" s="195"/>
      <c r="N5" s="195"/>
      <c r="O5" s="195"/>
      <c r="P5" s="196"/>
      <c r="Q5" s="196"/>
      <c r="R5" s="197"/>
    </row>
    <row r="6" spans="1:18" ht="120.75" customHeight="1">
      <c r="A6" s="198" t="s">
        <v>917</v>
      </c>
      <c r="B6" s="199" t="s">
        <v>261</v>
      </c>
      <c r="C6" s="200" t="s">
        <v>491</v>
      </c>
      <c r="D6" s="200" t="s">
        <v>918</v>
      </c>
      <c r="E6" s="200" t="s">
        <v>501</v>
      </c>
      <c r="F6" s="200" t="s">
        <v>919</v>
      </c>
      <c r="G6" s="201" t="s">
        <v>551</v>
      </c>
      <c r="H6" s="201" t="s">
        <v>493</v>
      </c>
      <c r="I6" s="201" t="s">
        <v>920</v>
      </c>
      <c r="J6" s="201" t="s">
        <v>551</v>
      </c>
      <c r="K6" s="201" t="s">
        <v>493</v>
      </c>
      <c r="L6" s="201" t="s">
        <v>921</v>
      </c>
      <c r="M6" s="201" t="s">
        <v>922</v>
      </c>
      <c r="N6" s="200" t="s">
        <v>923</v>
      </c>
      <c r="O6" s="200" t="s">
        <v>924</v>
      </c>
      <c r="P6" s="200" t="s">
        <v>862</v>
      </c>
      <c r="Q6" s="200" t="s">
        <v>925</v>
      </c>
      <c r="R6" s="202" t="s">
        <v>926</v>
      </c>
    </row>
    <row r="7" spans="1:18" ht="114" customHeight="1">
      <c r="A7" s="203" t="s">
        <v>927</v>
      </c>
      <c r="B7" s="580" t="s">
        <v>73</v>
      </c>
      <c r="C7" s="584" t="str">
        <f>IF('Riesgos Gestion-Fiscal-Informa'!B11="","",'Riesgos Gestion-Fiscal-Informa'!B11)</f>
        <v>Gestión</v>
      </c>
      <c r="D7" s="584" t="str">
        <f>IF('Riesgos Gestion-Fiscal-Informa'!F11="","",'Riesgos Gestion-Fiscal-Informa'!F11)</f>
        <v xml:space="preserve">Que las diferentes dependencias no cuenten con el personal de planta adecuado para el cumplimiento de su misionalidad </v>
      </c>
      <c r="E7" s="585" t="str">
        <f>IF('Riesgos Gestion-Fiscal-Informa'!G11="","",'Riesgos Gestion-Fiscal-Informa'!G11)</f>
        <v>Ejecucion y Administracion de procesos</v>
      </c>
      <c r="F7" s="584" t="str">
        <f>IF('Riesgos Gestion-Fiscal-Informa'!E11="","",'Riesgos Gestion-Fiscal-Informa'!E11)</f>
        <v>Falta de Modernización de la Estructura de la planta de Personal  y actualización del manual de funciones de la Gobernación del Putumayo</v>
      </c>
      <c r="G7" s="586" t="str">
        <f>IF('Riesgos Gestion-Fiscal-Informa'!K11="","",'Riesgos Gestion-Fiscal-Informa'!K11)</f>
        <v>Muy Baja</v>
      </c>
      <c r="H7" s="586" t="str">
        <f ca="1">IF('Riesgos Gestion-Fiscal-Informa'!O11="","",'Riesgos Gestion-Fiscal-Informa'!O11)</f>
        <v>Mayor</v>
      </c>
      <c r="I7" s="586" t="str">
        <f ca="1">IF(OR(AND(G7="Muy Baja",H7="Leve"),AND(G7="Muy Baja",H7="Menor"),AND(G7="Baja",H7="Leve")),"Bajo",IF(OR(AND(G7="Muy baja",H7="Moderado"),AND(G7="Baja",H7="Menor"),AND(G7="Baja",H7="Moderado"),AND(G7="Media",H7="Leve"),AND(G7="Media",H7="Menor"),AND(G7="Media",H7="Moderado"),AND(G7="Alta",H7="Leve"),AND(G7="Alta",H7="Menor")),"Moderado",IF(OR(AND(G7="Muy Baja",H7="Mayor"),AND(G7="Baja",H7="Mayor"),AND(G7="Media",H7="Mayor"),AND(G7="Alta",H7="Moderado"),AND(G7="Alta",H7="Mayor"),AND(G7="Muy Alta",H7="Leve"),AND(G7="Muy Alta",H7="Menor"),AND(G7="Muy Alta",H7="Moderado"),AND(G7="Muy Alta",H7="Mayor")),"Alto",IF(OR(AND(G7="Muy Baja",H7="Catastrófico"),AND(G7="Baja",H7="Catastrófico"),AND(G7="Media",H7="Catastrófico"),AND(G7="Alta",H7="Catastrófico"),AND(G7="Muy Alta",H7="Catastrófico")),"Extremo",""))))</f>
        <v>Alto</v>
      </c>
      <c r="J7" s="204" t="str">
        <f>IF('Riesgos Gestion-Fiscal-Informa'!AB11="","",'Riesgos Gestion-Fiscal-Informa'!AB11)</f>
        <v>Muy Baja</v>
      </c>
      <c r="K7" s="204" t="str">
        <f ca="1">IF('Riesgos Gestion-Fiscal-Informa'!AD11="","",'Riesgos Gestion-Fiscal-Informa'!AD11)</f>
        <v>Mayor</v>
      </c>
      <c r="L7" s="204" t="str">
        <f t="shared" ref="L7:L261" ca="1" si="0">IFERROR(IF(OR(AND(J7="Muy Baja",K7="Leve"),AND(J7="Muy Baja",K7="Menor"),AND(J7="Baja",K7="Leve")),"Bajo",IF(OR(AND(J7="Muy baja",K7="Moderado"),AND(J7="Baja",K7="Menor"),AND(J7="Baja",K7="Moderado"),AND(J7="Media",K7="Leve"),AND(J7="Media",K7="Menor"),AND(J7="Media",K7="Moderado"),AND(J7="Alta",K7="Leve"),AND(J7="Alta",K7="Menor")),"Moderado",IF(OR(AND(J7="Muy Baja",K7="Mayor"),AND(J7="Baja",K7="Mayor"),AND(J7="Media",K7="Mayor"),AND(J7="Alta",K7="Moderado"),AND(J7="Alta",K7="Mayor"),AND(J7="Muy Alta",K7="Leve"),AND(J7="Muy Alta",K7="Menor"),AND(J7="Muy Alta",K7="Moderado"),AND(J7="Muy Alta",K7="Mayor")),"Alto",IF(OR(AND(J7="Muy Baja",K7="Catastrófico"),AND(J7="Baja",K7="Catastrófico"),AND(J7="Media",K7="Catastrófico"),AND(J7="Alta",K7="Catastrófico"),AND(J7="Muy Alta",K7="Catastrófico")),"Extremo","")))),"")</f>
        <v>Alto</v>
      </c>
      <c r="M7" s="204" t="str">
        <f>IF('Riesgos Gestion-Fiscal-Informa'!AG11="","",'Riesgos Gestion-Fiscal-Informa'!AG11)</f>
        <v>Reducir (mitigar)</v>
      </c>
      <c r="N7" s="205" t="str">
        <f>IF('Riesgos Gestion-Fiscal-Informa'!S11="","",'Riesgos Gestion-Fiscal-Informa'!S11)</f>
        <v>Consultoría debe adelantar diagnóstico para adelantar la modernización de la planta de personal de la gobernación</v>
      </c>
      <c r="O7" s="205"/>
      <c r="P7" s="206"/>
      <c r="Q7" s="206"/>
      <c r="R7" s="205"/>
    </row>
    <row r="8" spans="1:18" ht="150.75" customHeight="1">
      <c r="A8" s="203" t="s">
        <v>928</v>
      </c>
      <c r="B8" s="462"/>
      <c r="C8" s="462"/>
      <c r="D8" s="462"/>
      <c r="E8" s="462"/>
      <c r="F8" s="462"/>
      <c r="G8" s="462"/>
      <c r="H8" s="462"/>
      <c r="I8" s="462"/>
      <c r="J8" s="207" t="str">
        <f>IF('Riesgos Gestion-Fiscal-Informa'!AB12="","",'Riesgos Gestion-Fiscal-Informa'!AB12)</f>
        <v>Muy Baja</v>
      </c>
      <c r="K8" s="207" t="str">
        <f ca="1">IF('Riesgos Gestion-Fiscal-Informa'!AD12="","",'Riesgos Gestion-Fiscal-Informa'!AD12)</f>
        <v>Moderado</v>
      </c>
      <c r="L8" s="207" t="str">
        <f t="shared" ca="1" si="0"/>
        <v>Moderado</v>
      </c>
      <c r="M8" s="207" t="str">
        <f>IF('Riesgos Gestion-Fiscal-Informa'!AG12="","",'Riesgos Gestion-Fiscal-Informa'!AG12)</f>
        <v>Reducir (mitigar)</v>
      </c>
      <c r="N8" s="208" t="str">
        <f>IF('Riesgos Gestion-Fiscal-Informa'!S12="","",'Riesgos Gestion-Fiscal-Informa'!S12)</f>
        <v>Actualizar la estructura y manual de funciones del personal de planta de la gobernación</v>
      </c>
      <c r="O8" s="122"/>
      <c r="P8" s="122"/>
      <c r="Q8" s="122"/>
      <c r="R8" s="208"/>
    </row>
    <row r="9" spans="1:18" ht="43.5" customHeight="1">
      <c r="A9" s="203" t="s">
        <v>929</v>
      </c>
      <c r="B9" s="462"/>
      <c r="C9" s="462"/>
      <c r="D9" s="462"/>
      <c r="E9" s="462"/>
      <c r="F9" s="462"/>
      <c r="G9" s="462"/>
      <c r="H9" s="462"/>
      <c r="I9" s="462"/>
      <c r="J9" s="207" t="str">
        <f>IF('Riesgos Gestion-Fiscal-Informa'!AB13="","",'Riesgos Gestion-Fiscal-Informa'!AB13)</f>
        <v/>
      </c>
      <c r="K9" s="207" t="str">
        <f>IF('Riesgos Gestion-Fiscal-Informa'!AD13="","",'Riesgos Gestion-Fiscal-Informa'!AD13)</f>
        <v/>
      </c>
      <c r="L9" s="207" t="str">
        <f t="shared" si="0"/>
        <v/>
      </c>
      <c r="M9" s="207" t="str">
        <f>IF('Riesgos Gestion-Fiscal-Informa'!AG13="","",'Riesgos Gestion-Fiscal-Informa'!AG13)</f>
        <v/>
      </c>
      <c r="N9" s="208" t="str">
        <f>IF('Riesgos Gestion-Fiscal-Informa'!S13="","",'Riesgos Gestion-Fiscal-Informa'!S13)</f>
        <v/>
      </c>
      <c r="O9" s="122"/>
      <c r="P9" s="122"/>
      <c r="Q9" s="122"/>
      <c r="R9" s="208"/>
    </row>
    <row r="10" spans="1:18" ht="43.5" customHeight="1">
      <c r="A10" s="203" t="s">
        <v>930</v>
      </c>
      <c r="B10" s="462"/>
      <c r="C10" s="462"/>
      <c r="D10" s="462"/>
      <c r="E10" s="462"/>
      <c r="F10" s="462"/>
      <c r="G10" s="462"/>
      <c r="H10" s="462"/>
      <c r="I10" s="462"/>
      <c r="J10" s="207" t="str">
        <f>IF('Riesgos Gestion-Fiscal-Informa'!AB14="","",'Riesgos Gestion-Fiscal-Informa'!AB14)</f>
        <v/>
      </c>
      <c r="K10" s="207" t="str">
        <f>IF('Riesgos Gestion-Fiscal-Informa'!AD14="","",'Riesgos Gestion-Fiscal-Informa'!AD14)</f>
        <v/>
      </c>
      <c r="L10" s="207" t="str">
        <f t="shared" si="0"/>
        <v/>
      </c>
      <c r="M10" s="207" t="str">
        <f>IF('Riesgos Gestion-Fiscal-Informa'!AG14="","",'Riesgos Gestion-Fiscal-Informa'!AG14)</f>
        <v/>
      </c>
      <c r="N10" s="208" t="str">
        <f>IF('Riesgos Gestion-Fiscal-Informa'!S14="","",'Riesgos Gestion-Fiscal-Informa'!S14)</f>
        <v/>
      </c>
      <c r="O10" s="122"/>
      <c r="P10" s="122"/>
      <c r="Q10" s="122"/>
      <c r="R10" s="208"/>
    </row>
    <row r="11" spans="1:18" ht="43.5" customHeight="1">
      <c r="A11" s="203" t="s">
        <v>931</v>
      </c>
      <c r="B11" s="462"/>
      <c r="C11" s="462"/>
      <c r="D11" s="462"/>
      <c r="E11" s="462"/>
      <c r="F11" s="462"/>
      <c r="G11" s="462"/>
      <c r="H11" s="462"/>
      <c r="I11" s="462"/>
      <c r="J11" s="207" t="str">
        <f>IF('Riesgos Gestion-Fiscal-Informa'!AB15="","",'Riesgos Gestion-Fiscal-Informa'!AB15)</f>
        <v/>
      </c>
      <c r="K11" s="207" t="str">
        <f>IF('Riesgos Gestion-Fiscal-Informa'!AD15="","",'Riesgos Gestion-Fiscal-Informa'!AD15)</f>
        <v/>
      </c>
      <c r="L11" s="207" t="str">
        <f t="shared" si="0"/>
        <v/>
      </c>
      <c r="M11" s="207" t="str">
        <f>IF('Riesgos Gestion-Fiscal-Informa'!AG15="","",'Riesgos Gestion-Fiscal-Informa'!AG15)</f>
        <v/>
      </c>
      <c r="N11" s="208" t="str">
        <f>IF('Riesgos Gestion-Fiscal-Informa'!S15="","",'Riesgos Gestion-Fiscal-Informa'!S15)</f>
        <v/>
      </c>
      <c r="O11" s="122"/>
      <c r="P11" s="122"/>
      <c r="Q11" s="122"/>
      <c r="R11" s="208"/>
    </row>
    <row r="12" spans="1:18" ht="43.5" customHeight="1">
      <c r="A12" s="203" t="s">
        <v>932</v>
      </c>
      <c r="B12" s="463"/>
      <c r="C12" s="463"/>
      <c r="D12" s="463"/>
      <c r="E12" s="463"/>
      <c r="F12" s="463"/>
      <c r="G12" s="463"/>
      <c r="H12" s="463"/>
      <c r="I12" s="463"/>
      <c r="J12" s="207" t="str">
        <f>IF('Riesgos Gestion-Fiscal-Informa'!AB16="","",'Riesgos Gestion-Fiscal-Informa'!AB16)</f>
        <v/>
      </c>
      <c r="K12" s="207" t="str">
        <f>IF('Riesgos Gestion-Fiscal-Informa'!AD16="","",'Riesgos Gestion-Fiscal-Informa'!AD16)</f>
        <v/>
      </c>
      <c r="L12" s="207" t="str">
        <f t="shared" si="0"/>
        <v/>
      </c>
      <c r="M12" s="207" t="str">
        <f>IF('Riesgos Gestion-Fiscal-Informa'!AG16="","",'Riesgos Gestion-Fiscal-Informa'!AG16)</f>
        <v/>
      </c>
      <c r="N12" s="208" t="str">
        <f>IF('Riesgos Gestion-Fiscal-Informa'!S16="","",'Riesgos Gestion-Fiscal-Informa'!S16)</f>
        <v/>
      </c>
      <c r="O12" s="122"/>
      <c r="P12" s="122"/>
      <c r="Q12" s="122"/>
      <c r="R12" s="208"/>
    </row>
    <row r="13" spans="1:18" ht="43.5" customHeight="1">
      <c r="A13" s="203" t="s">
        <v>933</v>
      </c>
      <c r="B13" s="579" t="s">
        <v>79</v>
      </c>
      <c r="C13" s="577" t="str">
        <f>IF('Riesgos Gestion-Fiscal-Informa'!B17="","",'Riesgos Gestion-Fiscal-Informa'!B17)</f>
        <v>Fiscal</v>
      </c>
      <c r="D13" s="577" t="str">
        <f>IF('Riesgos Gestion-Fiscal-Informa'!F17="","",'Riesgos Gestion-Fiscal-Informa'!F17)</f>
        <v xml:space="preserve">Que la nómina y el pago de las diferentes situaciones administrativas del personal de planta no se liquide de manera adecuada </v>
      </c>
      <c r="E13" s="576" t="str">
        <f>IF('Riesgos Gestion-Fiscal-Informa'!G17="","",'Riesgos Gestion-Fiscal-Informa'!G17)</f>
        <v>Perdida de la disponibilidad</v>
      </c>
      <c r="F13" s="577" t="str">
        <f>IF('Riesgos Gestion-Fiscal-Informa'!E17="","",'Riesgos Gestion-Fiscal-Informa'!E17)</f>
        <v>Nomina realizada de forma manual por falta de un Software para la liquidacion de salarios y demas prestaciones sociales al personal de planta</v>
      </c>
      <c r="G13" s="578" t="str">
        <f>IF('Riesgos Gestion-Fiscal-Informa'!K17="","",'Riesgos Gestion-Fiscal-Informa'!K17)</f>
        <v>Baja</v>
      </c>
      <c r="H13" s="578" t="str">
        <f ca="1">IF('Riesgos Gestion-Fiscal-Informa'!O17="","",'Riesgos Gestion-Fiscal-Informa'!O17)</f>
        <v>Menor</v>
      </c>
      <c r="I13" s="578" t="str">
        <f ca="1">IF(OR(AND(G13="Muy Baja",H13="Leve"),AND(G13="Muy Baja",H13="Menor"),AND(G13="Baja",H13="Leve")),"Bajo",IF(OR(AND(G13="Muy baja",H13="Moderado"),AND(G13="Baja",H13="Menor"),AND(G13="Baja",H13="Moderado"),AND(G13="Media",H13="Leve"),AND(G13="Media",H13="Menor"),AND(G13="Media",H13="Moderado"),AND(G13="Alta",H13="Leve"),AND(G13="Alta",H13="Menor")),"Moderado",IF(OR(AND(G13="Muy Baja",H13="Mayor"),AND(G13="Baja",H13="Mayor"),AND(G13="Media",H13="Mayor"),AND(G13="Alta",H13="Moderado"),AND(G13="Alta",H13="Mayor"),AND(G13="Muy Alta",H13="Leve"),AND(G13="Muy Alta",H13="Menor"),AND(G13="Muy Alta",H13="Moderado"),AND(G13="Muy Alta",H13="Mayor")),"Alto",IF(OR(AND(G13="Muy Baja",H13="Catastrófico"),AND(G13="Baja",H13="Catastrófico"),AND(G13="Media",H13="Catastrófico"),AND(G13="Alta",H13="Catastrófico"),AND(G13="Muy Alta",H13="Catastrófico")),"Extremo",""))))</f>
        <v>Moderado</v>
      </c>
      <c r="J13" s="207" t="str">
        <f>IF('Riesgos Gestion-Fiscal-Informa'!AB17="","",'Riesgos Gestion-Fiscal-Informa'!AB17)</f>
        <v>Baja</v>
      </c>
      <c r="K13" s="207" t="str">
        <f ca="1">IF('Riesgos Gestion-Fiscal-Informa'!AD17="","",'Riesgos Gestion-Fiscal-Informa'!AD17)</f>
        <v>Menor</v>
      </c>
      <c r="L13" s="207" t="str">
        <f t="shared" ca="1" si="0"/>
        <v>Moderado</v>
      </c>
      <c r="M13" s="207" t="str">
        <f>IF('Riesgos Gestion-Fiscal-Informa'!AG17="","",'Riesgos Gestion-Fiscal-Informa'!AG17)</f>
        <v/>
      </c>
      <c r="N13" s="208" t="str">
        <f>IF('Riesgos Gestion-Fiscal-Informa'!S17="","",'Riesgos Gestion-Fiscal-Informa'!S17)</f>
        <v>Necesidad de la adquisición de un Software para agilizar los procesos de Nomina de la Gobernacion del Putumayo.</v>
      </c>
      <c r="O13" s="122"/>
      <c r="P13" s="122"/>
      <c r="Q13" s="122"/>
      <c r="R13" s="208"/>
    </row>
    <row r="14" spans="1:18" ht="43.5" customHeight="1">
      <c r="A14" s="203" t="s">
        <v>934</v>
      </c>
      <c r="B14" s="462"/>
      <c r="C14" s="462"/>
      <c r="D14" s="462"/>
      <c r="E14" s="462"/>
      <c r="F14" s="462"/>
      <c r="G14" s="462"/>
      <c r="H14" s="462"/>
      <c r="I14" s="462"/>
      <c r="J14" s="207" t="str">
        <f>IF('Riesgos Gestion-Fiscal-Informa'!AB18="","",'Riesgos Gestion-Fiscal-Informa'!AB18)</f>
        <v/>
      </c>
      <c r="K14" s="207" t="str">
        <f>IF('Riesgos Gestion-Fiscal-Informa'!AD18="","",'Riesgos Gestion-Fiscal-Informa'!AD18)</f>
        <v/>
      </c>
      <c r="L14" s="207" t="str">
        <f t="shared" si="0"/>
        <v/>
      </c>
      <c r="M14" s="207" t="str">
        <f>IF('Riesgos Gestion-Fiscal-Informa'!AG18="","",'Riesgos Gestion-Fiscal-Informa'!AG18)</f>
        <v/>
      </c>
      <c r="N14" s="208" t="str">
        <f>IF('Riesgos Gestion-Fiscal-Informa'!S18="","",'Riesgos Gestion-Fiscal-Informa'!S18)</f>
        <v/>
      </c>
      <c r="O14" s="122"/>
      <c r="P14" s="122"/>
      <c r="Q14" s="122"/>
      <c r="R14" s="208"/>
    </row>
    <row r="15" spans="1:18" ht="43.5" customHeight="1">
      <c r="A15" s="203" t="s">
        <v>935</v>
      </c>
      <c r="B15" s="462"/>
      <c r="C15" s="462"/>
      <c r="D15" s="462"/>
      <c r="E15" s="462"/>
      <c r="F15" s="462"/>
      <c r="G15" s="462"/>
      <c r="H15" s="462"/>
      <c r="I15" s="462"/>
      <c r="J15" s="207" t="str">
        <f>IF('Riesgos Gestion-Fiscal-Informa'!AB19="","",'Riesgos Gestion-Fiscal-Informa'!AB19)</f>
        <v/>
      </c>
      <c r="K15" s="207" t="str">
        <f>IF('Riesgos Gestion-Fiscal-Informa'!AD19="","",'Riesgos Gestion-Fiscal-Informa'!AD19)</f>
        <v/>
      </c>
      <c r="L15" s="207" t="str">
        <f t="shared" si="0"/>
        <v/>
      </c>
      <c r="M15" s="207" t="str">
        <f>IF('Riesgos Gestion-Fiscal-Informa'!AG19="","",'Riesgos Gestion-Fiscal-Informa'!AG19)</f>
        <v/>
      </c>
      <c r="N15" s="208" t="str">
        <f>IF('Riesgos Gestion-Fiscal-Informa'!S19="","",'Riesgos Gestion-Fiscal-Informa'!S19)</f>
        <v/>
      </c>
      <c r="O15" s="122"/>
      <c r="P15" s="122"/>
      <c r="Q15" s="122"/>
      <c r="R15" s="208"/>
    </row>
    <row r="16" spans="1:18" ht="43.5" customHeight="1">
      <c r="A16" s="203" t="s">
        <v>936</v>
      </c>
      <c r="B16" s="462"/>
      <c r="C16" s="462"/>
      <c r="D16" s="462"/>
      <c r="E16" s="462"/>
      <c r="F16" s="462"/>
      <c r="G16" s="462"/>
      <c r="H16" s="462"/>
      <c r="I16" s="462"/>
      <c r="J16" s="207" t="str">
        <f>IF('Riesgos Gestion-Fiscal-Informa'!AB20="","",'Riesgos Gestion-Fiscal-Informa'!AB20)</f>
        <v/>
      </c>
      <c r="K16" s="207" t="str">
        <f>IF('Riesgos Gestion-Fiscal-Informa'!AD20="","",'Riesgos Gestion-Fiscal-Informa'!AD20)</f>
        <v/>
      </c>
      <c r="L16" s="207" t="str">
        <f t="shared" si="0"/>
        <v/>
      </c>
      <c r="M16" s="207" t="str">
        <f>IF('Riesgos Gestion-Fiscal-Informa'!AG20="","",'Riesgos Gestion-Fiscal-Informa'!AG20)</f>
        <v/>
      </c>
      <c r="N16" s="208" t="str">
        <f>IF('Riesgos Gestion-Fiscal-Informa'!S20="","",'Riesgos Gestion-Fiscal-Informa'!S20)</f>
        <v/>
      </c>
      <c r="O16" s="122"/>
      <c r="P16" s="122"/>
      <c r="Q16" s="122"/>
      <c r="R16" s="208"/>
    </row>
    <row r="17" spans="1:18" ht="43.5" customHeight="1">
      <c r="A17" s="203" t="s">
        <v>937</v>
      </c>
      <c r="B17" s="462"/>
      <c r="C17" s="462"/>
      <c r="D17" s="462"/>
      <c r="E17" s="462"/>
      <c r="F17" s="462"/>
      <c r="G17" s="462"/>
      <c r="H17" s="462"/>
      <c r="I17" s="462"/>
      <c r="J17" s="207" t="str">
        <f>IF('Riesgos Gestion-Fiscal-Informa'!AB21="","",'Riesgos Gestion-Fiscal-Informa'!AB21)</f>
        <v/>
      </c>
      <c r="K17" s="207" t="str">
        <f>IF('Riesgos Gestion-Fiscal-Informa'!AD21="","",'Riesgos Gestion-Fiscal-Informa'!AD21)</f>
        <v/>
      </c>
      <c r="L17" s="207" t="str">
        <f t="shared" si="0"/>
        <v/>
      </c>
      <c r="M17" s="207" t="str">
        <f>IF('Riesgos Gestion-Fiscal-Informa'!AG21="","",'Riesgos Gestion-Fiscal-Informa'!AG21)</f>
        <v/>
      </c>
      <c r="N17" s="208" t="str">
        <f>IF('Riesgos Gestion-Fiscal-Informa'!S21="","",'Riesgos Gestion-Fiscal-Informa'!S21)</f>
        <v/>
      </c>
      <c r="O17" s="122"/>
      <c r="P17" s="122"/>
      <c r="Q17" s="122"/>
      <c r="R17" s="208"/>
    </row>
    <row r="18" spans="1:18" ht="43.5" customHeight="1">
      <c r="A18" s="203" t="s">
        <v>938</v>
      </c>
      <c r="B18" s="463"/>
      <c r="C18" s="463"/>
      <c r="D18" s="463"/>
      <c r="E18" s="463"/>
      <c r="F18" s="463"/>
      <c r="G18" s="463"/>
      <c r="H18" s="463"/>
      <c r="I18" s="463"/>
      <c r="J18" s="207" t="str">
        <f>IF('Riesgos Gestion-Fiscal-Informa'!AB22="","",'Riesgos Gestion-Fiscal-Informa'!AB22)</f>
        <v/>
      </c>
      <c r="K18" s="207" t="str">
        <f>IF('Riesgos Gestion-Fiscal-Informa'!AD22="","",'Riesgos Gestion-Fiscal-Informa'!AD22)</f>
        <v/>
      </c>
      <c r="L18" s="207" t="str">
        <f t="shared" si="0"/>
        <v/>
      </c>
      <c r="M18" s="207" t="str">
        <f>IF('Riesgos Gestion-Fiscal-Informa'!AG22="","",'Riesgos Gestion-Fiscal-Informa'!AG22)</f>
        <v/>
      </c>
      <c r="N18" s="208" t="str">
        <f>IF('Riesgos Gestion-Fiscal-Informa'!S22="","",'Riesgos Gestion-Fiscal-Informa'!S22)</f>
        <v/>
      </c>
      <c r="O18" s="122"/>
      <c r="P18" s="122"/>
      <c r="Q18" s="122"/>
      <c r="R18" s="208"/>
    </row>
    <row r="19" spans="1:18" ht="43.5" customHeight="1">
      <c r="A19" s="203" t="s">
        <v>939</v>
      </c>
      <c r="B19" s="579" t="s">
        <v>85</v>
      </c>
      <c r="C19" s="577" t="str">
        <f>IF('Riesgos Gestion-Fiscal-Informa'!B23="","",'Riesgos Gestion-Fiscal-Informa'!B23)</f>
        <v/>
      </c>
      <c r="D19" s="577" t="str">
        <f>IF('Riesgos Gestion-Fiscal-Informa'!F23="","",'Riesgos Gestion-Fiscal-Informa'!F23)</f>
        <v/>
      </c>
      <c r="E19" s="576" t="str">
        <f>IF('Riesgos Gestion-Fiscal-Informa'!G23="","",'Riesgos Gestion-Fiscal-Informa'!G23)</f>
        <v/>
      </c>
      <c r="F19" s="577" t="str">
        <f>IF('Riesgos Gestion-Fiscal-Informa'!E23="","",'Riesgos Gestion-Fiscal-Informa'!E23)</f>
        <v/>
      </c>
      <c r="G19" s="578" t="str">
        <f>IF('Riesgos Gestion-Fiscal-Informa'!K23="","",'Riesgos Gestion-Fiscal-Informa'!K23)</f>
        <v/>
      </c>
      <c r="H19" s="578" t="str">
        <f ca="1">IF('Riesgos Gestion-Fiscal-Informa'!O23="","",'Riesgos Gestion-Fiscal-Informa'!O23)</f>
        <v/>
      </c>
      <c r="I19" s="578" t="str">
        <f ca="1">IF(OR(AND(G19="Muy Baja",H19="Leve"),AND(G19="Muy Baja",H19="Menor"),AND(G19="Baja",H19="Leve")),"Bajo",IF(OR(AND(G19="Muy baja",H19="Moderado"),AND(G19="Baja",H19="Menor"),AND(G19="Baja",H19="Moderado"),AND(G19="Media",H19="Leve"),AND(G19="Media",H19="Menor"),AND(G19="Media",H19="Moderado"),AND(G19="Alta",H19="Leve"),AND(G19="Alta",H19="Menor")),"Moderado",IF(OR(AND(G19="Muy Baja",H19="Mayor"),AND(G19="Baja",H19="Mayor"),AND(G19="Media",H19="Mayor"),AND(G19="Alta",H19="Moderado"),AND(G19="Alta",H19="Mayor"),AND(G19="Muy Alta",H19="Leve"),AND(G19="Muy Alta",H19="Menor"),AND(G19="Muy Alta",H19="Moderado"),AND(G19="Muy Alta",H19="Mayor")),"Alto",IF(OR(AND(G19="Muy Baja",H19="Catastrófico"),AND(G19="Baja",H19="Catastrófico"),AND(G19="Media",H19="Catastrófico"),AND(G19="Alta",H19="Catastrófico"),AND(G19="Muy Alta",H19="Catastrófico")),"Extremo",""))))</f>
        <v/>
      </c>
      <c r="J19" s="207" t="str">
        <f>IF('Riesgos Gestion-Fiscal-Informa'!AB23="","",'Riesgos Gestion-Fiscal-Informa'!AB23)</f>
        <v/>
      </c>
      <c r="K19" s="207" t="str">
        <f>IF('Riesgos Gestion-Fiscal-Informa'!AD23="","",'Riesgos Gestion-Fiscal-Informa'!AD23)</f>
        <v/>
      </c>
      <c r="L19" s="207" t="str">
        <f t="shared" si="0"/>
        <v/>
      </c>
      <c r="M19" s="207" t="str">
        <f>IF('Riesgos Gestion-Fiscal-Informa'!AG23="","",'Riesgos Gestion-Fiscal-Informa'!AG23)</f>
        <v/>
      </c>
      <c r="N19" s="208" t="str">
        <f>IF('Riesgos Gestion-Fiscal-Informa'!S23="","",'Riesgos Gestion-Fiscal-Informa'!S23)</f>
        <v/>
      </c>
      <c r="O19" s="122"/>
      <c r="P19" s="122"/>
      <c r="Q19" s="122"/>
      <c r="R19" s="208"/>
    </row>
    <row r="20" spans="1:18" ht="43.5" customHeight="1">
      <c r="A20" s="203" t="s">
        <v>940</v>
      </c>
      <c r="B20" s="462"/>
      <c r="C20" s="462"/>
      <c r="D20" s="462"/>
      <c r="E20" s="462"/>
      <c r="F20" s="462"/>
      <c r="G20" s="462"/>
      <c r="H20" s="462"/>
      <c r="I20" s="462"/>
      <c r="J20" s="207" t="str">
        <f>IF('Riesgos Gestion-Fiscal-Informa'!AB24="","",'Riesgos Gestion-Fiscal-Informa'!AB24)</f>
        <v/>
      </c>
      <c r="K20" s="207" t="str">
        <f>IF('Riesgos Gestion-Fiscal-Informa'!AD24="","",'Riesgos Gestion-Fiscal-Informa'!AD24)</f>
        <v/>
      </c>
      <c r="L20" s="207" t="str">
        <f t="shared" si="0"/>
        <v/>
      </c>
      <c r="M20" s="207" t="str">
        <f>IF('Riesgos Gestion-Fiscal-Informa'!AG24="","",'Riesgos Gestion-Fiscal-Informa'!AG24)</f>
        <v/>
      </c>
      <c r="N20" s="208" t="str">
        <f>IF('Riesgos Gestion-Fiscal-Informa'!S24="","",'Riesgos Gestion-Fiscal-Informa'!S24)</f>
        <v/>
      </c>
      <c r="O20" s="122"/>
      <c r="P20" s="122"/>
      <c r="Q20" s="122"/>
      <c r="R20" s="208"/>
    </row>
    <row r="21" spans="1:18" ht="43.5" customHeight="1">
      <c r="A21" s="203" t="s">
        <v>941</v>
      </c>
      <c r="B21" s="462"/>
      <c r="C21" s="462"/>
      <c r="D21" s="462"/>
      <c r="E21" s="462"/>
      <c r="F21" s="462"/>
      <c r="G21" s="462"/>
      <c r="H21" s="462"/>
      <c r="I21" s="462"/>
      <c r="J21" s="207" t="str">
        <f>IF('Riesgos Gestion-Fiscal-Informa'!AB25="","",'Riesgos Gestion-Fiscal-Informa'!AB25)</f>
        <v/>
      </c>
      <c r="K21" s="207" t="str">
        <f>IF('Riesgos Gestion-Fiscal-Informa'!AD25="","",'Riesgos Gestion-Fiscal-Informa'!AD25)</f>
        <v/>
      </c>
      <c r="L21" s="207" t="str">
        <f t="shared" si="0"/>
        <v/>
      </c>
      <c r="M21" s="207" t="str">
        <f>IF('Riesgos Gestion-Fiscal-Informa'!AG25="","",'Riesgos Gestion-Fiscal-Informa'!AG25)</f>
        <v/>
      </c>
      <c r="N21" s="208" t="str">
        <f>IF('Riesgos Gestion-Fiscal-Informa'!S25="","",'Riesgos Gestion-Fiscal-Informa'!S25)</f>
        <v/>
      </c>
      <c r="O21" s="122"/>
      <c r="P21" s="122"/>
      <c r="Q21" s="122"/>
      <c r="R21" s="208"/>
    </row>
    <row r="22" spans="1:18" ht="43.5" customHeight="1">
      <c r="A22" s="203" t="s">
        <v>942</v>
      </c>
      <c r="B22" s="462"/>
      <c r="C22" s="462"/>
      <c r="D22" s="462"/>
      <c r="E22" s="462"/>
      <c r="F22" s="462"/>
      <c r="G22" s="462"/>
      <c r="H22" s="462"/>
      <c r="I22" s="462"/>
      <c r="J22" s="207" t="str">
        <f>IF('Riesgos Gestion-Fiscal-Informa'!AB26="","",'Riesgos Gestion-Fiscal-Informa'!AB26)</f>
        <v/>
      </c>
      <c r="K22" s="207" t="str">
        <f>IF('Riesgos Gestion-Fiscal-Informa'!AD26="","",'Riesgos Gestion-Fiscal-Informa'!AD26)</f>
        <v/>
      </c>
      <c r="L22" s="207" t="str">
        <f t="shared" si="0"/>
        <v/>
      </c>
      <c r="M22" s="207" t="str">
        <f>IF('Riesgos Gestion-Fiscal-Informa'!AG26="","",'Riesgos Gestion-Fiscal-Informa'!AG26)</f>
        <v/>
      </c>
      <c r="N22" s="208" t="str">
        <f>IF('Riesgos Gestion-Fiscal-Informa'!S26="","",'Riesgos Gestion-Fiscal-Informa'!S26)</f>
        <v/>
      </c>
      <c r="O22" s="122"/>
      <c r="P22" s="122"/>
      <c r="Q22" s="122"/>
      <c r="R22" s="208"/>
    </row>
    <row r="23" spans="1:18" ht="43.5" customHeight="1">
      <c r="A23" s="203" t="s">
        <v>943</v>
      </c>
      <c r="B23" s="462"/>
      <c r="C23" s="462"/>
      <c r="D23" s="462"/>
      <c r="E23" s="462"/>
      <c r="F23" s="462"/>
      <c r="G23" s="462"/>
      <c r="H23" s="462"/>
      <c r="I23" s="462"/>
      <c r="J23" s="207" t="str">
        <f>IF('Riesgos Gestion-Fiscal-Informa'!AB27="","",'Riesgos Gestion-Fiscal-Informa'!AB27)</f>
        <v/>
      </c>
      <c r="K23" s="207" t="str">
        <f>IF('Riesgos Gestion-Fiscal-Informa'!AD27="","",'Riesgos Gestion-Fiscal-Informa'!AD27)</f>
        <v/>
      </c>
      <c r="L23" s="207" t="str">
        <f t="shared" si="0"/>
        <v/>
      </c>
      <c r="M23" s="207" t="str">
        <f>IF('Riesgos Gestion-Fiscal-Informa'!AG27="","",'Riesgos Gestion-Fiscal-Informa'!AG27)</f>
        <v/>
      </c>
      <c r="N23" s="208" t="str">
        <f>IF('Riesgos Gestion-Fiscal-Informa'!S27="","",'Riesgos Gestion-Fiscal-Informa'!S27)</f>
        <v/>
      </c>
      <c r="O23" s="122"/>
      <c r="P23" s="122"/>
      <c r="Q23" s="122"/>
      <c r="R23" s="208"/>
    </row>
    <row r="24" spans="1:18" ht="43.5" customHeight="1">
      <c r="A24" s="203" t="s">
        <v>944</v>
      </c>
      <c r="B24" s="463"/>
      <c r="C24" s="463"/>
      <c r="D24" s="463"/>
      <c r="E24" s="463"/>
      <c r="F24" s="463"/>
      <c r="G24" s="463"/>
      <c r="H24" s="463"/>
      <c r="I24" s="463"/>
      <c r="J24" s="207" t="str">
        <f>IF('Riesgos Gestion-Fiscal-Informa'!AB28="","",'Riesgos Gestion-Fiscal-Informa'!AB28)</f>
        <v/>
      </c>
      <c r="K24" s="207" t="str">
        <f>IF('Riesgos Gestion-Fiscal-Informa'!AD28="","",'Riesgos Gestion-Fiscal-Informa'!AD28)</f>
        <v/>
      </c>
      <c r="L24" s="207" t="str">
        <f t="shared" si="0"/>
        <v/>
      </c>
      <c r="M24" s="207" t="str">
        <f>IF('Riesgos Gestion-Fiscal-Informa'!AG28="","",'Riesgos Gestion-Fiscal-Informa'!AG28)</f>
        <v/>
      </c>
      <c r="N24" s="208" t="str">
        <f>IF('Riesgos Gestion-Fiscal-Informa'!S28="","",'Riesgos Gestion-Fiscal-Informa'!S28)</f>
        <v/>
      </c>
      <c r="O24" s="122"/>
      <c r="P24" s="122"/>
      <c r="Q24" s="122"/>
      <c r="R24" s="208"/>
    </row>
    <row r="25" spans="1:18" ht="43.5" customHeight="1">
      <c r="A25" s="203" t="s">
        <v>945</v>
      </c>
      <c r="B25" s="579" t="s">
        <v>93</v>
      </c>
      <c r="C25" s="577" t="str">
        <f>IF('Riesgos Gestion-Fiscal-Informa'!B35="","",'Riesgos Gestion-Fiscal-Informa'!B35)</f>
        <v/>
      </c>
      <c r="D25" s="577" t="str">
        <f>IF('Riesgos Gestion-Fiscal-Informa'!F29="","",'Riesgos Gestion-Fiscal-Informa'!F29)</f>
        <v/>
      </c>
      <c r="E25" s="576" t="str">
        <f>IF('Riesgos Gestion-Fiscal-Informa'!G29="","",'Riesgos Gestion-Fiscal-Informa'!G29)</f>
        <v/>
      </c>
      <c r="F25" s="577" t="str">
        <f>IF('Riesgos Gestion-Fiscal-Informa'!E29="","",'Riesgos Gestion-Fiscal-Informa'!E29)</f>
        <v/>
      </c>
      <c r="G25" s="578" t="str">
        <f>IF('Riesgos Gestion-Fiscal-Informa'!K29="","",'Riesgos Gestion-Fiscal-Informa'!K29)</f>
        <v/>
      </c>
      <c r="H25" s="578" t="str">
        <f ca="1">IF('Riesgos Gestion-Fiscal-Informa'!O29="","",'Riesgos Gestion-Fiscal-Informa'!O29)</f>
        <v/>
      </c>
      <c r="I25" s="578" t="str">
        <f ca="1">IF(OR(AND(G25="Muy Baja",H25="Leve"),AND(G25="Muy Baja",H25="Menor"),AND(G25="Baja",H25="Leve")),"Bajo",IF(OR(AND(G25="Muy baja",H25="Moderado"),AND(G25="Baja",H25="Menor"),AND(G25="Baja",H25="Moderado"),AND(G25="Media",H25="Leve"),AND(G25="Media",H25="Menor"),AND(G25="Media",H25="Moderado"),AND(G25="Alta",H25="Leve"),AND(G25="Alta",H25="Menor")),"Moderado",IF(OR(AND(G25="Muy Baja",H25="Mayor"),AND(G25="Baja",H25="Mayor"),AND(G25="Media",H25="Mayor"),AND(G25="Alta",H25="Moderado"),AND(G25="Alta",H25="Mayor"),AND(G25="Muy Alta",H25="Leve"),AND(G25="Muy Alta",H25="Menor"),AND(G25="Muy Alta",H25="Moderado"),AND(G25="Muy Alta",H25="Mayor")),"Alto",IF(OR(AND(G25="Muy Baja",H25="Catastrófico"),AND(G25="Baja",H25="Catastrófico"),AND(G25="Media",H25="Catastrófico"),AND(G25="Alta",H25="Catastrófico"),AND(G25="Muy Alta",H25="Catastrófico")),"Extremo",""))))</f>
        <v/>
      </c>
      <c r="J25" s="207" t="str">
        <f>IF('Riesgos Gestion-Fiscal-Informa'!AB29="","",'Riesgos Gestion-Fiscal-Informa'!AB29)</f>
        <v/>
      </c>
      <c r="K25" s="207" t="str">
        <f>IF('Riesgos Gestion-Fiscal-Informa'!AD29="","",'Riesgos Gestion-Fiscal-Informa'!AD29)</f>
        <v/>
      </c>
      <c r="L25" s="207" t="str">
        <f t="shared" si="0"/>
        <v/>
      </c>
      <c r="M25" s="207" t="str">
        <f>IF('Riesgos Gestion-Fiscal-Informa'!AG29="","",'Riesgos Gestion-Fiscal-Informa'!AG29)</f>
        <v/>
      </c>
      <c r="N25" s="208" t="str">
        <f>IF('Riesgos Gestion-Fiscal-Informa'!S29="","",'Riesgos Gestion-Fiscal-Informa'!S29)</f>
        <v/>
      </c>
      <c r="O25" s="122"/>
      <c r="P25" s="122"/>
      <c r="Q25" s="122"/>
      <c r="R25" s="208"/>
    </row>
    <row r="26" spans="1:18" ht="43.5" customHeight="1">
      <c r="A26" s="203" t="s">
        <v>946</v>
      </c>
      <c r="B26" s="462"/>
      <c r="C26" s="462"/>
      <c r="D26" s="462"/>
      <c r="E26" s="462"/>
      <c r="F26" s="462"/>
      <c r="G26" s="462"/>
      <c r="H26" s="462"/>
      <c r="I26" s="462"/>
      <c r="J26" s="207" t="str">
        <f>IF('Riesgos Gestion-Fiscal-Informa'!AB30="","",'Riesgos Gestion-Fiscal-Informa'!AB30)</f>
        <v/>
      </c>
      <c r="K26" s="207" t="str">
        <f>IF('Riesgos Gestion-Fiscal-Informa'!AD30="","",'Riesgos Gestion-Fiscal-Informa'!AD30)</f>
        <v/>
      </c>
      <c r="L26" s="207" t="str">
        <f t="shared" si="0"/>
        <v/>
      </c>
      <c r="M26" s="207" t="str">
        <f>IF('Riesgos Gestion-Fiscal-Informa'!AG30="","",'Riesgos Gestion-Fiscal-Informa'!AG30)</f>
        <v/>
      </c>
      <c r="N26" s="208" t="str">
        <f>IF('Riesgos Gestion-Fiscal-Informa'!S30="","",'Riesgos Gestion-Fiscal-Informa'!S30)</f>
        <v/>
      </c>
      <c r="O26" s="122"/>
      <c r="P26" s="122"/>
      <c r="Q26" s="122"/>
      <c r="R26" s="208"/>
    </row>
    <row r="27" spans="1:18" ht="43.5" customHeight="1">
      <c r="A27" s="203" t="s">
        <v>947</v>
      </c>
      <c r="B27" s="462"/>
      <c r="C27" s="462"/>
      <c r="D27" s="462"/>
      <c r="E27" s="462"/>
      <c r="F27" s="462"/>
      <c r="G27" s="462"/>
      <c r="H27" s="462"/>
      <c r="I27" s="462"/>
      <c r="J27" s="207" t="str">
        <f>IF('Riesgos Gestion-Fiscal-Informa'!AB31="","",'Riesgos Gestion-Fiscal-Informa'!AB31)</f>
        <v/>
      </c>
      <c r="K27" s="207" t="str">
        <f>IF('Riesgos Gestion-Fiscal-Informa'!AD31="","",'Riesgos Gestion-Fiscal-Informa'!AD31)</f>
        <v/>
      </c>
      <c r="L27" s="207" t="str">
        <f t="shared" si="0"/>
        <v/>
      </c>
      <c r="M27" s="207" t="str">
        <f>IF('Riesgos Gestion-Fiscal-Informa'!AG31="","",'Riesgos Gestion-Fiscal-Informa'!AG31)</f>
        <v/>
      </c>
      <c r="N27" s="208" t="str">
        <f>IF('Riesgos Gestion-Fiscal-Informa'!S31="","",'Riesgos Gestion-Fiscal-Informa'!S31)</f>
        <v/>
      </c>
      <c r="O27" s="122"/>
      <c r="P27" s="122"/>
      <c r="Q27" s="122"/>
      <c r="R27" s="208"/>
    </row>
    <row r="28" spans="1:18" ht="43.5" customHeight="1">
      <c r="A28" s="203" t="s">
        <v>948</v>
      </c>
      <c r="B28" s="462"/>
      <c r="C28" s="462"/>
      <c r="D28" s="462"/>
      <c r="E28" s="462"/>
      <c r="F28" s="462"/>
      <c r="G28" s="462"/>
      <c r="H28" s="462"/>
      <c r="I28" s="462"/>
      <c r="J28" s="207" t="str">
        <f>IF('Riesgos Gestion-Fiscal-Informa'!AB32="","",'Riesgos Gestion-Fiscal-Informa'!AB32)</f>
        <v/>
      </c>
      <c r="K28" s="207" t="str">
        <f>IF('Riesgos Gestion-Fiscal-Informa'!AD32="","",'Riesgos Gestion-Fiscal-Informa'!AD32)</f>
        <v/>
      </c>
      <c r="L28" s="207" t="str">
        <f t="shared" si="0"/>
        <v/>
      </c>
      <c r="M28" s="207" t="str">
        <f>IF('Riesgos Gestion-Fiscal-Informa'!AG32="","",'Riesgos Gestion-Fiscal-Informa'!AG32)</f>
        <v/>
      </c>
      <c r="N28" s="208" t="str">
        <f>IF('Riesgos Gestion-Fiscal-Informa'!S32="","",'Riesgos Gestion-Fiscal-Informa'!S32)</f>
        <v/>
      </c>
      <c r="O28" s="122"/>
      <c r="P28" s="122"/>
      <c r="Q28" s="122"/>
      <c r="R28" s="208"/>
    </row>
    <row r="29" spans="1:18" ht="43.5" customHeight="1">
      <c r="A29" s="203" t="s">
        <v>949</v>
      </c>
      <c r="B29" s="462"/>
      <c r="C29" s="462"/>
      <c r="D29" s="462"/>
      <c r="E29" s="462"/>
      <c r="F29" s="462"/>
      <c r="G29" s="462"/>
      <c r="H29" s="462"/>
      <c r="I29" s="462"/>
      <c r="J29" s="207" t="str">
        <f>IF('Riesgos Gestion-Fiscal-Informa'!AB33="","",'Riesgos Gestion-Fiscal-Informa'!AB33)</f>
        <v/>
      </c>
      <c r="K29" s="207" t="str">
        <f>IF('Riesgos Gestion-Fiscal-Informa'!AD33="","",'Riesgos Gestion-Fiscal-Informa'!AD33)</f>
        <v/>
      </c>
      <c r="L29" s="207" t="str">
        <f t="shared" si="0"/>
        <v/>
      </c>
      <c r="M29" s="207" t="str">
        <f>IF('Riesgos Gestion-Fiscal-Informa'!AG33="","",'Riesgos Gestion-Fiscal-Informa'!AG33)</f>
        <v/>
      </c>
      <c r="N29" s="208" t="str">
        <f>IF('Riesgos Gestion-Fiscal-Informa'!S33="","",'Riesgos Gestion-Fiscal-Informa'!S33)</f>
        <v/>
      </c>
      <c r="O29" s="122"/>
      <c r="P29" s="122"/>
      <c r="Q29" s="122"/>
      <c r="R29" s="208"/>
    </row>
    <row r="30" spans="1:18" ht="43.5" customHeight="1">
      <c r="A30" s="203" t="s">
        <v>950</v>
      </c>
      <c r="B30" s="463"/>
      <c r="C30" s="463"/>
      <c r="D30" s="463"/>
      <c r="E30" s="463"/>
      <c r="F30" s="463"/>
      <c r="G30" s="463"/>
      <c r="H30" s="463"/>
      <c r="I30" s="463"/>
      <c r="J30" s="207" t="str">
        <f>IF('Riesgos Gestion-Fiscal-Informa'!AB34="","",'Riesgos Gestion-Fiscal-Informa'!AB34)</f>
        <v/>
      </c>
      <c r="K30" s="207" t="str">
        <f>IF('Riesgos Gestion-Fiscal-Informa'!AD34="","",'Riesgos Gestion-Fiscal-Informa'!AD34)</f>
        <v/>
      </c>
      <c r="L30" s="207" t="str">
        <f t="shared" si="0"/>
        <v/>
      </c>
      <c r="M30" s="207" t="str">
        <f>IF('Riesgos Gestion-Fiscal-Informa'!AG34="","",'Riesgos Gestion-Fiscal-Informa'!AG34)</f>
        <v/>
      </c>
      <c r="N30" s="208" t="str">
        <f>IF('Riesgos Gestion-Fiscal-Informa'!S34="","",'Riesgos Gestion-Fiscal-Informa'!S34)</f>
        <v/>
      </c>
      <c r="O30" s="122"/>
      <c r="P30" s="122"/>
      <c r="Q30" s="122"/>
      <c r="R30" s="208"/>
    </row>
    <row r="31" spans="1:18" ht="43.5" customHeight="1">
      <c r="A31" s="203" t="s">
        <v>951</v>
      </c>
      <c r="B31" s="579" t="s">
        <v>100</v>
      </c>
      <c r="C31" s="577" t="str">
        <f>IF('Riesgos Gestion-Fiscal-Informa'!B41="","",'Riesgos Gestion-Fiscal-Informa'!B41)</f>
        <v/>
      </c>
      <c r="D31" s="577" t="str">
        <f>IF('Riesgos Gestion-Fiscal-Informa'!F35="","",'Riesgos Gestion-Fiscal-Informa'!F35)</f>
        <v/>
      </c>
      <c r="E31" s="576" t="str">
        <f>IF('Riesgos Gestion-Fiscal-Informa'!G35="","",'Riesgos Gestion-Fiscal-Informa'!G35)</f>
        <v/>
      </c>
      <c r="F31" s="577" t="str">
        <f>IF('Riesgos Gestion-Fiscal-Informa'!E35="","",'Riesgos Gestion-Fiscal-Informa'!E35)</f>
        <v/>
      </c>
      <c r="G31" s="578" t="str">
        <f>IF('Riesgos Gestion-Fiscal-Informa'!K35="","",'Riesgos Gestion-Fiscal-Informa'!K35)</f>
        <v/>
      </c>
      <c r="H31" s="578" t="str">
        <f ca="1">IF('Riesgos Gestion-Fiscal-Informa'!O35="","",'Riesgos Gestion-Fiscal-Informa'!O35)</f>
        <v/>
      </c>
      <c r="I31" s="578" t="str">
        <f ca="1">IF(OR(AND(G31="Muy Baja",H31="Leve"),AND(G31="Muy Baja",H31="Menor"),AND(G31="Baja",H31="Leve")),"Bajo",IF(OR(AND(G31="Muy baja",H31="Moderado"),AND(G31="Baja",H31="Menor"),AND(G31="Baja",H31="Moderado"),AND(G31="Media",H31="Leve"),AND(G31="Media",H31="Menor"),AND(G31="Media",H31="Moderado"),AND(G31="Alta",H31="Leve"),AND(G31="Alta",H31="Menor")),"Moderado",IF(OR(AND(G31="Muy Baja",H31="Mayor"),AND(G31="Baja",H31="Mayor"),AND(G31="Media",H31="Mayor"),AND(G31="Alta",H31="Moderado"),AND(G31="Alta",H31="Mayor"),AND(G31="Muy Alta",H31="Leve"),AND(G31="Muy Alta",H31="Menor"),AND(G31="Muy Alta",H31="Moderado"),AND(G31="Muy Alta",H31="Mayor")),"Alto",IF(OR(AND(G31="Muy Baja",H31="Catastrófico"),AND(G31="Baja",H31="Catastrófico"),AND(G31="Media",H31="Catastrófico"),AND(G31="Alta",H31="Catastrófico"),AND(G31="Muy Alta",H31="Catastrófico")),"Extremo",""))))</f>
        <v/>
      </c>
      <c r="J31" s="207" t="str">
        <f>IF('Riesgos Gestion-Fiscal-Informa'!AB35="","",'Riesgos Gestion-Fiscal-Informa'!AB35)</f>
        <v/>
      </c>
      <c r="K31" s="207" t="str">
        <f>IF('Riesgos Gestion-Fiscal-Informa'!AD35="","",'Riesgos Gestion-Fiscal-Informa'!AD35)</f>
        <v/>
      </c>
      <c r="L31" s="207" t="str">
        <f t="shared" si="0"/>
        <v/>
      </c>
      <c r="M31" s="207" t="str">
        <f>IF('Riesgos Gestion-Fiscal-Informa'!AG35="","",'Riesgos Gestion-Fiscal-Informa'!AG35)</f>
        <v/>
      </c>
      <c r="N31" s="208" t="str">
        <f>IF('Riesgos Gestion-Fiscal-Informa'!S35="","",'Riesgos Gestion-Fiscal-Informa'!S35)</f>
        <v/>
      </c>
      <c r="O31" s="122"/>
      <c r="P31" s="122"/>
      <c r="Q31" s="122"/>
      <c r="R31" s="208"/>
    </row>
    <row r="32" spans="1:18" ht="43.5" customHeight="1">
      <c r="A32" s="203" t="s">
        <v>952</v>
      </c>
      <c r="B32" s="462"/>
      <c r="C32" s="462"/>
      <c r="D32" s="462"/>
      <c r="E32" s="462"/>
      <c r="F32" s="462"/>
      <c r="G32" s="462"/>
      <c r="H32" s="462"/>
      <c r="I32" s="462"/>
      <c r="J32" s="207" t="str">
        <f>IF('Riesgos Gestion-Fiscal-Informa'!AB36="","",'Riesgos Gestion-Fiscal-Informa'!AB36)</f>
        <v/>
      </c>
      <c r="K32" s="207" t="str">
        <f>IF('Riesgos Gestion-Fiscal-Informa'!AD36="","",'Riesgos Gestion-Fiscal-Informa'!AD36)</f>
        <v/>
      </c>
      <c r="L32" s="207" t="str">
        <f t="shared" si="0"/>
        <v/>
      </c>
      <c r="M32" s="207" t="str">
        <f>IF('Riesgos Gestion-Fiscal-Informa'!AG36="","",'Riesgos Gestion-Fiscal-Informa'!AG36)</f>
        <v/>
      </c>
      <c r="N32" s="208" t="str">
        <f>IF('Riesgos Gestion-Fiscal-Informa'!S36="","",'Riesgos Gestion-Fiscal-Informa'!S36)</f>
        <v/>
      </c>
      <c r="O32" s="122"/>
      <c r="P32" s="122"/>
      <c r="Q32" s="122"/>
      <c r="R32" s="208"/>
    </row>
    <row r="33" spans="1:18" ht="43.5" customHeight="1">
      <c r="A33" s="203" t="s">
        <v>953</v>
      </c>
      <c r="B33" s="462"/>
      <c r="C33" s="462"/>
      <c r="D33" s="462"/>
      <c r="E33" s="462"/>
      <c r="F33" s="462"/>
      <c r="G33" s="462"/>
      <c r="H33" s="462"/>
      <c r="I33" s="462"/>
      <c r="J33" s="207" t="str">
        <f>IF('Riesgos Gestion-Fiscal-Informa'!AB37="","",'Riesgos Gestion-Fiscal-Informa'!AB37)</f>
        <v/>
      </c>
      <c r="K33" s="207" t="str">
        <f>IF('Riesgos Gestion-Fiscal-Informa'!AD37="","",'Riesgos Gestion-Fiscal-Informa'!AD37)</f>
        <v/>
      </c>
      <c r="L33" s="207" t="str">
        <f t="shared" si="0"/>
        <v/>
      </c>
      <c r="M33" s="207" t="str">
        <f>IF('Riesgos Gestion-Fiscal-Informa'!AG37="","",'Riesgos Gestion-Fiscal-Informa'!AG37)</f>
        <v/>
      </c>
      <c r="N33" s="208" t="str">
        <f>IF('Riesgos Gestion-Fiscal-Informa'!S37="","",'Riesgos Gestion-Fiscal-Informa'!S37)</f>
        <v/>
      </c>
      <c r="O33" s="122"/>
      <c r="P33" s="122"/>
      <c r="Q33" s="122"/>
      <c r="R33" s="208"/>
    </row>
    <row r="34" spans="1:18" ht="43.5" customHeight="1">
      <c r="A34" s="203" t="s">
        <v>954</v>
      </c>
      <c r="B34" s="462"/>
      <c r="C34" s="462"/>
      <c r="D34" s="462"/>
      <c r="E34" s="462"/>
      <c r="F34" s="462"/>
      <c r="G34" s="462"/>
      <c r="H34" s="462"/>
      <c r="I34" s="462"/>
      <c r="J34" s="207" t="str">
        <f>IF('Riesgos Gestion-Fiscal-Informa'!AB38="","",'Riesgos Gestion-Fiscal-Informa'!AB38)</f>
        <v/>
      </c>
      <c r="K34" s="207" t="str">
        <f>IF('Riesgos Gestion-Fiscal-Informa'!AD38="","",'Riesgos Gestion-Fiscal-Informa'!AD38)</f>
        <v/>
      </c>
      <c r="L34" s="207" t="str">
        <f t="shared" si="0"/>
        <v/>
      </c>
      <c r="M34" s="207" t="str">
        <f>IF('Riesgos Gestion-Fiscal-Informa'!AG38="","",'Riesgos Gestion-Fiscal-Informa'!AG38)</f>
        <v/>
      </c>
      <c r="N34" s="208" t="str">
        <f>IF('Riesgos Gestion-Fiscal-Informa'!S38="","",'Riesgos Gestion-Fiscal-Informa'!S38)</f>
        <v/>
      </c>
      <c r="O34" s="122"/>
      <c r="P34" s="122"/>
      <c r="Q34" s="122"/>
      <c r="R34" s="208"/>
    </row>
    <row r="35" spans="1:18" ht="43.5" customHeight="1">
      <c r="A35" s="203" t="s">
        <v>955</v>
      </c>
      <c r="B35" s="462"/>
      <c r="C35" s="462"/>
      <c r="D35" s="462"/>
      <c r="E35" s="462"/>
      <c r="F35" s="462"/>
      <c r="G35" s="462"/>
      <c r="H35" s="462"/>
      <c r="I35" s="462"/>
      <c r="J35" s="207" t="str">
        <f>IF('Riesgos Gestion-Fiscal-Informa'!AB39="","",'Riesgos Gestion-Fiscal-Informa'!AB39)</f>
        <v/>
      </c>
      <c r="K35" s="207" t="str">
        <f>IF('Riesgos Gestion-Fiscal-Informa'!AD39="","",'Riesgos Gestion-Fiscal-Informa'!AD39)</f>
        <v/>
      </c>
      <c r="L35" s="207" t="str">
        <f t="shared" si="0"/>
        <v/>
      </c>
      <c r="M35" s="207" t="str">
        <f>IF('Riesgos Gestion-Fiscal-Informa'!AG39="","",'Riesgos Gestion-Fiscal-Informa'!AG39)</f>
        <v/>
      </c>
      <c r="N35" s="208" t="str">
        <f>IF('Riesgos Gestion-Fiscal-Informa'!S39="","",'Riesgos Gestion-Fiscal-Informa'!S39)</f>
        <v/>
      </c>
      <c r="O35" s="122"/>
      <c r="P35" s="122"/>
      <c r="Q35" s="122"/>
      <c r="R35" s="208"/>
    </row>
    <row r="36" spans="1:18" ht="43.5" customHeight="1">
      <c r="A36" s="203" t="s">
        <v>956</v>
      </c>
      <c r="B36" s="463"/>
      <c r="C36" s="463"/>
      <c r="D36" s="463"/>
      <c r="E36" s="463"/>
      <c r="F36" s="463"/>
      <c r="G36" s="463"/>
      <c r="H36" s="463"/>
      <c r="I36" s="463"/>
      <c r="J36" s="207" t="str">
        <f>IF('Riesgos Gestion-Fiscal-Informa'!AB40="","",'Riesgos Gestion-Fiscal-Informa'!AB40)</f>
        <v/>
      </c>
      <c r="K36" s="207" t="str">
        <f>IF('Riesgos Gestion-Fiscal-Informa'!AD40="","",'Riesgos Gestion-Fiscal-Informa'!AD40)</f>
        <v/>
      </c>
      <c r="L36" s="207" t="str">
        <f t="shared" si="0"/>
        <v/>
      </c>
      <c r="M36" s="207" t="str">
        <f>IF('Riesgos Gestion-Fiscal-Informa'!AG40="","",'Riesgos Gestion-Fiscal-Informa'!AG40)</f>
        <v/>
      </c>
      <c r="N36" s="208" t="str">
        <f>IF('Riesgos Gestion-Fiscal-Informa'!S40="","",'Riesgos Gestion-Fiscal-Informa'!S40)</f>
        <v/>
      </c>
      <c r="O36" s="122"/>
      <c r="P36" s="122"/>
      <c r="Q36" s="122"/>
      <c r="R36" s="208"/>
    </row>
    <row r="37" spans="1:18" ht="43.5" customHeight="1">
      <c r="A37" s="203" t="s">
        <v>957</v>
      </c>
      <c r="B37" s="579"/>
      <c r="C37" s="577" t="str">
        <f>IF('Riesgos Gestion-Fiscal-Informa'!B41="","",'Riesgos Gestion-Fiscal-Informa'!B41)</f>
        <v/>
      </c>
      <c r="D37" s="577" t="str">
        <f>IF('Riesgos Gestion-Fiscal-Informa'!F41="","",'Riesgos Gestion-Fiscal-Informa'!F41)</f>
        <v/>
      </c>
      <c r="E37" s="576" t="str">
        <f>IF('Riesgos Gestion-Fiscal-Informa'!G41="","",'Riesgos Gestion-Fiscal-Informa'!G41)</f>
        <v/>
      </c>
      <c r="F37" s="577" t="str">
        <f>IF('Riesgos Gestion-Fiscal-Informa'!E41="","",'Riesgos Gestion-Fiscal-Informa'!E41)</f>
        <v/>
      </c>
      <c r="G37" s="578" t="str">
        <f>IF('Riesgos Gestion-Fiscal-Informa'!K41="","",'Riesgos Gestion-Fiscal-Informa'!K41)</f>
        <v/>
      </c>
      <c r="H37" s="578" t="str">
        <f ca="1">IF('Riesgos Gestion-Fiscal-Informa'!O41="","",'Riesgos Gestion-Fiscal-Informa'!O41)</f>
        <v/>
      </c>
      <c r="I37" s="578" t="str">
        <f ca="1">IF(OR(AND(G37="Muy Baja",H37="Leve"),AND(G37="Muy Baja",H37="Menor"),AND(G37="Baja",H37="Leve")),"Bajo",IF(OR(AND(G37="Muy baja",H37="Moderado"),AND(G37="Baja",H37="Menor"),AND(G37="Baja",H37="Moderado"),AND(G37="Media",H37="Leve"),AND(G37="Media",H37="Menor"),AND(G37="Media",H37="Moderado"),AND(G37="Alta",H37="Leve"),AND(G37="Alta",H37="Menor")),"Moderado",IF(OR(AND(G37="Muy Baja",H37="Mayor"),AND(G37="Baja",H37="Mayor"),AND(G37="Media",H37="Mayor"),AND(G37="Alta",H37="Moderado"),AND(G37="Alta",H37="Mayor"),AND(G37="Muy Alta",H37="Leve"),AND(G37="Muy Alta",H37="Menor"),AND(G37="Muy Alta",H37="Moderado"),AND(G37="Muy Alta",H37="Mayor")),"Alto",IF(OR(AND(G37="Muy Baja",H37="Catastrófico"),AND(G37="Baja",H37="Catastrófico"),AND(G37="Media",H37="Catastrófico"),AND(G37="Alta",H37="Catastrófico"),AND(G37="Muy Alta",H37="Catastrófico")),"Extremo",""))))</f>
        <v/>
      </c>
      <c r="J37" s="207" t="str">
        <f>IF('Riesgos Gestion-Fiscal-Informa'!AB41="","",'Riesgos Gestion-Fiscal-Informa'!AB41)</f>
        <v/>
      </c>
      <c r="K37" s="207" t="str">
        <f>IF('Riesgos Gestion-Fiscal-Informa'!AD41="","",'Riesgos Gestion-Fiscal-Informa'!AD41)</f>
        <v/>
      </c>
      <c r="L37" s="207" t="str">
        <f t="shared" si="0"/>
        <v/>
      </c>
      <c r="M37" s="207" t="str">
        <f>IF('Riesgos Gestion-Fiscal-Informa'!AG41="","",'Riesgos Gestion-Fiscal-Informa'!AG41)</f>
        <v/>
      </c>
      <c r="N37" s="208" t="str">
        <f>IF('Riesgos Gestion-Fiscal-Informa'!S41="","",'Riesgos Gestion-Fiscal-Informa'!S41)</f>
        <v/>
      </c>
      <c r="O37" s="122"/>
      <c r="P37" s="122"/>
      <c r="Q37" s="122"/>
      <c r="R37" s="208"/>
    </row>
    <row r="38" spans="1:18" ht="43.5" customHeight="1">
      <c r="A38" s="203" t="s">
        <v>958</v>
      </c>
      <c r="B38" s="462"/>
      <c r="C38" s="462"/>
      <c r="D38" s="462"/>
      <c r="E38" s="462"/>
      <c r="F38" s="462"/>
      <c r="G38" s="462"/>
      <c r="H38" s="462"/>
      <c r="I38" s="462"/>
      <c r="J38" s="207" t="str">
        <f>IF('Riesgos Gestion-Fiscal-Informa'!AB42="","",'Riesgos Gestion-Fiscal-Informa'!AB42)</f>
        <v/>
      </c>
      <c r="K38" s="207" t="str">
        <f>IF('Riesgos Gestion-Fiscal-Informa'!AD42="","",'Riesgos Gestion-Fiscal-Informa'!AD42)</f>
        <v/>
      </c>
      <c r="L38" s="207" t="str">
        <f t="shared" si="0"/>
        <v/>
      </c>
      <c r="M38" s="207" t="str">
        <f>IF('Riesgos Gestion-Fiscal-Informa'!AG42="","",'Riesgos Gestion-Fiscal-Informa'!AG42)</f>
        <v/>
      </c>
      <c r="N38" s="208" t="str">
        <f>IF('Riesgos Gestion-Fiscal-Informa'!S42="","",'Riesgos Gestion-Fiscal-Informa'!S42)</f>
        <v/>
      </c>
      <c r="O38" s="122"/>
      <c r="P38" s="122"/>
      <c r="Q38" s="122"/>
      <c r="R38" s="208"/>
    </row>
    <row r="39" spans="1:18" ht="43.5" customHeight="1">
      <c r="A39" s="203" t="s">
        <v>959</v>
      </c>
      <c r="B39" s="462"/>
      <c r="C39" s="462"/>
      <c r="D39" s="462"/>
      <c r="E39" s="462"/>
      <c r="F39" s="462"/>
      <c r="G39" s="462"/>
      <c r="H39" s="462"/>
      <c r="I39" s="462"/>
      <c r="J39" s="207" t="str">
        <f>IF('Riesgos Gestion-Fiscal-Informa'!AB43="","",'Riesgos Gestion-Fiscal-Informa'!AB43)</f>
        <v/>
      </c>
      <c r="K39" s="207" t="str">
        <f>IF('Riesgos Gestion-Fiscal-Informa'!AD43="","",'Riesgos Gestion-Fiscal-Informa'!AD43)</f>
        <v/>
      </c>
      <c r="L39" s="207" t="str">
        <f t="shared" si="0"/>
        <v/>
      </c>
      <c r="M39" s="207" t="str">
        <f>IF('Riesgos Gestion-Fiscal-Informa'!AG43="","",'Riesgos Gestion-Fiscal-Informa'!AG43)</f>
        <v/>
      </c>
      <c r="N39" s="208" t="str">
        <f>IF('Riesgos Gestion-Fiscal-Informa'!S43="","",'Riesgos Gestion-Fiscal-Informa'!S43)</f>
        <v/>
      </c>
      <c r="O39" s="122"/>
      <c r="P39" s="122"/>
      <c r="Q39" s="122"/>
      <c r="R39" s="208"/>
    </row>
    <row r="40" spans="1:18" ht="43.5" customHeight="1">
      <c r="A40" s="203" t="s">
        <v>960</v>
      </c>
      <c r="B40" s="462"/>
      <c r="C40" s="462"/>
      <c r="D40" s="462"/>
      <c r="E40" s="462"/>
      <c r="F40" s="462"/>
      <c r="G40" s="462"/>
      <c r="H40" s="462"/>
      <c r="I40" s="462"/>
      <c r="J40" s="207" t="str">
        <f>IF('Riesgos Gestion-Fiscal-Informa'!AB44="","",'Riesgos Gestion-Fiscal-Informa'!AB44)</f>
        <v/>
      </c>
      <c r="K40" s="207" t="str">
        <f>IF('Riesgos Gestion-Fiscal-Informa'!AD44="","",'Riesgos Gestion-Fiscal-Informa'!AD44)</f>
        <v/>
      </c>
      <c r="L40" s="207" t="str">
        <f t="shared" si="0"/>
        <v/>
      </c>
      <c r="M40" s="207" t="str">
        <f>IF('Riesgos Gestion-Fiscal-Informa'!AG44="","",'Riesgos Gestion-Fiscal-Informa'!AG44)</f>
        <v/>
      </c>
      <c r="N40" s="208" t="str">
        <f>IF('Riesgos Gestion-Fiscal-Informa'!S44="","",'Riesgos Gestion-Fiscal-Informa'!S44)</f>
        <v/>
      </c>
      <c r="O40" s="122"/>
      <c r="P40" s="122"/>
      <c r="Q40" s="122"/>
      <c r="R40" s="208"/>
    </row>
    <row r="41" spans="1:18" ht="43.5" customHeight="1">
      <c r="A41" s="203" t="s">
        <v>961</v>
      </c>
      <c r="B41" s="462"/>
      <c r="C41" s="462"/>
      <c r="D41" s="462"/>
      <c r="E41" s="462"/>
      <c r="F41" s="462"/>
      <c r="G41" s="462"/>
      <c r="H41" s="462"/>
      <c r="I41" s="462"/>
      <c r="J41" s="207" t="str">
        <f>IF('Riesgos Gestion-Fiscal-Informa'!AB45="","",'Riesgos Gestion-Fiscal-Informa'!AB45)</f>
        <v/>
      </c>
      <c r="K41" s="207" t="str">
        <f>IF('Riesgos Gestion-Fiscal-Informa'!AD45="","",'Riesgos Gestion-Fiscal-Informa'!AD45)</f>
        <v/>
      </c>
      <c r="L41" s="207" t="str">
        <f t="shared" si="0"/>
        <v/>
      </c>
      <c r="M41" s="207" t="str">
        <f>IF('Riesgos Gestion-Fiscal-Informa'!AG45="","",'Riesgos Gestion-Fiscal-Informa'!AG45)</f>
        <v/>
      </c>
      <c r="N41" s="208" t="str">
        <f>IF('Riesgos Gestion-Fiscal-Informa'!S45="","",'Riesgos Gestion-Fiscal-Informa'!S45)</f>
        <v/>
      </c>
      <c r="O41" s="122"/>
      <c r="P41" s="122"/>
      <c r="Q41" s="122"/>
      <c r="R41" s="208"/>
    </row>
    <row r="42" spans="1:18" ht="43.5" customHeight="1">
      <c r="A42" s="203" t="s">
        <v>962</v>
      </c>
      <c r="B42" s="463"/>
      <c r="C42" s="463"/>
      <c r="D42" s="463"/>
      <c r="E42" s="463"/>
      <c r="F42" s="463"/>
      <c r="G42" s="463"/>
      <c r="H42" s="463"/>
      <c r="I42" s="463"/>
      <c r="J42" s="207" t="str">
        <f>IF('Riesgos Gestion-Fiscal-Informa'!AB46="","",'Riesgos Gestion-Fiscal-Informa'!AB46)</f>
        <v/>
      </c>
      <c r="K42" s="207" t="str">
        <f>IF('Riesgos Gestion-Fiscal-Informa'!AD46="","",'Riesgos Gestion-Fiscal-Informa'!AD46)</f>
        <v/>
      </c>
      <c r="L42" s="207" t="str">
        <f t="shared" si="0"/>
        <v/>
      </c>
      <c r="M42" s="207" t="str">
        <f>IF('Riesgos Gestion-Fiscal-Informa'!AG46="","",'Riesgos Gestion-Fiscal-Informa'!AG46)</f>
        <v/>
      </c>
      <c r="N42" s="208" t="str">
        <f>IF('Riesgos Gestion-Fiscal-Informa'!S46="","",'Riesgos Gestion-Fiscal-Informa'!S46)</f>
        <v/>
      </c>
      <c r="O42" s="122"/>
      <c r="P42" s="122"/>
      <c r="Q42" s="122"/>
      <c r="R42" s="208"/>
    </row>
    <row r="43" spans="1:18" ht="43.5" customHeight="1">
      <c r="A43" s="203" t="s">
        <v>963</v>
      </c>
      <c r="B43" s="579"/>
      <c r="C43" s="577" t="str">
        <f>IF('Riesgos Gestion-Fiscal-Informa'!B47="","",'Riesgos Gestion-Fiscal-Informa'!B47)</f>
        <v/>
      </c>
      <c r="D43" s="577" t="str">
        <f>IF('Riesgos Gestion-Fiscal-Informa'!F47="","",'Riesgos Gestion-Fiscal-Informa'!F47)</f>
        <v/>
      </c>
      <c r="E43" s="576" t="str">
        <f>IF('Riesgos Gestion-Fiscal-Informa'!G47="","",'Riesgos Gestion-Fiscal-Informa'!G47)</f>
        <v/>
      </c>
      <c r="F43" s="577" t="str">
        <f>IF('Riesgos Gestion-Fiscal-Informa'!E47="","",'Riesgos Gestion-Fiscal-Informa'!E47)</f>
        <v/>
      </c>
      <c r="G43" s="578" t="str">
        <f>IF('Riesgos Gestion-Fiscal-Informa'!K47="","",'Riesgos Gestion-Fiscal-Informa'!K47)</f>
        <v/>
      </c>
      <c r="H43" s="578" t="str">
        <f ca="1">IF('Riesgos Gestion-Fiscal-Informa'!O47="","",'Riesgos Gestion-Fiscal-Informa'!O47)</f>
        <v/>
      </c>
      <c r="I43" s="578" t="str">
        <f ca="1">IF(OR(AND(G43="Muy Baja",H43="Leve"),AND(G43="Muy Baja",H43="Menor"),AND(G43="Baja",H43="Leve")),"Bajo",IF(OR(AND(G43="Muy baja",H43="Moderado"),AND(G43="Baja",H43="Menor"),AND(G43="Baja",H43="Moderado"),AND(G43="Media",H43="Leve"),AND(G43="Media",H43="Menor"),AND(G43="Media",H43="Moderado"),AND(G43="Alta",H43="Leve"),AND(G43="Alta",H43="Menor")),"Moderado",IF(OR(AND(G43="Muy Baja",H43="Mayor"),AND(G43="Baja",H43="Mayor"),AND(G43="Media",H43="Mayor"),AND(G43="Alta",H43="Moderado"),AND(G43="Alta",H43="Mayor"),AND(G43="Muy Alta",H43="Leve"),AND(G43="Muy Alta",H43="Menor"),AND(G43="Muy Alta",H43="Moderado"),AND(G43="Muy Alta",H43="Mayor")),"Alto",IF(OR(AND(G43="Muy Baja",H43="Catastrófico"),AND(G43="Baja",H43="Catastrófico"),AND(G43="Media",H43="Catastrófico"),AND(G43="Alta",H43="Catastrófico"),AND(G43="Muy Alta",H43="Catastrófico")),"Extremo",""))))</f>
        <v/>
      </c>
      <c r="J43" s="207" t="str">
        <f>IF('Riesgos Gestion-Fiscal-Informa'!AB47="","",'Riesgos Gestion-Fiscal-Informa'!AB47)</f>
        <v/>
      </c>
      <c r="K43" s="207" t="str">
        <f>IF('Riesgos Gestion-Fiscal-Informa'!AD47="","",'Riesgos Gestion-Fiscal-Informa'!AD47)</f>
        <v/>
      </c>
      <c r="L43" s="207" t="str">
        <f t="shared" si="0"/>
        <v/>
      </c>
      <c r="M43" s="207" t="str">
        <f>IF('Riesgos Gestion-Fiscal-Informa'!AG47="","",'Riesgos Gestion-Fiscal-Informa'!AG47)</f>
        <v/>
      </c>
      <c r="N43" s="208" t="str">
        <f>IF('Riesgos Gestion-Fiscal-Informa'!S47="","",'Riesgos Gestion-Fiscal-Informa'!S47)</f>
        <v/>
      </c>
      <c r="O43" s="122"/>
      <c r="P43" s="122"/>
      <c r="Q43" s="122"/>
      <c r="R43" s="208"/>
    </row>
    <row r="44" spans="1:18" ht="43.5" customHeight="1">
      <c r="A44" s="203" t="s">
        <v>964</v>
      </c>
      <c r="B44" s="462"/>
      <c r="C44" s="462"/>
      <c r="D44" s="462"/>
      <c r="E44" s="462"/>
      <c r="F44" s="462"/>
      <c r="G44" s="462"/>
      <c r="H44" s="462"/>
      <c r="I44" s="462"/>
      <c r="J44" s="207" t="str">
        <f>IF('Riesgos Gestion-Fiscal-Informa'!AB48="","",'Riesgos Gestion-Fiscal-Informa'!AB48)</f>
        <v/>
      </c>
      <c r="K44" s="207" t="str">
        <f>IF('Riesgos Gestion-Fiscal-Informa'!AD48="","",'Riesgos Gestion-Fiscal-Informa'!AD48)</f>
        <v/>
      </c>
      <c r="L44" s="207" t="str">
        <f t="shared" si="0"/>
        <v/>
      </c>
      <c r="M44" s="207" t="str">
        <f>IF('Riesgos Gestion-Fiscal-Informa'!AG48="","",'Riesgos Gestion-Fiscal-Informa'!AG48)</f>
        <v/>
      </c>
      <c r="N44" s="208" t="str">
        <f>IF('Riesgos Gestion-Fiscal-Informa'!S48="","",'Riesgos Gestion-Fiscal-Informa'!S48)</f>
        <v/>
      </c>
      <c r="O44" s="122"/>
      <c r="P44" s="122"/>
      <c r="Q44" s="122"/>
      <c r="R44" s="208"/>
    </row>
    <row r="45" spans="1:18" ht="43.5" customHeight="1">
      <c r="A45" s="203" t="s">
        <v>965</v>
      </c>
      <c r="B45" s="462"/>
      <c r="C45" s="462"/>
      <c r="D45" s="462"/>
      <c r="E45" s="462"/>
      <c r="F45" s="462"/>
      <c r="G45" s="462"/>
      <c r="H45" s="462"/>
      <c r="I45" s="462"/>
      <c r="J45" s="207" t="str">
        <f>IF('Riesgos Gestion-Fiscal-Informa'!AB49="","",'Riesgos Gestion-Fiscal-Informa'!AB49)</f>
        <v/>
      </c>
      <c r="K45" s="207" t="str">
        <f>IF('Riesgos Gestion-Fiscal-Informa'!AD49="","",'Riesgos Gestion-Fiscal-Informa'!AD49)</f>
        <v/>
      </c>
      <c r="L45" s="207" t="str">
        <f t="shared" si="0"/>
        <v/>
      </c>
      <c r="M45" s="207" t="str">
        <f>IF('Riesgos Gestion-Fiscal-Informa'!AG49="","",'Riesgos Gestion-Fiscal-Informa'!AG49)</f>
        <v/>
      </c>
      <c r="N45" s="208" t="str">
        <f>IF('Riesgos Gestion-Fiscal-Informa'!S49="","",'Riesgos Gestion-Fiscal-Informa'!S49)</f>
        <v/>
      </c>
      <c r="O45" s="122"/>
      <c r="P45" s="122"/>
      <c r="Q45" s="122"/>
      <c r="R45" s="208"/>
    </row>
    <row r="46" spans="1:18" ht="43.5" customHeight="1">
      <c r="A46" s="203" t="s">
        <v>966</v>
      </c>
      <c r="B46" s="462"/>
      <c r="C46" s="462"/>
      <c r="D46" s="462"/>
      <c r="E46" s="462"/>
      <c r="F46" s="462"/>
      <c r="G46" s="462"/>
      <c r="H46" s="462"/>
      <c r="I46" s="462"/>
      <c r="J46" s="207" t="str">
        <f>IF('Riesgos Gestion-Fiscal-Informa'!AB50="","",'Riesgos Gestion-Fiscal-Informa'!AB50)</f>
        <v/>
      </c>
      <c r="K46" s="207" t="str">
        <f>IF('Riesgos Gestion-Fiscal-Informa'!AD50="","",'Riesgos Gestion-Fiscal-Informa'!AD50)</f>
        <v/>
      </c>
      <c r="L46" s="207" t="str">
        <f t="shared" si="0"/>
        <v/>
      </c>
      <c r="M46" s="207" t="str">
        <f>IF('Riesgos Gestion-Fiscal-Informa'!AG50="","",'Riesgos Gestion-Fiscal-Informa'!AG50)</f>
        <v/>
      </c>
      <c r="N46" s="208" t="str">
        <f>IF('Riesgos Gestion-Fiscal-Informa'!S50="","",'Riesgos Gestion-Fiscal-Informa'!S50)</f>
        <v/>
      </c>
      <c r="O46" s="122"/>
      <c r="P46" s="122"/>
      <c r="Q46" s="122"/>
      <c r="R46" s="208"/>
    </row>
    <row r="47" spans="1:18" ht="43.5" customHeight="1">
      <c r="A47" s="203" t="s">
        <v>967</v>
      </c>
      <c r="B47" s="462"/>
      <c r="C47" s="462"/>
      <c r="D47" s="462"/>
      <c r="E47" s="462"/>
      <c r="F47" s="462"/>
      <c r="G47" s="462"/>
      <c r="H47" s="462"/>
      <c r="I47" s="462"/>
      <c r="J47" s="207" t="str">
        <f>IF('Riesgos Gestion-Fiscal-Informa'!AB51="","",'Riesgos Gestion-Fiscal-Informa'!AB51)</f>
        <v/>
      </c>
      <c r="K47" s="207" t="str">
        <f>IF('Riesgos Gestion-Fiscal-Informa'!AD51="","",'Riesgos Gestion-Fiscal-Informa'!AD51)</f>
        <v/>
      </c>
      <c r="L47" s="207" t="str">
        <f t="shared" si="0"/>
        <v/>
      </c>
      <c r="M47" s="207" t="str">
        <f>IF('Riesgos Gestion-Fiscal-Informa'!AG51="","",'Riesgos Gestion-Fiscal-Informa'!AG51)</f>
        <v/>
      </c>
      <c r="N47" s="208" t="str">
        <f>IF('Riesgos Gestion-Fiscal-Informa'!S51="","",'Riesgos Gestion-Fiscal-Informa'!S51)</f>
        <v/>
      </c>
      <c r="O47" s="122"/>
      <c r="P47" s="122"/>
      <c r="Q47" s="122"/>
      <c r="R47" s="208"/>
    </row>
    <row r="48" spans="1:18" ht="43.5" customHeight="1">
      <c r="A48" s="203" t="s">
        <v>968</v>
      </c>
      <c r="B48" s="463"/>
      <c r="C48" s="463"/>
      <c r="D48" s="463"/>
      <c r="E48" s="463"/>
      <c r="F48" s="463"/>
      <c r="G48" s="463"/>
      <c r="H48" s="463"/>
      <c r="I48" s="463"/>
      <c r="J48" s="207" t="str">
        <f>IF('Riesgos Gestion-Fiscal-Informa'!AB52="","",'Riesgos Gestion-Fiscal-Informa'!AB52)</f>
        <v/>
      </c>
      <c r="K48" s="207" t="str">
        <f>IF('Riesgos Gestion-Fiscal-Informa'!AD52="","",'Riesgos Gestion-Fiscal-Informa'!AD52)</f>
        <v/>
      </c>
      <c r="L48" s="207" t="str">
        <f t="shared" si="0"/>
        <v/>
      </c>
      <c r="M48" s="207" t="str">
        <f>IF('Riesgos Gestion-Fiscal-Informa'!AG52="","",'Riesgos Gestion-Fiscal-Informa'!AG52)</f>
        <v/>
      </c>
      <c r="N48" s="208" t="str">
        <f>IF('Riesgos Gestion-Fiscal-Informa'!S52="","",'Riesgos Gestion-Fiscal-Informa'!S52)</f>
        <v/>
      </c>
      <c r="O48" s="122"/>
      <c r="P48" s="122"/>
      <c r="Q48" s="122"/>
      <c r="R48" s="208"/>
    </row>
    <row r="49" spans="1:18" ht="43.5" customHeight="1">
      <c r="A49" s="203" t="s">
        <v>969</v>
      </c>
      <c r="B49" s="579"/>
      <c r="C49" s="577" t="str">
        <f>IF('Riesgos Gestion-Fiscal-Informa'!B53="","",'Riesgos Gestion-Fiscal-Informa'!B53)</f>
        <v/>
      </c>
      <c r="D49" s="577" t="str">
        <f>IF('Riesgos Gestion-Fiscal-Informa'!F53="","",'Riesgos Gestion-Fiscal-Informa'!F53)</f>
        <v/>
      </c>
      <c r="E49" s="576" t="str">
        <f>IF('Riesgos Gestion-Fiscal-Informa'!G53="","",'Riesgos Gestion-Fiscal-Informa'!G53)</f>
        <v/>
      </c>
      <c r="F49" s="577" t="str">
        <f>IF('Riesgos Gestion-Fiscal-Informa'!E53="","",'Riesgos Gestion-Fiscal-Informa'!E53)</f>
        <v/>
      </c>
      <c r="G49" s="578" t="str">
        <f>IF('Riesgos Gestion-Fiscal-Informa'!K53="","",'Riesgos Gestion-Fiscal-Informa'!K53)</f>
        <v/>
      </c>
      <c r="H49" s="578" t="str">
        <f ca="1">IF('Riesgos Gestion-Fiscal-Informa'!O53="","",'Riesgos Gestion-Fiscal-Informa'!O53)</f>
        <v/>
      </c>
      <c r="I49" s="578" t="str">
        <f ca="1">IF(OR(AND(G49="Muy Baja",H49="Leve"),AND(G49="Muy Baja",H49="Menor"),AND(G49="Baja",H49="Leve")),"Bajo",IF(OR(AND(G49="Muy baja",H49="Moderado"),AND(G49="Baja",H49="Menor"),AND(G49="Baja",H49="Moderado"),AND(G49="Media",H49="Leve"),AND(G49="Media",H49="Menor"),AND(G49="Media",H49="Moderado"),AND(G49="Alta",H49="Leve"),AND(G49="Alta",H49="Menor")),"Moderado",IF(OR(AND(G49="Muy Baja",H49="Mayor"),AND(G49="Baja",H49="Mayor"),AND(G49="Media",H49="Mayor"),AND(G49="Alta",H49="Moderado"),AND(G49="Alta",H49="Mayor"),AND(G49="Muy Alta",H49="Leve"),AND(G49="Muy Alta",H49="Menor"),AND(G49="Muy Alta",H49="Moderado"),AND(G49="Muy Alta",H49="Mayor")),"Alto",IF(OR(AND(G49="Muy Baja",H49="Catastrófico"),AND(G49="Baja",H49="Catastrófico"),AND(G49="Media",H49="Catastrófico"),AND(G49="Alta",H49="Catastrófico"),AND(G49="Muy Alta",H49="Catastrófico")),"Extremo",""))))</f>
        <v/>
      </c>
      <c r="J49" s="207" t="str">
        <f>IF('Riesgos Gestion-Fiscal-Informa'!AB53="","",'Riesgos Gestion-Fiscal-Informa'!AB53)</f>
        <v/>
      </c>
      <c r="K49" s="207" t="str">
        <f>IF('Riesgos Gestion-Fiscal-Informa'!AD53="","",'Riesgos Gestion-Fiscal-Informa'!AD53)</f>
        <v/>
      </c>
      <c r="L49" s="207" t="str">
        <f t="shared" si="0"/>
        <v/>
      </c>
      <c r="M49" s="207" t="str">
        <f>IF('Riesgos Gestion-Fiscal-Informa'!AG53="","",'Riesgos Gestion-Fiscal-Informa'!AG53)</f>
        <v/>
      </c>
      <c r="N49" s="208" t="str">
        <f>IF('Riesgos Gestion-Fiscal-Informa'!S53="","",'Riesgos Gestion-Fiscal-Informa'!S53)</f>
        <v/>
      </c>
      <c r="O49" s="122"/>
      <c r="P49" s="122"/>
      <c r="Q49" s="122"/>
      <c r="R49" s="208"/>
    </row>
    <row r="50" spans="1:18" ht="43.5" customHeight="1">
      <c r="A50" s="203" t="s">
        <v>970</v>
      </c>
      <c r="B50" s="462"/>
      <c r="C50" s="462"/>
      <c r="D50" s="462"/>
      <c r="E50" s="462"/>
      <c r="F50" s="462"/>
      <c r="G50" s="462"/>
      <c r="H50" s="462"/>
      <c r="I50" s="462"/>
      <c r="J50" s="207" t="str">
        <f>IF('Riesgos Gestion-Fiscal-Informa'!AB54="","",'Riesgos Gestion-Fiscal-Informa'!AB54)</f>
        <v/>
      </c>
      <c r="K50" s="207" t="str">
        <f>IF('Riesgos Gestion-Fiscal-Informa'!AD54="","",'Riesgos Gestion-Fiscal-Informa'!AD54)</f>
        <v/>
      </c>
      <c r="L50" s="207" t="str">
        <f t="shared" si="0"/>
        <v/>
      </c>
      <c r="M50" s="207" t="str">
        <f>IF('Riesgos Gestion-Fiscal-Informa'!AG54="","",'Riesgos Gestion-Fiscal-Informa'!AG54)</f>
        <v/>
      </c>
      <c r="N50" s="208" t="str">
        <f>IF('Riesgos Gestion-Fiscal-Informa'!S54="","",'Riesgos Gestion-Fiscal-Informa'!S54)</f>
        <v/>
      </c>
      <c r="O50" s="122"/>
      <c r="P50" s="122"/>
      <c r="Q50" s="122"/>
      <c r="R50" s="208"/>
    </row>
    <row r="51" spans="1:18" ht="43.5" customHeight="1">
      <c r="A51" s="203" t="s">
        <v>971</v>
      </c>
      <c r="B51" s="462"/>
      <c r="C51" s="462"/>
      <c r="D51" s="462"/>
      <c r="E51" s="462"/>
      <c r="F51" s="462"/>
      <c r="G51" s="462"/>
      <c r="H51" s="462"/>
      <c r="I51" s="462"/>
      <c r="J51" s="207" t="str">
        <f>IF('Riesgos Gestion-Fiscal-Informa'!AB55="","",'Riesgos Gestion-Fiscal-Informa'!AB55)</f>
        <v/>
      </c>
      <c r="K51" s="207" t="str">
        <f>IF('Riesgos Gestion-Fiscal-Informa'!AD55="","",'Riesgos Gestion-Fiscal-Informa'!AD55)</f>
        <v/>
      </c>
      <c r="L51" s="207" t="str">
        <f t="shared" si="0"/>
        <v/>
      </c>
      <c r="M51" s="207" t="str">
        <f>IF('Riesgos Gestion-Fiscal-Informa'!AG55="","",'Riesgos Gestion-Fiscal-Informa'!AG55)</f>
        <v/>
      </c>
      <c r="N51" s="208" t="str">
        <f>IF('Riesgos Gestion-Fiscal-Informa'!S55="","",'Riesgos Gestion-Fiscal-Informa'!S55)</f>
        <v/>
      </c>
      <c r="O51" s="122"/>
      <c r="P51" s="122"/>
      <c r="Q51" s="122"/>
      <c r="R51" s="208"/>
    </row>
    <row r="52" spans="1:18" ht="43.5" customHeight="1">
      <c r="A52" s="203" t="s">
        <v>972</v>
      </c>
      <c r="B52" s="462"/>
      <c r="C52" s="462"/>
      <c r="D52" s="462"/>
      <c r="E52" s="462"/>
      <c r="F52" s="462"/>
      <c r="G52" s="462"/>
      <c r="H52" s="462"/>
      <c r="I52" s="462"/>
      <c r="J52" s="207" t="str">
        <f>IF('Riesgos Gestion-Fiscal-Informa'!AB56="","",'Riesgos Gestion-Fiscal-Informa'!AB56)</f>
        <v/>
      </c>
      <c r="K52" s="207" t="str">
        <f>IF('Riesgos Gestion-Fiscal-Informa'!AD56="","",'Riesgos Gestion-Fiscal-Informa'!AD56)</f>
        <v/>
      </c>
      <c r="L52" s="207" t="str">
        <f t="shared" si="0"/>
        <v/>
      </c>
      <c r="M52" s="207" t="str">
        <f>IF('Riesgos Gestion-Fiscal-Informa'!AG56="","",'Riesgos Gestion-Fiscal-Informa'!AG56)</f>
        <v/>
      </c>
      <c r="N52" s="208" t="str">
        <f>IF('Riesgos Gestion-Fiscal-Informa'!S56="","",'Riesgos Gestion-Fiscal-Informa'!S56)</f>
        <v/>
      </c>
      <c r="O52" s="122"/>
      <c r="P52" s="122"/>
      <c r="Q52" s="122"/>
      <c r="R52" s="208"/>
    </row>
    <row r="53" spans="1:18" ht="43.5" customHeight="1">
      <c r="A53" s="203" t="s">
        <v>973</v>
      </c>
      <c r="B53" s="462"/>
      <c r="C53" s="462"/>
      <c r="D53" s="462"/>
      <c r="E53" s="462"/>
      <c r="F53" s="462"/>
      <c r="G53" s="462"/>
      <c r="H53" s="462"/>
      <c r="I53" s="462"/>
      <c r="J53" s="207" t="str">
        <f>IF('Riesgos Gestion-Fiscal-Informa'!AB57="","",'Riesgos Gestion-Fiscal-Informa'!AB57)</f>
        <v/>
      </c>
      <c r="K53" s="207" t="str">
        <f>IF('Riesgos Gestion-Fiscal-Informa'!AD57="","",'Riesgos Gestion-Fiscal-Informa'!AD57)</f>
        <v/>
      </c>
      <c r="L53" s="207" t="str">
        <f t="shared" si="0"/>
        <v/>
      </c>
      <c r="M53" s="207" t="str">
        <f>IF('Riesgos Gestion-Fiscal-Informa'!AG57="","",'Riesgos Gestion-Fiscal-Informa'!AG57)</f>
        <v/>
      </c>
      <c r="N53" s="208" t="str">
        <f>IF('Riesgos Gestion-Fiscal-Informa'!S57="","",'Riesgos Gestion-Fiscal-Informa'!S57)</f>
        <v/>
      </c>
      <c r="O53" s="122"/>
      <c r="P53" s="122"/>
      <c r="Q53" s="122"/>
      <c r="R53" s="208"/>
    </row>
    <row r="54" spans="1:18" ht="43.5" customHeight="1">
      <c r="A54" s="203" t="s">
        <v>974</v>
      </c>
      <c r="B54" s="463"/>
      <c r="C54" s="463"/>
      <c r="D54" s="463"/>
      <c r="E54" s="463"/>
      <c r="F54" s="463"/>
      <c r="G54" s="463"/>
      <c r="H54" s="463"/>
      <c r="I54" s="463"/>
      <c r="J54" s="207" t="str">
        <f>IF('Riesgos Gestion-Fiscal-Informa'!AB58="","",'Riesgos Gestion-Fiscal-Informa'!AB58)</f>
        <v/>
      </c>
      <c r="K54" s="207" t="str">
        <f>IF('Riesgos Gestion-Fiscal-Informa'!AD58="","",'Riesgos Gestion-Fiscal-Informa'!AD58)</f>
        <v/>
      </c>
      <c r="L54" s="207" t="str">
        <f t="shared" si="0"/>
        <v/>
      </c>
      <c r="M54" s="207" t="str">
        <f>IF('Riesgos Gestion-Fiscal-Informa'!AG58="","",'Riesgos Gestion-Fiscal-Informa'!AG58)</f>
        <v/>
      </c>
      <c r="N54" s="208" t="str">
        <f>IF('Riesgos Gestion-Fiscal-Informa'!S58="","",'Riesgos Gestion-Fiscal-Informa'!S58)</f>
        <v/>
      </c>
      <c r="O54" s="122"/>
      <c r="P54" s="122"/>
      <c r="Q54" s="122"/>
      <c r="R54" s="208"/>
    </row>
    <row r="55" spans="1:18" ht="43.5" customHeight="1">
      <c r="A55" s="203" t="s">
        <v>975</v>
      </c>
      <c r="B55" s="579"/>
      <c r="C55" s="577" t="str">
        <f>IF('Riesgos Gestion-Fiscal-Informa'!B59="","",'Riesgos Gestion-Fiscal-Informa'!B59)</f>
        <v/>
      </c>
      <c r="D55" s="577" t="str">
        <f>IF('Riesgos Gestion-Fiscal-Informa'!F59="","",'Riesgos Gestion-Fiscal-Informa'!F59)</f>
        <v/>
      </c>
      <c r="E55" s="576" t="str">
        <f>IF('Riesgos Gestion-Fiscal-Informa'!G59="","",'Riesgos Gestion-Fiscal-Informa'!G59)</f>
        <v/>
      </c>
      <c r="F55" s="577" t="str">
        <f>IF('Riesgos Gestion-Fiscal-Informa'!E59="","",'Riesgos Gestion-Fiscal-Informa'!E59)</f>
        <v/>
      </c>
      <c r="G55" s="578" t="str">
        <f>IF('Riesgos Gestion-Fiscal-Informa'!K59="","",'Riesgos Gestion-Fiscal-Informa'!K59)</f>
        <v/>
      </c>
      <c r="H55" s="578" t="str">
        <f ca="1">IF('Riesgos Gestion-Fiscal-Informa'!O59="","",'Riesgos Gestion-Fiscal-Informa'!O59)</f>
        <v/>
      </c>
      <c r="I55" s="578" t="str">
        <f ca="1">IF(OR(AND(G55="Muy Baja",H55="Leve"),AND(G55="Muy Baja",H55="Menor"),AND(G55="Baja",H55="Leve")),"Bajo",IF(OR(AND(G55="Muy baja",H55="Moderado"),AND(G55="Baja",H55="Menor"),AND(G55="Baja",H55="Moderado"),AND(G55="Media",H55="Leve"),AND(G55="Media",H55="Menor"),AND(G55="Media",H55="Moderado"),AND(G55="Alta",H55="Leve"),AND(G55="Alta",H55="Menor")),"Moderado",IF(OR(AND(G55="Muy Baja",H55="Mayor"),AND(G55="Baja",H55="Mayor"),AND(G55="Media",H55="Mayor"),AND(G55="Alta",H55="Moderado"),AND(G55="Alta",H55="Mayor"),AND(G55="Muy Alta",H55="Leve"),AND(G55="Muy Alta",H55="Menor"),AND(G55="Muy Alta",H55="Moderado"),AND(G55="Muy Alta",H55="Mayor")),"Alto",IF(OR(AND(G55="Muy Baja",H55="Catastrófico"),AND(G55="Baja",H55="Catastrófico"),AND(G55="Media",H55="Catastrófico"),AND(G55="Alta",H55="Catastrófico"),AND(G55="Muy Alta",H55="Catastrófico")),"Extremo",""))))</f>
        <v/>
      </c>
      <c r="J55" s="207" t="str">
        <f>IF('Riesgos Gestion-Fiscal-Informa'!AB59="","",'Riesgos Gestion-Fiscal-Informa'!AB59)</f>
        <v/>
      </c>
      <c r="K55" s="207" t="str">
        <f>IF('Riesgos Gestion-Fiscal-Informa'!AD59="","",'Riesgos Gestion-Fiscal-Informa'!AD59)</f>
        <v/>
      </c>
      <c r="L55" s="207" t="str">
        <f t="shared" si="0"/>
        <v/>
      </c>
      <c r="M55" s="207" t="str">
        <f>IF('Riesgos Gestion-Fiscal-Informa'!AG59="","",'Riesgos Gestion-Fiscal-Informa'!AG59)</f>
        <v/>
      </c>
      <c r="N55" s="208" t="str">
        <f>IF('Riesgos Gestion-Fiscal-Informa'!S59="","",'Riesgos Gestion-Fiscal-Informa'!S59)</f>
        <v/>
      </c>
      <c r="O55" s="122"/>
      <c r="P55" s="122"/>
      <c r="Q55" s="122"/>
      <c r="R55" s="208"/>
    </row>
    <row r="56" spans="1:18" ht="43.5" customHeight="1">
      <c r="A56" s="203" t="s">
        <v>976</v>
      </c>
      <c r="B56" s="462"/>
      <c r="C56" s="462"/>
      <c r="D56" s="462"/>
      <c r="E56" s="462"/>
      <c r="F56" s="462"/>
      <c r="G56" s="462"/>
      <c r="H56" s="462"/>
      <c r="I56" s="462"/>
      <c r="J56" s="207" t="str">
        <f>IF('Riesgos Gestion-Fiscal-Informa'!AB60="","",'Riesgos Gestion-Fiscal-Informa'!AB60)</f>
        <v/>
      </c>
      <c r="K56" s="207" t="str">
        <f>IF('Riesgos Gestion-Fiscal-Informa'!AD60="","",'Riesgos Gestion-Fiscal-Informa'!AD60)</f>
        <v/>
      </c>
      <c r="L56" s="207" t="str">
        <f t="shared" si="0"/>
        <v/>
      </c>
      <c r="M56" s="207" t="str">
        <f>IF('Riesgos Gestion-Fiscal-Informa'!AG60="","",'Riesgos Gestion-Fiscal-Informa'!AG60)</f>
        <v/>
      </c>
      <c r="N56" s="208" t="str">
        <f>IF('Riesgos Gestion-Fiscal-Informa'!S60="","",'Riesgos Gestion-Fiscal-Informa'!S60)</f>
        <v/>
      </c>
      <c r="O56" s="122"/>
      <c r="P56" s="122"/>
      <c r="Q56" s="122"/>
      <c r="R56" s="208"/>
    </row>
    <row r="57" spans="1:18" ht="43.5" customHeight="1">
      <c r="A57" s="203" t="s">
        <v>977</v>
      </c>
      <c r="B57" s="462"/>
      <c r="C57" s="462"/>
      <c r="D57" s="462"/>
      <c r="E57" s="462"/>
      <c r="F57" s="462"/>
      <c r="G57" s="462"/>
      <c r="H57" s="462"/>
      <c r="I57" s="462"/>
      <c r="J57" s="207" t="str">
        <f>IF('Riesgos Gestion-Fiscal-Informa'!AB61="","",'Riesgos Gestion-Fiscal-Informa'!AB61)</f>
        <v/>
      </c>
      <c r="K57" s="207" t="str">
        <f>IF('Riesgos Gestion-Fiscal-Informa'!AD61="","",'Riesgos Gestion-Fiscal-Informa'!AD61)</f>
        <v/>
      </c>
      <c r="L57" s="207" t="str">
        <f t="shared" si="0"/>
        <v/>
      </c>
      <c r="M57" s="207" t="str">
        <f>IF('Riesgos Gestion-Fiscal-Informa'!AG61="","",'Riesgos Gestion-Fiscal-Informa'!AG61)</f>
        <v/>
      </c>
      <c r="N57" s="208" t="str">
        <f>IF('Riesgos Gestion-Fiscal-Informa'!S61="","",'Riesgos Gestion-Fiscal-Informa'!S61)</f>
        <v/>
      </c>
      <c r="O57" s="122"/>
      <c r="P57" s="122"/>
      <c r="Q57" s="122"/>
      <c r="R57" s="208"/>
    </row>
    <row r="58" spans="1:18" ht="43.5" customHeight="1">
      <c r="A58" s="203" t="s">
        <v>978</v>
      </c>
      <c r="B58" s="462"/>
      <c r="C58" s="462"/>
      <c r="D58" s="462"/>
      <c r="E58" s="462"/>
      <c r="F58" s="462"/>
      <c r="G58" s="462"/>
      <c r="H58" s="462"/>
      <c r="I58" s="462"/>
      <c r="J58" s="207" t="str">
        <f>IF('Riesgos Gestion-Fiscal-Informa'!AB62="","",'Riesgos Gestion-Fiscal-Informa'!AB62)</f>
        <v/>
      </c>
      <c r="K58" s="207" t="str">
        <f>IF('Riesgos Gestion-Fiscal-Informa'!AD62="","",'Riesgos Gestion-Fiscal-Informa'!AD62)</f>
        <v/>
      </c>
      <c r="L58" s="207" t="str">
        <f t="shared" si="0"/>
        <v/>
      </c>
      <c r="M58" s="207" t="str">
        <f>IF('Riesgos Gestion-Fiscal-Informa'!AG62="","",'Riesgos Gestion-Fiscal-Informa'!AG62)</f>
        <v/>
      </c>
      <c r="N58" s="208" t="str">
        <f>IF('Riesgos Gestion-Fiscal-Informa'!S62="","",'Riesgos Gestion-Fiscal-Informa'!S62)</f>
        <v/>
      </c>
      <c r="O58" s="122"/>
      <c r="P58" s="122"/>
      <c r="Q58" s="122"/>
      <c r="R58" s="208"/>
    </row>
    <row r="59" spans="1:18" ht="43.5" customHeight="1">
      <c r="A59" s="203" t="s">
        <v>979</v>
      </c>
      <c r="B59" s="462"/>
      <c r="C59" s="462"/>
      <c r="D59" s="462"/>
      <c r="E59" s="462"/>
      <c r="F59" s="462"/>
      <c r="G59" s="462"/>
      <c r="H59" s="462"/>
      <c r="I59" s="462"/>
      <c r="J59" s="207" t="str">
        <f>IF('Riesgos Gestion-Fiscal-Informa'!AB63="","",'Riesgos Gestion-Fiscal-Informa'!AB63)</f>
        <v/>
      </c>
      <c r="K59" s="207" t="str">
        <f>IF('Riesgos Gestion-Fiscal-Informa'!AD63="","",'Riesgos Gestion-Fiscal-Informa'!AD63)</f>
        <v/>
      </c>
      <c r="L59" s="207" t="str">
        <f t="shared" si="0"/>
        <v/>
      </c>
      <c r="M59" s="207" t="str">
        <f>IF('Riesgos Gestion-Fiscal-Informa'!AG63="","",'Riesgos Gestion-Fiscal-Informa'!AG63)</f>
        <v/>
      </c>
      <c r="N59" s="208" t="str">
        <f>IF('Riesgos Gestion-Fiscal-Informa'!S63="","",'Riesgos Gestion-Fiscal-Informa'!S63)</f>
        <v/>
      </c>
      <c r="O59" s="122"/>
      <c r="P59" s="122"/>
      <c r="Q59" s="122"/>
      <c r="R59" s="208"/>
    </row>
    <row r="60" spans="1:18" ht="43.5" customHeight="1">
      <c r="A60" s="203" t="s">
        <v>980</v>
      </c>
      <c r="B60" s="463"/>
      <c r="C60" s="463"/>
      <c r="D60" s="463"/>
      <c r="E60" s="463"/>
      <c r="F60" s="463"/>
      <c r="G60" s="463"/>
      <c r="H60" s="463"/>
      <c r="I60" s="463"/>
      <c r="J60" s="207" t="str">
        <f>IF('Riesgos Gestion-Fiscal-Informa'!AB64="","",'Riesgos Gestion-Fiscal-Informa'!AB64)</f>
        <v/>
      </c>
      <c r="K60" s="207" t="str">
        <f>IF('Riesgos Gestion-Fiscal-Informa'!AD64="","",'Riesgos Gestion-Fiscal-Informa'!AD64)</f>
        <v/>
      </c>
      <c r="L60" s="207" t="str">
        <f t="shared" si="0"/>
        <v/>
      </c>
      <c r="M60" s="207" t="str">
        <f>IF('Riesgos Gestion-Fiscal-Informa'!AG64="","",'Riesgos Gestion-Fiscal-Informa'!AG64)</f>
        <v/>
      </c>
      <c r="N60" s="208" t="str">
        <f>IF('Riesgos Gestion-Fiscal-Informa'!S64="","",'Riesgos Gestion-Fiscal-Informa'!S64)</f>
        <v/>
      </c>
      <c r="O60" s="122"/>
      <c r="P60" s="122"/>
      <c r="Q60" s="122"/>
      <c r="R60" s="208"/>
    </row>
    <row r="61" spans="1:18" ht="43.5" customHeight="1">
      <c r="A61" s="203" t="s">
        <v>981</v>
      </c>
      <c r="B61" s="579"/>
      <c r="C61" s="577" t="str">
        <f>IF('Riesgos Gestion-Fiscal-Informa'!B65="","",'Riesgos Gestion-Fiscal-Informa'!B65)</f>
        <v/>
      </c>
      <c r="D61" s="577" t="str">
        <f>IF('Riesgos Gestion-Fiscal-Informa'!F65="","",'Riesgos Gestion-Fiscal-Informa'!F65)</f>
        <v/>
      </c>
      <c r="E61" s="576" t="str">
        <f>IF('Riesgos Gestion-Fiscal-Informa'!G65="","",'Riesgos Gestion-Fiscal-Informa'!G65)</f>
        <v/>
      </c>
      <c r="F61" s="577" t="str">
        <f>IF('Riesgos Gestion-Fiscal-Informa'!E65="","",'Riesgos Gestion-Fiscal-Informa'!E65)</f>
        <v/>
      </c>
      <c r="G61" s="578" t="str">
        <f>IF('Riesgos Gestion-Fiscal-Informa'!K65="","",'Riesgos Gestion-Fiscal-Informa'!K65)</f>
        <v/>
      </c>
      <c r="H61" s="578" t="str">
        <f ca="1">IF('Riesgos Gestion-Fiscal-Informa'!O65="","",'Riesgos Gestion-Fiscal-Informa'!O65)</f>
        <v/>
      </c>
      <c r="I61" s="578" t="str">
        <f ca="1">IF(OR(AND(G61="Muy Baja",H61="Leve"),AND(G61="Muy Baja",H61="Menor"),AND(G61="Baja",H61="Leve")),"Bajo",IF(OR(AND(G61="Muy baja",H61="Moderado"),AND(G61="Baja",H61="Menor"),AND(G61="Baja",H61="Moderado"),AND(G61="Media",H61="Leve"),AND(G61="Media",H61="Menor"),AND(G61="Media",H61="Moderado"),AND(G61="Alta",H61="Leve"),AND(G61="Alta",H61="Menor")),"Moderado",IF(OR(AND(G61="Muy Baja",H61="Mayor"),AND(G61="Baja",H61="Mayor"),AND(G61="Media",H61="Mayor"),AND(G61="Alta",H61="Moderado"),AND(G61="Alta",H61="Mayor"),AND(G61="Muy Alta",H61="Leve"),AND(G61="Muy Alta",H61="Menor"),AND(G61="Muy Alta",H61="Moderado"),AND(G61="Muy Alta",H61="Mayor")),"Alto",IF(OR(AND(G61="Muy Baja",H61="Catastrófico"),AND(G61="Baja",H61="Catastrófico"),AND(G61="Media",H61="Catastrófico"),AND(G61="Alta",H61="Catastrófico"),AND(G61="Muy Alta",H61="Catastrófico")),"Extremo",""))))</f>
        <v/>
      </c>
      <c r="J61" s="207" t="str">
        <f>IF('Riesgos Gestion-Fiscal-Informa'!AB65="","",'Riesgos Gestion-Fiscal-Informa'!AB65)</f>
        <v/>
      </c>
      <c r="K61" s="207" t="str">
        <f>IF('Riesgos Gestion-Fiscal-Informa'!AD65="","",'Riesgos Gestion-Fiscal-Informa'!AD65)</f>
        <v/>
      </c>
      <c r="L61" s="207" t="str">
        <f t="shared" si="0"/>
        <v/>
      </c>
      <c r="M61" s="207" t="str">
        <f>IF('Riesgos Gestion-Fiscal-Informa'!AG65="","",'Riesgos Gestion-Fiscal-Informa'!AG65)</f>
        <v/>
      </c>
      <c r="N61" s="208" t="str">
        <f>IF('Riesgos Gestion-Fiscal-Informa'!S65="","",'Riesgos Gestion-Fiscal-Informa'!S65)</f>
        <v/>
      </c>
      <c r="O61" s="122"/>
      <c r="P61" s="122"/>
      <c r="Q61" s="122"/>
      <c r="R61" s="208"/>
    </row>
    <row r="62" spans="1:18" ht="43.5" customHeight="1">
      <c r="A62" s="203" t="s">
        <v>982</v>
      </c>
      <c r="B62" s="462"/>
      <c r="C62" s="462"/>
      <c r="D62" s="462"/>
      <c r="E62" s="462"/>
      <c r="F62" s="462"/>
      <c r="G62" s="462"/>
      <c r="H62" s="462"/>
      <c r="I62" s="462"/>
      <c r="J62" s="207" t="str">
        <f>IF('Riesgos Gestion-Fiscal-Informa'!AB66="","",'Riesgos Gestion-Fiscal-Informa'!AB66)</f>
        <v/>
      </c>
      <c r="K62" s="207" t="str">
        <f>IF('Riesgos Gestion-Fiscal-Informa'!AD66="","",'Riesgos Gestion-Fiscal-Informa'!AD66)</f>
        <v/>
      </c>
      <c r="L62" s="207" t="str">
        <f t="shared" si="0"/>
        <v/>
      </c>
      <c r="M62" s="207" t="str">
        <f>IF('Riesgos Gestion-Fiscal-Informa'!AG66="","",'Riesgos Gestion-Fiscal-Informa'!AG66)</f>
        <v/>
      </c>
      <c r="N62" s="208" t="str">
        <f>IF('Riesgos Gestion-Fiscal-Informa'!S66="","",'Riesgos Gestion-Fiscal-Informa'!S66)</f>
        <v/>
      </c>
      <c r="O62" s="122"/>
      <c r="P62" s="122"/>
      <c r="Q62" s="122"/>
      <c r="R62" s="208"/>
    </row>
    <row r="63" spans="1:18" ht="43.5" customHeight="1">
      <c r="A63" s="203" t="s">
        <v>983</v>
      </c>
      <c r="B63" s="462"/>
      <c r="C63" s="462"/>
      <c r="D63" s="462"/>
      <c r="E63" s="462"/>
      <c r="F63" s="462"/>
      <c r="G63" s="462"/>
      <c r="H63" s="462"/>
      <c r="I63" s="462"/>
      <c r="J63" s="207" t="str">
        <f>IF('Riesgos Gestion-Fiscal-Informa'!AB67="","",'Riesgos Gestion-Fiscal-Informa'!AB67)</f>
        <v/>
      </c>
      <c r="K63" s="207" t="str">
        <f>IF('Riesgos Gestion-Fiscal-Informa'!AD67="","",'Riesgos Gestion-Fiscal-Informa'!AD67)</f>
        <v/>
      </c>
      <c r="L63" s="207" t="str">
        <f t="shared" si="0"/>
        <v/>
      </c>
      <c r="M63" s="207" t="str">
        <f>IF('Riesgos Gestion-Fiscal-Informa'!AG67="","",'Riesgos Gestion-Fiscal-Informa'!AG67)</f>
        <v/>
      </c>
      <c r="N63" s="208" t="str">
        <f>IF('Riesgos Gestion-Fiscal-Informa'!S67="","",'Riesgos Gestion-Fiscal-Informa'!S67)</f>
        <v/>
      </c>
      <c r="O63" s="122"/>
      <c r="P63" s="122"/>
      <c r="Q63" s="122"/>
      <c r="R63" s="208"/>
    </row>
    <row r="64" spans="1:18" ht="43.5" customHeight="1">
      <c r="A64" s="203" t="s">
        <v>984</v>
      </c>
      <c r="B64" s="462"/>
      <c r="C64" s="462"/>
      <c r="D64" s="462"/>
      <c r="E64" s="462"/>
      <c r="F64" s="462"/>
      <c r="G64" s="462"/>
      <c r="H64" s="462"/>
      <c r="I64" s="462"/>
      <c r="J64" s="207" t="str">
        <f>IF('Riesgos Gestion-Fiscal-Informa'!AB68="","",'Riesgos Gestion-Fiscal-Informa'!AB68)</f>
        <v/>
      </c>
      <c r="K64" s="207" t="str">
        <f>IF('Riesgos Gestion-Fiscal-Informa'!AD68="","",'Riesgos Gestion-Fiscal-Informa'!AD68)</f>
        <v/>
      </c>
      <c r="L64" s="207" t="str">
        <f t="shared" si="0"/>
        <v/>
      </c>
      <c r="M64" s="207" t="str">
        <f>IF('Riesgos Gestion-Fiscal-Informa'!AG68="","",'Riesgos Gestion-Fiscal-Informa'!AG68)</f>
        <v/>
      </c>
      <c r="N64" s="208" t="str">
        <f>IF('Riesgos Gestion-Fiscal-Informa'!S68="","",'Riesgos Gestion-Fiscal-Informa'!S68)</f>
        <v/>
      </c>
      <c r="O64" s="122"/>
      <c r="P64" s="122"/>
      <c r="Q64" s="122"/>
      <c r="R64" s="208"/>
    </row>
    <row r="65" spans="1:18" ht="43.5" customHeight="1">
      <c r="A65" s="203" t="s">
        <v>985</v>
      </c>
      <c r="B65" s="462"/>
      <c r="C65" s="462"/>
      <c r="D65" s="462"/>
      <c r="E65" s="462"/>
      <c r="F65" s="462"/>
      <c r="G65" s="462"/>
      <c r="H65" s="462"/>
      <c r="I65" s="462"/>
      <c r="J65" s="207" t="str">
        <f>IF('Riesgos Gestion-Fiscal-Informa'!AB69="","",'Riesgos Gestion-Fiscal-Informa'!AB69)</f>
        <v/>
      </c>
      <c r="K65" s="207" t="str">
        <f>IF('Riesgos Gestion-Fiscal-Informa'!AD69="","",'Riesgos Gestion-Fiscal-Informa'!AD69)</f>
        <v/>
      </c>
      <c r="L65" s="207" t="str">
        <f t="shared" si="0"/>
        <v/>
      </c>
      <c r="M65" s="207" t="str">
        <f>IF('Riesgos Gestion-Fiscal-Informa'!AG69="","",'Riesgos Gestion-Fiscal-Informa'!AG69)</f>
        <v/>
      </c>
      <c r="N65" s="208" t="str">
        <f>IF('Riesgos Gestion-Fiscal-Informa'!S69="","",'Riesgos Gestion-Fiscal-Informa'!S69)</f>
        <v/>
      </c>
      <c r="O65" s="122"/>
      <c r="P65" s="122"/>
      <c r="Q65" s="122"/>
      <c r="R65" s="208"/>
    </row>
    <row r="66" spans="1:18" ht="43.5" customHeight="1">
      <c r="A66" s="203" t="s">
        <v>986</v>
      </c>
      <c r="B66" s="463"/>
      <c r="C66" s="463"/>
      <c r="D66" s="463"/>
      <c r="E66" s="463"/>
      <c r="F66" s="463"/>
      <c r="G66" s="463"/>
      <c r="H66" s="463"/>
      <c r="I66" s="463"/>
      <c r="J66" s="207" t="str">
        <f>IF('Riesgos Gestion-Fiscal-Informa'!AB70="","",'Riesgos Gestion-Fiscal-Informa'!AB70)</f>
        <v/>
      </c>
      <c r="K66" s="207" t="str">
        <f>IF('Riesgos Gestion-Fiscal-Informa'!AD70="","",'Riesgos Gestion-Fiscal-Informa'!AD70)</f>
        <v/>
      </c>
      <c r="L66" s="207" t="str">
        <f t="shared" si="0"/>
        <v/>
      </c>
      <c r="M66" s="207" t="str">
        <f>IF('Riesgos Gestion-Fiscal-Informa'!AG70="","",'Riesgos Gestion-Fiscal-Informa'!AG70)</f>
        <v/>
      </c>
      <c r="N66" s="208" t="str">
        <f>IF('Riesgos Gestion-Fiscal-Informa'!S70="","",'Riesgos Gestion-Fiscal-Informa'!S70)</f>
        <v/>
      </c>
      <c r="O66" s="122"/>
      <c r="P66" s="122"/>
      <c r="Q66" s="122"/>
      <c r="R66" s="208"/>
    </row>
    <row r="67" spans="1:18" ht="43.5" customHeight="1">
      <c r="A67" s="203" t="s">
        <v>987</v>
      </c>
      <c r="B67" s="579"/>
      <c r="C67" s="577" t="str">
        <f>IF('Riesgos Gestion-Fiscal-Informa'!B71="","",'Riesgos Gestion-Fiscal-Informa'!B71)</f>
        <v/>
      </c>
      <c r="D67" s="577" t="str">
        <f>IF('Riesgos Gestion-Fiscal-Informa'!F71="","",'Riesgos Gestion-Fiscal-Informa'!F71)</f>
        <v/>
      </c>
      <c r="E67" s="576" t="str">
        <f>IF('Riesgos Gestion-Fiscal-Informa'!G71="","",'Riesgos Gestion-Fiscal-Informa'!G71)</f>
        <v/>
      </c>
      <c r="F67" s="577" t="str">
        <f>IF('Riesgos Gestion-Fiscal-Informa'!E71="","",'Riesgos Gestion-Fiscal-Informa'!E71)</f>
        <v/>
      </c>
      <c r="G67" s="578" t="str">
        <f>IF('Riesgos Gestion-Fiscal-Informa'!K71="","",'Riesgos Gestion-Fiscal-Informa'!K71)</f>
        <v/>
      </c>
      <c r="H67" s="578" t="str">
        <f>IF('Riesgos Gestion-Fiscal-Informa'!O71="","",'Riesgos Gestion-Fiscal-Informa'!O71)</f>
        <v/>
      </c>
      <c r="I67" s="578" t="str">
        <f>IF(OR(AND(G67="Muy Baja",H67="Leve"),AND(G67="Muy Baja",H67="Menor"),AND(G67="Baja",H67="Leve")),"Bajo",IF(OR(AND(G67="Muy baja",H67="Moderado"),AND(G67="Baja",H67="Menor"),AND(G67="Baja",H67="Moderado"),AND(G67="Media",H67="Leve"),AND(G67="Media",H67="Menor"),AND(G67="Media",H67="Moderado"),AND(G67="Alta",H67="Leve"),AND(G67="Alta",H67="Menor")),"Moderado",IF(OR(AND(G67="Muy Baja",H67="Mayor"),AND(G67="Baja",H67="Mayor"),AND(G67="Media",H67="Mayor"),AND(G67="Alta",H67="Moderado"),AND(G67="Alta",H67="Mayor"),AND(G67="Muy Alta",H67="Leve"),AND(G67="Muy Alta",H67="Menor"),AND(G67="Muy Alta",H67="Moderado"),AND(G67="Muy Alta",H67="Mayor")),"Alto",IF(OR(AND(G67="Muy Baja",H67="Catastrófico"),AND(G67="Baja",H67="Catastrófico"),AND(G67="Media",H67="Catastrófico"),AND(G67="Alta",H67="Catastrófico"),AND(G67="Muy Alta",H67="Catastrófico")),"Extremo",""))))</f>
        <v/>
      </c>
      <c r="J67" s="207" t="str">
        <f>IF('Riesgos Gestion-Fiscal-Informa'!AB71="","",'Riesgos Gestion-Fiscal-Informa'!AB71)</f>
        <v/>
      </c>
      <c r="K67" s="207" t="str">
        <f>IF('Riesgos Gestion-Fiscal-Informa'!AD71="","",'Riesgos Gestion-Fiscal-Informa'!AD71)</f>
        <v/>
      </c>
      <c r="L67" s="207" t="str">
        <f t="shared" si="0"/>
        <v/>
      </c>
      <c r="M67" s="207" t="str">
        <f>IF('Riesgos Gestion-Fiscal-Informa'!AG71="","",'Riesgos Gestion-Fiscal-Informa'!AG71)</f>
        <v/>
      </c>
      <c r="N67" s="208" t="str">
        <f>IF('Riesgos Gestion-Fiscal-Informa'!S71="","",'Riesgos Gestion-Fiscal-Informa'!S71)</f>
        <v/>
      </c>
      <c r="O67" s="122"/>
      <c r="P67" s="122"/>
      <c r="Q67" s="122"/>
      <c r="R67" s="208"/>
    </row>
    <row r="68" spans="1:18" ht="43.5" customHeight="1">
      <c r="A68" s="203" t="s">
        <v>988</v>
      </c>
      <c r="B68" s="462"/>
      <c r="C68" s="462"/>
      <c r="D68" s="462"/>
      <c r="E68" s="462"/>
      <c r="F68" s="462"/>
      <c r="G68" s="462"/>
      <c r="H68" s="462"/>
      <c r="I68" s="462"/>
      <c r="J68" s="207" t="str">
        <f>IF('Riesgos Gestion-Fiscal-Informa'!AB72="","",'Riesgos Gestion-Fiscal-Informa'!AB72)</f>
        <v/>
      </c>
      <c r="K68" s="207" t="str">
        <f>IF('Riesgos Gestion-Fiscal-Informa'!AD72="","",'Riesgos Gestion-Fiscal-Informa'!AD72)</f>
        <v/>
      </c>
      <c r="L68" s="207" t="str">
        <f t="shared" si="0"/>
        <v/>
      </c>
      <c r="M68" s="207" t="str">
        <f>IF('Riesgos Gestion-Fiscal-Informa'!AG72="","",'Riesgos Gestion-Fiscal-Informa'!AG72)</f>
        <v/>
      </c>
      <c r="N68" s="208" t="str">
        <f>IF('Riesgos Gestion-Fiscal-Informa'!S72="","",'Riesgos Gestion-Fiscal-Informa'!S72)</f>
        <v/>
      </c>
      <c r="O68" s="122"/>
      <c r="P68" s="122"/>
      <c r="Q68" s="122"/>
      <c r="R68" s="208"/>
    </row>
    <row r="69" spans="1:18" ht="43.5" customHeight="1">
      <c r="A69" s="203" t="s">
        <v>989</v>
      </c>
      <c r="B69" s="462"/>
      <c r="C69" s="462"/>
      <c r="D69" s="462"/>
      <c r="E69" s="462"/>
      <c r="F69" s="462"/>
      <c r="G69" s="462"/>
      <c r="H69" s="462"/>
      <c r="I69" s="462"/>
      <c r="J69" s="207" t="str">
        <f>IF('Riesgos Gestion-Fiscal-Informa'!AB73="","",'Riesgos Gestion-Fiscal-Informa'!AB73)</f>
        <v/>
      </c>
      <c r="K69" s="207" t="str">
        <f>IF('Riesgos Gestion-Fiscal-Informa'!AD73="","",'Riesgos Gestion-Fiscal-Informa'!AD73)</f>
        <v/>
      </c>
      <c r="L69" s="207" t="str">
        <f t="shared" si="0"/>
        <v/>
      </c>
      <c r="M69" s="207" t="str">
        <f>IF('Riesgos Gestion-Fiscal-Informa'!AG73="","",'Riesgos Gestion-Fiscal-Informa'!AG73)</f>
        <v/>
      </c>
      <c r="N69" s="208" t="str">
        <f>IF('Riesgos Gestion-Fiscal-Informa'!S73="","",'Riesgos Gestion-Fiscal-Informa'!S73)</f>
        <v/>
      </c>
      <c r="O69" s="122"/>
      <c r="P69" s="122"/>
      <c r="Q69" s="122"/>
      <c r="R69" s="208"/>
    </row>
    <row r="70" spans="1:18" ht="43.5" customHeight="1">
      <c r="A70" s="203" t="s">
        <v>990</v>
      </c>
      <c r="B70" s="462"/>
      <c r="C70" s="462"/>
      <c r="D70" s="462"/>
      <c r="E70" s="462"/>
      <c r="F70" s="462"/>
      <c r="G70" s="462"/>
      <c r="H70" s="462"/>
      <c r="I70" s="462"/>
      <c r="J70" s="207" t="str">
        <f>IF('Riesgos Gestion-Fiscal-Informa'!AB74="","",'Riesgos Gestion-Fiscal-Informa'!AB74)</f>
        <v/>
      </c>
      <c r="K70" s="207" t="str">
        <f>IF('Riesgos Gestion-Fiscal-Informa'!AD74="","",'Riesgos Gestion-Fiscal-Informa'!AD74)</f>
        <v/>
      </c>
      <c r="L70" s="207" t="str">
        <f t="shared" si="0"/>
        <v/>
      </c>
      <c r="M70" s="207" t="str">
        <f>IF('Riesgos Gestion-Fiscal-Informa'!AG74="","",'Riesgos Gestion-Fiscal-Informa'!AG74)</f>
        <v/>
      </c>
      <c r="N70" s="208" t="str">
        <f>IF('Riesgos Gestion-Fiscal-Informa'!S74="","",'Riesgos Gestion-Fiscal-Informa'!S74)</f>
        <v/>
      </c>
      <c r="O70" s="122"/>
      <c r="P70" s="122"/>
      <c r="Q70" s="122"/>
      <c r="R70" s="208"/>
    </row>
    <row r="71" spans="1:18" ht="43.5" customHeight="1">
      <c r="A71" s="203" t="s">
        <v>991</v>
      </c>
      <c r="B71" s="462"/>
      <c r="C71" s="462"/>
      <c r="D71" s="462"/>
      <c r="E71" s="462"/>
      <c r="F71" s="462"/>
      <c r="G71" s="462"/>
      <c r="H71" s="462"/>
      <c r="I71" s="462"/>
      <c r="J71" s="207" t="str">
        <f>IF('Riesgos Gestion-Fiscal-Informa'!AB75="","",'Riesgos Gestion-Fiscal-Informa'!AB75)</f>
        <v/>
      </c>
      <c r="K71" s="207" t="str">
        <f>IF('Riesgos Gestion-Fiscal-Informa'!AD75="","",'Riesgos Gestion-Fiscal-Informa'!AD75)</f>
        <v/>
      </c>
      <c r="L71" s="207" t="str">
        <f t="shared" si="0"/>
        <v/>
      </c>
      <c r="M71" s="207" t="str">
        <f>IF('Riesgos Gestion-Fiscal-Informa'!AG75="","",'Riesgos Gestion-Fiscal-Informa'!AG75)</f>
        <v/>
      </c>
      <c r="N71" s="208" t="str">
        <f>IF('Riesgos Gestion-Fiscal-Informa'!S75="","",'Riesgos Gestion-Fiscal-Informa'!S75)</f>
        <v/>
      </c>
      <c r="O71" s="122"/>
      <c r="P71" s="122"/>
      <c r="Q71" s="122"/>
      <c r="R71" s="208"/>
    </row>
    <row r="72" spans="1:18" ht="43.5" customHeight="1">
      <c r="A72" s="203" t="s">
        <v>992</v>
      </c>
      <c r="B72" s="463"/>
      <c r="C72" s="463"/>
      <c r="D72" s="463"/>
      <c r="E72" s="463"/>
      <c r="F72" s="463"/>
      <c r="G72" s="463"/>
      <c r="H72" s="463"/>
      <c r="I72" s="463"/>
      <c r="J72" s="207" t="str">
        <f>IF('Riesgos Gestion-Fiscal-Informa'!AB76="","",'Riesgos Gestion-Fiscal-Informa'!AB76)</f>
        <v/>
      </c>
      <c r="K72" s="207" t="str">
        <f>IF('Riesgos Gestion-Fiscal-Informa'!AD76="","",'Riesgos Gestion-Fiscal-Informa'!AD76)</f>
        <v/>
      </c>
      <c r="L72" s="207" t="str">
        <f t="shared" si="0"/>
        <v/>
      </c>
      <c r="M72" s="207" t="str">
        <f>IF('Riesgos Gestion-Fiscal-Informa'!AG76="","",'Riesgos Gestion-Fiscal-Informa'!AG76)</f>
        <v/>
      </c>
      <c r="N72" s="208" t="str">
        <f>IF('Riesgos Gestion-Fiscal-Informa'!S76="","",'Riesgos Gestion-Fiscal-Informa'!S76)</f>
        <v/>
      </c>
      <c r="O72" s="122"/>
      <c r="P72" s="122"/>
      <c r="Q72" s="122"/>
      <c r="R72" s="208"/>
    </row>
    <row r="73" spans="1:18" ht="43.5" customHeight="1">
      <c r="A73" s="203" t="s">
        <v>993</v>
      </c>
      <c r="B73" s="579"/>
      <c r="C73" s="577" t="str">
        <f>IF('Riesgos Gestion-Fiscal-Informa'!B77="","",'Riesgos Gestion-Fiscal-Informa'!B77)</f>
        <v/>
      </c>
      <c r="D73" s="577" t="str">
        <f>IF('Riesgos Gestion-Fiscal-Informa'!F77="","",'Riesgos Gestion-Fiscal-Informa'!F77)</f>
        <v/>
      </c>
      <c r="E73" s="576" t="str">
        <f>IF('Riesgos Gestion-Fiscal-Informa'!G77="","",'Riesgos Gestion-Fiscal-Informa'!G77)</f>
        <v/>
      </c>
      <c r="F73" s="577" t="str">
        <f>IF('Riesgos Gestion-Fiscal-Informa'!E77="","",'Riesgos Gestion-Fiscal-Informa'!E77)</f>
        <v/>
      </c>
      <c r="G73" s="578" t="str">
        <f>IF('Riesgos Gestion-Fiscal-Informa'!K77="","",'Riesgos Gestion-Fiscal-Informa'!K77)</f>
        <v/>
      </c>
      <c r="H73" s="578" t="str">
        <f>IF('Riesgos Gestion-Fiscal-Informa'!O77="","",'Riesgos Gestion-Fiscal-Informa'!O77)</f>
        <v/>
      </c>
      <c r="I73" s="578" t="str">
        <f>IF(OR(AND(G73="Muy Baja",H73="Leve"),AND(G73="Muy Baja",H73="Menor"),AND(G73="Baja",H73="Leve")),"Bajo",IF(OR(AND(G73="Muy baja",H73="Moderado"),AND(G73="Baja",H73="Menor"),AND(G73="Baja",H73="Moderado"),AND(G73="Media",H73="Leve"),AND(G73="Media",H73="Menor"),AND(G73="Media",H73="Moderado"),AND(G73="Alta",H73="Leve"),AND(G73="Alta",H73="Menor")),"Moderado",IF(OR(AND(G73="Muy Baja",H73="Mayor"),AND(G73="Baja",H73="Mayor"),AND(G73="Media",H73="Mayor"),AND(G73="Alta",H73="Moderado"),AND(G73="Alta",H73="Mayor"),AND(G73="Muy Alta",H73="Leve"),AND(G73="Muy Alta",H73="Menor"),AND(G73="Muy Alta",H73="Moderado"),AND(G73="Muy Alta",H73="Mayor")),"Alto",IF(OR(AND(G73="Muy Baja",H73="Catastrófico"),AND(G73="Baja",H73="Catastrófico"),AND(G73="Media",H73="Catastrófico"),AND(G73="Alta",H73="Catastrófico"),AND(G73="Muy Alta",H73="Catastrófico")),"Extremo",""))))</f>
        <v/>
      </c>
      <c r="J73" s="207" t="str">
        <f>IF('Riesgos Gestion-Fiscal-Informa'!AB77="","",'Riesgos Gestion-Fiscal-Informa'!AB77)</f>
        <v/>
      </c>
      <c r="K73" s="207" t="str">
        <f>IF('Riesgos Gestion-Fiscal-Informa'!AD77="","",'Riesgos Gestion-Fiscal-Informa'!AD77)</f>
        <v/>
      </c>
      <c r="L73" s="207" t="str">
        <f t="shared" si="0"/>
        <v/>
      </c>
      <c r="M73" s="207" t="str">
        <f>IF('Riesgos Gestion-Fiscal-Informa'!AG77="","",'Riesgos Gestion-Fiscal-Informa'!AG77)</f>
        <v/>
      </c>
      <c r="N73" s="208" t="str">
        <f>IF('Riesgos Gestion-Fiscal-Informa'!S77="","",'Riesgos Gestion-Fiscal-Informa'!S77)</f>
        <v/>
      </c>
      <c r="O73" s="122"/>
      <c r="P73" s="122"/>
      <c r="Q73" s="122"/>
      <c r="R73" s="208"/>
    </row>
    <row r="74" spans="1:18" ht="43.5" customHeight="1">
      <c r="A74" s="203" t="s">
        <v>994</v>
      </c>
      <c r="B74" s="462"/>
      <c r="C74" s="462"/>
      <c r="D74" s="462"/>
      <c r="E74" s="462"/>
      <c r="F74" s="462"/>
      <c r="G74" s="462"/>
      <c r="H74" s="462"/>
      <c r="I74" s="462"/>
      <c r="J74" s="207" t="str">
        <f>IF('Riesgos Gestion-Fiscal-Informa'!AB78="","",'Riesgos Gestion-Fiscal-Informa'!AB78)</f>
        <v/>
      </c>
      <c r="K74" s="207" t="str">
        <f>IF('Riesgos Gestion-Fiscal-Informa'!AD78="","",'Riesgos Gestion-Fiscal-Informa'!AD78)</f>
        <v/>
      </c>
      <c r="L74" s="207" t="str">
        <f t="shared" si="0"/>
        <v/>
      </c>
      <c r="M74" s="207" t="str">
        <f>IF('Riesgos Gestion-Fiscal-Informa'!AG78="","",'Riesgos Gestion-Fiscal-Informa'!AG78)</f>
        <v/>
      </c>
      <c r="N74" s="208" t="str">
        <f>IF('Riesgos Gestion-Fiscal-Informa'!S78="","",'Riesgos Gestion-Fiscal-Informa'!S78)</f>
        <v/>
      </c>
      <c r="O74" s="122"/>
      <c r="P74" s="122"/>
      <c r="Q74" s="122"/>
      <c r="R74" s="208"/>
    </row>
    <row r="75" spans="1:18" ht="43.5" customHeight="1">
      <c r="A75" s="203" t="s">
        <v>995</v>
      </c>
      <c r="B75" s="462"/>
      <c r="C75" s="462"/>
      <c r="D75" s="462"/>
      <c r="E75" s="462"/>
      <c r="F75" s="462"/>
      <c r="G75" s="462"/>
      <c r="H75" s="462"/>
      <c r="I75" s="462"/>
      <c r="J75" s="207" t="str">
        <f>IF('Riesgos Gestion-Fiscal-Informa'!AB79="","",'Riesgos Gestion-Fiscal-Informa'!AB79)</f>
        <v/>
      </c>
      <c r="K75" s="207" t="str">
        <f>IF('Riesgos Gestion-Fiscal-Informa'!AD79="","",'Riesgos Gestion-Fiscal-Informa'!AD79)</f>
        <v/>
      </c>
      <c r="L75" s="207" t="str">
        <f t="shared" si="0"/>
        <v/>
      </c>
      <c r="M75" s="207" t="str">
        <f>IF('Riesgos Gestion-Fiscal-Informa'!AG79="","",'Riesgos Gestion-Fiscal-Informa'!AG79)</f>
        <v/>
      </c>
      <c r="N75" s="208" t="str">
        <f>IF('Riesgos Gestion-Fiscal-Informa'!S79="","",'Riesgos Gestion-Fiscal-Informa'!S79)</f>
        <v/>
      </c>
      <c r="O75" s="122"/>
      <c r="P75" s="122"/>
      <c r="Q75" s="122"/>
      <c r="R75" s="208"/>
    </row>
    <row r="76" spans="1:18" ht="43.5" customHeight="1">
      <c r="A76" s="203" t="s">
        <v>996</v>
      </c>
      <c r="B76" s="462"/>
      <c r="C76" s="462"/>
      <c r="D76" s="462"/>
      <c r="E76" s="462"/>
      <c r="F76" s="462"/>
      <c r="G76" s="462"/>
      <c r="H76" s="462"/>
      <c r="I76" s="462"/>
      <c r="J76" s="207" t="str">
        <f>IF('Riesgos Gestion-Fiscal-Informa'!AB80="","",'Riesgos Gestion-Fiscal-Informa'!AB80)</f>
        <v/>
      </c>
      <c r="K76" s="207" t="str">
        <f>IF('Riesgos Gestion-Fiscal-Informa'!AD80="","",'Riesgos Gestion-Fiscal-Informa'!AD80)</f>
        <v/>
      </c>
      <c r="L76" s="207" t="str">
        <f t="shared" si="0"/>
        <v/>
      </c>
      <c r="M76" s="207" t="str">
        <f>IF('Riesgos Gestion-Fiscal-Informa'!AG80="","",'Riesgos Gestion-Fiscal-Informa'!AG80)</f>
        <v/>
      </c>
      <c r="N76" s="208" t="str">
        <f>IF('Riesgos Gestion-Fiscal-Informa'!S80="","",'Riesgos Gestion-Fiscal-Informa'!S80)</f>
        <v/>
      </c>
      <c r="O76" s="122"/>
      <c r="P76" s="122"/>
      <c r="Q76" s="122"/>
      <c r="R76" s="208"/>
    </row>
    <row r="77" spans="1:18" ht="43.5" customHeight="1">
      <c r="A77" s="203" t="s">
        <v>997</v>
      </c>
      <c r="B77" s="462"/>
      <c r="C77" s="462"/>
      <c r="D77" s="462"/>
      <c r="E77" s="462"/>
      <c r="F77" s="462"/>
      <c r="G77" s="462"/>
      <c r="H77" s="462"/>
      <c r="I77" s="462"/>
      <c r="J77" s="207" t="str">
        <f>IF('Riesgos Gestion-Fiscal-Informa'!AB81="","",'Riesgos Gestion-Fiscal-Informa'!AB81)</f>
        <v/>
      </c>
      <c r="K77" s="207" t="str">
        <f>IF('Riesgos Gestion-Fiscal-Informa'!AD81="","",'Riesgos Gestion-Fiscal-Informa'!AD81)</f>
        <v/>
      </c>
      <c r="L77" s="207" t="str">
        <f t="shared" si="0"/>
        <v/>
      </c>
      <c r="M77" s="207" t="str">
        <f>IF('Riesgos Gestion-Fiscal-Informa'!AG81="","",'Riesgos Gestion-Fiscal-Informa'!AG81)</f>
        <v/>
      </c>
      <c r="N77" s="208" t="str">
        <f>IF('Riesgos Gestion-Fiscal-Informa'!S81="","",'Riesgos Gestion-Fiscal-Informa'!S81)</f>
        <v/>
      </c>
      <c r="O77" s="122"/>
      <c r="P77" s="122"/>
      <c r="Q77" s="122"/>
      <c r="R77" s="208"/>
    </row>
    <row r="78" spans="1:18" ht="43.5" customHeight="1">
      <c r="A78" s="203" t="s">
        <v>998</v>
      </c>
      <c r="B78" s="463"/>
      <c r="C78" s="463"/>
      <c r="D78" s="463"/>
      <c r="E78" s="463"/>
      <c r="F78" s="463"/>
      <c r="G78" s="463"/>
      <c r="H78" s="463"/>
      <c r="I78" s="463"/>
      <c r="J78" s="207" t="str">
        <f>IF('Riesgos Gestion-Fiscal-Informa'!AB82="","",'Riesgos Gestion-Fiscal-Informa'!AB82)</f>
        <v/>
      </c>
      <c r="K78" s="207" t="str">
        <f>IF('Riesgos Gestion-Fiscal-Informa'!AD82="","",'Riesgos Gestion-Fiscal-Informa'!AD82)</f>
        <v/>
      </c>
      <c r="L78" s="207" t="str">
        <f t="shared" si="0"/>
        <v/>
      </c>
      <c r="M78" s="207" t="str">
        <f>IF('Riesgos Gestion-Fiscal-Informa'!AG82="","",'Riesgos Gestion-Fiscal-Informa'!AG82)</f>
        <v/>
      </c>
      <c r="N78" s="208" t="str">
        <f>IF('Riesgos Gestion-Fiscal-Informa'!S82="","",'Riesgos Gestion-Fiscal-Informa'!S82)</f>
        <v/>
      </c>
      <c r="O78" s="122"/>
      <c r="P78" s="122"/>
      <c r="Q78" s="122"/>
      <c r="R78" s="208"/>
    </row>
    <row r="79" spans="1:18" ht="43.5" customHeight="1">
      <c r="A79" s="203" t="s">
        <v>999</v>
      </c>
      <c r="B79" s="579"/>
      <c r="C79" s="577" t="str">
        <f>IF('Riesgos Gestion-Fiscal-Informa'!B83="","",'Riesgos Gestion-Fiscal-Informa'!B83)</f>
        <v/>
      </c>
      <c r="D79" s="577" t="str">
        <f>IF('Riesgos Gestion-Fiscal-Informa'!F83="","",'Riesgos Gestion-Fiscal-Informa'!F83)</f>
        <v/>
      </c>
      <c r="E79" s="576" t="str">
        <f>IF('Riesgos Gestion-Fiscal-Informa'!G83="","",'Riesgos Gestion-Fiscal-Informa'!G83)</f>
        <v/>
      </c>
      <c r="F79" s="577" t="str">
        <f>IF('Riesgos Gestion-Fiscal-Informa'!E83="","",'Riesgos Gestion-Fiscal-Informa'!E83)</f>
        <v/>
      </c>
      <c r="G79" s="578" t="str">
        <f>IF('Riesgos Gestion-Fiscal-Informa'!K83="","",'Riesgos Gestion-Fiscal-Informa'!K83)</f>
        <v/>
      </c>
      <c r="H79" s="578" t="str">
        <f>IF('Riesgos Gestion-Fiscal-Informa'!O83="","",'Riesgos Gestion-Fiscal-Informa'!O83)</f>
        <v/>
      </c>
      <c r="I79" s="578" t="str">
        <f>IF(OR(AND(G79="Muy Baja",H79="Leve"),AND(G79="Muy Baja",H79="Menor"),AND(G79="Baja",H79="Leve")),"Bajo",IF(OR(AND(G79="Muy baja",H79="Moderado"),AND(G79="Baja",H79="Menor"),AND(G79="Baja",H79="Moderado"),AND(G79="Media",H79="Leve"),AND(G79="Media",H79="Menor"),AND(G79="Media",H79="Moderado"),AND(G79="Alta",H79="Leve"),AND(G79="Alta",H79="Menor")),"Moderado",IF(OR(AND(G79="Muy Baja",H79="Mayor"),AND(G79="Baja",H79="Mayor"),AND(G79="Media",H79="Mayor"),AND(G79="Alta",H79="Moderado"),AND(G79="Alta",H79="Mayor"),AND(G79="Muy Alta",H79="Leve"),AND(G79="Muy Alta",H79="Menor"),AND(G79="Muy Alta",H79="Moderado"),AND(G79="Muy Alta",H79="Mayor")),"Alto",IF(OR(AND(G79="Muy Baja",H79="Catastrófico"),AND(G79="Baja",H79="Catastrófico"),AND(G79="Media",H79="Catastrófico"),AND(G79="Alta",H79="Catastrófico"),AND(G79="Muy Alta",H79="Catastrófico")),"Extremo",""))))</f>
        <v/>
      </c>
      <c r="J79" s="207" t="str">
        <f>IF('Riesgos Gestion-Fiscal-Informa'!AB83="","",'Riesgos Gestion-Fiscal-Informa'!AB83)</f>
        <v/>
      </c>
      <c r="K79" s="207" t="str">
        <f>IF('Riesgos Gestion-Fiscal-Informa'!AD83="","",'Riesgos Gestion-Fiscal-Informa'!AD83)</f>
        <v/>
      </c>
      <c r="L79" s="207" t="str">
        <f t="shared" si="0"/>
        <v/>
      </c>
      <c r="M79" s="207" t="str">
        <f>IF('Riesgos Gestion-Fiscal-Informa'!AG83="","",'Riesgos Gestion-Fiscal-Informa'!AG83)</f>
        <v/>
      </c>
      <c r="N79" s="208" t="str">
        <f>IF('Riesgos Gestion-Fiscal-Informa'!S83="","",'Riesgos Gestion-Fiscal-Informa'!S83)</f>
        <v/>
      </c>
      <c r="O79" s="122"/>
      <c r="P79" s="122"/>
      <c r="Q79" s="122"/>
      <c r="R79" s="208"/>
    </row>
    <row r="80" spans="1:18" ht="43.5" customHeight="1">
      <c r="A80" s="203" t="s">
        <v>1000</v>
      </c>
      <c r="B80" s="462"/>
      <c r="C80" s="462"/>
      <c r="D80" s="462"/>
      <c r="E80" s="462"/>
      <c r="F80" s="462"/>
      <c r="G80" s="462"/>
      <c r="H80" s="462"/>
      <c r="I80" s="462"/>
      <c r="J80" s="207" t="str">
        <f>IF('Riesgos Gestion-Fiscal-Informa'!AB84="","",'Riesgos Gestion-Fiscal-Informa'!AB84)</f>
        <v/>
      </c>
      <c r="K80" s="207" t="str">
        <f>IF('Riesgos Gestion-Fiscal-Informa'!AD84="","",'Riesgos Gestion-Fiscal-Informa'!AD84)</f>
        <v/>
      </c>
      <c r="L80" s="207" t="str">
        <f t="shared" si="0"/>
        <v/>
      </c>
      <c r="M80" s="207" t="str">
        <f>IF('Riesgos Gestion-Fiscal-Informa'!AG84="","",'Riesgos Gestion-Fiscal-Informa'!AG84)</f>
        <v/>
      </c>
      <c r="N80" s="208" t="str">
        <f>IF('Riesgos Gestion-Fiscal-Informa'!S84="","",'Riesgos Gestion-Fiscal-Informa'!S84)</f>
        <v/>
      </c>
      <c r="O80" s="122"/>
      <c r="P80" s="122"/>
      <c r="Q80" s="122"/>
      <c r="R80" s="208"/>
    </row>
    <row r="81" spans="1:18" ht="43.5" customHeight="1">
      <c r="A81" s="203" t="s">
        <v>1001</v>
      </c>
      <c r="B81" s="462"/>
      <c r="C81" s="462"/>
      <c r="D81" s="462"/>
      <c r="E81" s="462"/>
      <c r="F81" s="462"/>
      <c r="G81" s="462"/>
      <c r="H81" s="462"/>
      <c r="I81" s="462"/>
      <c r="J81" s="207" t="str">
        <f>IF('Riesgos Gestion-Fiscal-Informa'!AB85="","",'Riesgos Gestion-Fiscal-Informa'!AB85)</f>
        <v/>
      </c>
      <c r="K81" s="207" t="str">
        <f>IF('Riesgos Gestion-Fiscal-Informa'!AD85="","",'Riesgos Gestion-Fiscal-Informa'!AD85)</f>
        <v/>
      </c>
      <c r="L81" s="207" t="str">
        <f t="shared" si="0"/>
        <v/>
      </c>
      <c r="M81" s="207" t="str">
        <f>IF('Riesgos Gestion-Fiscal-Informa'!AG85="","",'Riesgos Gestion-Fiscal-Informa'!AG85)</f>
        <v/>
      </c>
      <c r="N81" s="208" t="str">
        <f>IF('Riesgos Gestion-Fiscal-Informa'!S85="","",'Riesgos Gestion-Fiscal-Informa'!S85)</f>
        <v/>
      </c>
      <c r="O81" s="122"/>
      <c r="P81" s="122"/>
      <c r="Q81" s="122"/>
      <c r="R81" s="208"/>
    </row>
    <row r="82" spans="1:18" ht="43.5" customHeight="1">
      <c r="A82" s="203" t="s">
        <v>1002</v>
      </c>
      <c r="B82" s="462"/>
      <c r="C82" s="462"/>
      <c r="D82" s="462"/>
      <c r="E82" s="462"/>
      <c r="F82" s="462"/>
      <c r="G82" s="462"/>
      <c r="H82" s="462"/>
      <c r="I82" s="462"/>
      <c r="J82" s="207" t="str">
        <f>IF('Riesgos Gestion-Fiscal-Informa'!AB86="","",'Riesgos Gestion-Fiscal-Informa'!AB86)</f>
        <v/>
      </c>
      <c r="K82" s="207" t="str">
        <f>IF('Riesgos Gestion-Fiscal-Informa'!AD86="","",'Riesgos Gestion-Fiscal-Informa'!AD86)</f>
        <v/>
      </c>
      <c r="L82" s="207" t="str">
        <f t="shared" si="0"/>
        <v/>
      </c>
      <c r="M82" s="207" t="str">
        <f>IF('Riesgos Gestion-Fiscal-Informa'!AG86="","",'Riesgos Gestion-Fiscal-Informa'!AG86)</f>
        <v/>
      </c>
      <c r="N82" s="208" t="str">
        <f>IF('Riesgos Gestion-Fiscal-Informa'!S86="","",'Riesgos Gestion-Fiscal-Informa'!S86)</f>
        <v/>
      </c>
      <c r="O82" s="122"/>
      <c r="P82" s="122"/>
      <c r="Q82" s="122"/>
      <c r="R82" s="208"/>
    </row>
    <row r="83" spans="1:18" ht="43.5" customHeight="1">
      <c r="A83" s="203" t="s">
        <v>1003</v>
      </c>
      <c r="B83" s="462"/>
      <c r="C83" s="462"/>
      <c r="D83" s="462"/>
      <c r="E83" s="462"/>
      <c r="F83" s="462"/>
      <c r="G83" s="462"/>
      <c r="H83" s="462"/>
      <c r="I83" s="462"/>
      <c r="J83" s="207" t="str">
        <f>IF('Riesgos Gestion-Fiscal-Informa'!AB87="","",'Riesgos Gestion-Fiscal-Informa'!AB87)</f>
        <v/>
      </c>
      <c r="K83" s="207" t="str">
        <f>IF('Riesgos Gestion-Fiscal-Informa'!AD87="","",'Riesgos Gestion-Fiscal-Informa'!AD87)</f>
        <v/>
      </c>
      <c r="L83" s="207" t="str">
        <f t="shared" si="0"/>
        <v/>
      </c>
      <c r="M83" s="207" t="str">
        <f>IF('Riesgos Gestion-Fiscal-Informa'!AG87="","",'Riesgos Gestion-Fiscal-Informa'!AG87)</f>
        <v/>
      </c>
      <c r="N83" s="208" t="str">
        <f>IF('Riesgos Gestion-Fiscal-Informa'!S87="","",'Riesgos Gestion-Fiscal-Informa'!S87)</f>
        <v/>
      </c>
      <c r="O83" s="122"/>
      <c r="P83" s="122"/>
      <c r="Q83" s="122"/>
      <c r="R83" s="208"/>
    </row>
    <row r="84" spans="1:18" ht="43.5" customHeight="1">
      <c r="A84" s="203" t="s">
        <v>1004</v>
      </c>
      <c r="B84" s="463"/>
      <c r="C84" s="463"/>
      <c r="D84" s="463"/>
      <c r="E84" s="463"/>
      <c r="F84" s="463"/>
      <c r="G84" s="463"/>
      <c r="H84" s="463"/>
      <c r="I84" s="463"/>
      <c r="J84" s="207" t="str">
        <f>IF('Riesgos Gestion-Fiscal-Informa'!AB88="","",'Riesgos Gestion-Fiscal-Informa'!AB88)</f>
        <v/>
      </c>
      <c r="K84" s="207" t="str">
        <f>IF('Riesgos Gestion-Fiscal-Informa'!AD88="","",'Riesgos Gestion-Fiscal-Informa'!AD88)</f>
        <v/>
      </c>
      <c r="L84" s="207" t="str">
        <f t="shared" si="0"/>
        <v/>
      </c>
      <c r="M84" s="207" t="str">
        <f>IF('Riesgos Gestion-Fiscal-Informa'!AG88="","",'Riesgos Gestion-Fiscal-Informa'!AG88)</f>
        <v/>
      </c>
      <c r="N84" s="208" t="str">
        <f>IF('Riesgos Gestion-Fiscal-Informa'!S88="","",'Riesgos Gestion-Fiscal-Informa'!S88)</f>
        <v/>
      </c>
      <c r="O84" s="122"/>
      <c r="P84" s="122"/>
      <c r="Q84" s="122"/>
      <c r="R84" s="208"/>
    </row>
    <row r="85" spans="1:18" ht="43.5" customHeight="1">
      <c r="A85" s="203" t="s">
        <v>1005</v>
      </c>
      <c r="B85" s="579"/>
      <c r="C85" s="577" t="str">
        <f>IF('Riesgos Gestion-Fiscal-Informa'!B89="","",'Riesgos Gestion-Fiscal-Informa'!B89)</f>
        <v/>
      </c>
      <c r="D85" s="577" t="str">
        <f>IF('Riesgos Gestion-Fiscal-Informa'!F89="","",'Riesgos Gestion-Fiscal-Informa'!F89)</f>
        <v/>
      </c>
      <c r="E85" s="576" t="str">
        <f>IF('Riesgos Gestion-Fiscal-Informa'!G89="","",'Riesgos Gestion-Fiscal-Informa'!G89)</f>
        <v/>
      </c>
      <c r="F85" s="577" t="str">
        <f>IF('Riesgos Gestion-Fiscal-Informa'!E89="","",'Riesgos Gestion-Fiscal-Informa'!E89)</f>
        <v/>
      </c>
      <c r="G85" s="578" t="str">
        <f>IF('Riesgos Gestion-Fiscal-Informa'!K89="","",'Riesgos Gestion-Fiscal-Informa'!K89)</f>
        <v/>
      </c>
      <c r="H85" s="578" t="str">
        <f>IF('Riesgos Gestion-Fiscal-Informa'!O89="","",'Riesgos Gestion-Fiscal-Informa'!O89)</f>
        <v/>
      </c>
      <c r="I85" s="578" t="str">
        <f>IF(OR(AND(G85="Muy Baja",H85="Leve"),AND(G85="Muy Baja",H85="Menor"),AND(G85="Baja",H85="Leve")),"Bajo",IF(OR(AND(G85="Muy baja",H85="Moderado"),AND(G85="Baja",H85="Menor"),AND(G85="Baja",H85="Moderado"),AND(G85="Media",H85="Leve"),AND(G85="Media",H85="Menor"),AND(G85="Media",H85="Moderado"),AND(G85="Alta",H85="Leve"),AND(G85="Alta",H85="Menor")),"Moderado",IF(OR(AND(G85="Muy Baja",H85="Mayor"),AND(G85="Baja",H85="Mayor"),AND(G85="Media",H85="Mayor"),AND(G85="Alta",H85="Moderado"),AND(G85="Alta",H85="Mayor"),AND(G85="Muy Alta",H85="Leve"),AND(G85="Muy Alta",H85="Menor"),AND(G85="Muy Alta",H85="Moderado"),AND(G85="Muy Alta",H85="Mayor")),"Alto",IF(OR(AND(G85="Muy Baja",H85="Catastrófico"),AND(G85="Baja",H85="Catastrófico"),AND(G85="Media",H85="Catastrófico"),AND(G85="Alta",H85="Catastrófico"),AND(G85="Muy Alta",H85="Catastrófico")),"Extremo",""))))</f>
        <v/>
      </c>
      <c r="J85" s="207" t="str">
        <f>IF('Riesgos Gestion-Fiscal-Informa'!AB89="","",'Riesgos Gestion-Fiscal-Informa'!AB89)</f>
        <v/>
      </c>
      <c r="K85" s="207" t="str">
        <f>IF('Riesgos Gestion-Fiscal-Informa'!AD89="","",'Riesgos Gestion-Fiscal-Informa'!AD89)</f>
        <v/>
      </c>
      <c r="L85" s="207" t="str">
        <f t="shared" si="0"/>
        <v/>
      </c>
      <c r="M85" s="207" t="str">
        <f>IF('Riesgos Gestion-Fiscal-Informa'!AG89="","",'Riesgos Gestion-Fiscal-Informa'!AG89)</f>
        <v/>
      </c>
      <c r="N85" s="208" t="str">
        <f>IF('Riesgos Gestion-Fiscal-Informa'!S89="","",'Riesgos Gestion-Fiscal-Informa'!S89)</f>
        <v/>
      </c>
      <c r="O85" s="122"/>
      <c r="P85" s="122"/>
      <c r="Q85" s="122"/>
      <c r="R85" s="208"/>
    </row>
    <row r="86" spans="1:18" ht="43.5" customHeight="1">
      <c r="A86" s="203" t="s">
        <v>1006</v>
      </c>
      <c r="B86" s="462"/>
      <c r="C86" s="462"/>
      <c r="D86" s="462"/>
      <c r="E86" s="462"/>
      <c r="F86" s="462"/>
      <c r="G86" s="462"/>
      <c r="H86" s="462"/>
      <c r="I86" s="462"/>
      <c r="J86" s="207" t="str">
        <f>IF('Riesgos Gestion-Fiscal-Informa'!AB90="","",'Riesgos Gestion-Fiscal-Informa'!AB90)</f>
        <v/>
      </c>
      <c r="K86" s="207" t="str">
        <f>IF('Riesgos Gestion-Fiscal-Informa'!AD90="","",'Riesgos Gestion-Fiscal-Informa'!AD90)</f>
        <v/>
      </c>
      <c r="L86" s="207" t="str">
        <f t="shared" si="0"/>
        <v/>
      </c>
      <c r="M86" s="207" t="str">
        <f>IF('Riesgos Gestion-Fiscal-Informa'!AG90="","",'Riesgos Gestion-Fiscal-Informa'!AG90)</f>
        <v/>
      </c>
      <c r="N86" s="208" t="str">
        <f>IF('Riesgos Gestion-Fiscal-Informa'!S90="","",'Riesgos Gestion-Fiscal-Informa'!S90)</f>
        <v/>
      </c>
      <c r="O86" s="122"/>
      <c r="P86" s="122"/>
      <c r="Q86" s="122"/>
      <c r="R86" s="208"/>
    </row>
    <row r="87" spans="1:18" ht="43.5" customHeight="1">
      <c r="A87" s="203" t="s">
        <v>1007</v>
      </c>
      <c r="B87" s="462"/>
      <c r="C87" s="462"/>
      <c r="D87" s="462"/>
      <c r="E87" s="462"/>
      <c r="F87" s="462"/>
      <c r="G87" s="462"/>
      <c r="H87" s="462"/>
      <c r="I87" s="462"/>
      <c r="J87" s="207" t="str">
        <f>IF('Riesgos Gestion-Fiscal-Informa'!AB91="","",'Riesgos Gestion-Fiscal-Informa'!AB91)</f>
        <v/>
      </c>
      <c r="K87" s="207" t="str">
        <f>IF('Riesgos Gestion-Fiscal-Informa'!AD91="","",'Riesgos Gestion-Fiscal-Informa'!AD91)</f>
        <v/>
      </c>
      <c r="L87" s="207" t="str">
        <f t="shared" si="0"/>
        <v/>
      </c>
      <c r="M87" s="207" t="str">
        <f>IF('Riesgos Gestion-Fiscal-Informa'!AG91="","",'Riesgos Gestion-Fiscal-Informa'!AG91)</f>
        <v/>
      </c>
      <c r="N87" s="208" t="str">
        <f>IF('Riesgos Gestion-Fiscal-Informa'!S91="","",'Riesgos Gestion-Fiscal-Informa'!S91)</f>
        <v/>
      </c>
      <c r="O87" s="122"/>
      <c r="P87" s="122"/>
      <c r="Q87" s="122"/>
      <c r="R87" s="208"/>
    </row>
    <row r="88" spans="1:18" ht="43.5" customHeight="1">
      <c r="A88" s="203" t="s">
        <v>1008</v>
      </c>
      <c r="B88" s="462"/>
      <c r="C88" s="462"/>
      <c r="D88" s="462"/>
      <c r="E88" s="462"/>
      <c r="F88" s="462"/>
      <c r="G88" s="462"/>
      <c r="H88" s="462"/>
      <c r="I88" s="462"/>
      <c r="J88" s="207" t="str">
        <f>IF('Riesgos Gestion-Fiscal-Informa'!AB92="","",'Riesgos Gestion-Fiscal-Informa'!AB92)</f>
        <v/>
      </c>
      <c r="K88" s="207" t="str">
        <f>IF('Riesgos Gestion-Fiscal-Informa'!AD92="","",'Riesgos Gestion-Fiscal-Informa'!AD92)</f>
        <v/>
      </c>
      <c r="L88" s="207" t="str">
        <f t="shared" si="0"/>
        <v/>
      </c>
      <c r="M88" s="207" t="str">
        <f>IF('Riesgos Gestion-Fiscal-Informa'!AG92="","",'Riesgos Gestion-Fiscal-Informa'!AG92)</f>
        <v/>
      </c>
      <c r="N88" s="208" t="str">
        <f>IF('Riesgos Gestion-Fiscal-Informa'!S92="","",'Riesgos Gestion-Fiscal-Informa'!S92)</f>
        <v/>
      </c>
      <c r="O88" s="122"/>
      <c r="P88" s="122"/>
      <c r="Q88" s="122"/>
      <c r="R88" s="208"/>
    </row>
    <row r="89" spans="1:18" ht="43.5" customHeight="1">
      <c r="A89" s="203" t="s">
        <v>1009</v>
      </c>
      <c r="B89" s="462"/>
      <c r="C89" s="462"/>
      <c r="D89" s="462"/>
      <c r="E89" s="462"/>
      <c r="F89" s="462"/>
      <c r="G89" s="462"/>
      <c r="H89" s="462"/>
      <c r="I89" s="462"/>
      <c r="J89" s="207" t="str">
        <f>IF('Riesgos Gestion-Fiscal-Informa'!AB93="","",'Riesgos Gestion-Fiscal-Informa'!AB93)</f>
        <v/>
      </c>
      <c r="K89" s="207" t="str">
        <f>IF('Riesgos Gestion-Fiscal-Informa'!AD93="","",'Riesgos Gestion-Fiscal-Informa'!AD93)</f>
        <v/>
      </c>
      <c r="L89" s="207" t="str">
        <f t="shared" si="0"/>
        <v/>
      </c>
      <c r="M89" s="207" t="str">
        <f>IF('Riesgos Gestion-Fiscal-Informa'!AG93="","",'Riesgos Gestion-Fiscal-Informa'!AG93)</f>
        <v/>
      </c>
      <c r="N89" s="208" t="str">
        <f>IF('Riesgos Gestion-Fiscal-Informa'!S93="","",'Riesgos Gestion-Fiscal-Informa'!S93)</f>
        <v/>
      </c>
      <c r="O89" s="122"/>
      <c r="P89" s="122"/>
      <c r="Q89" s="122"/>
      <c r="R89" s="208"/>
    </row>
    <row r="90" spans="1:18" ht="43.5" customHeight="1">
      <c r="A90" s="203" t="s">
        <v>1010</v>
      </c>
      <c r="B90" s="463"/>
      <c r="C90" s="463"/>
      <c r="D90" s="463"/>
      <c r="E90" s="463"/>
      <c r="F90" s="463"/>
      <c r="G90" s="463"/>
      <c r="H90" s="463"/>
      <c r="I90" s="463"/>
      <c r="J90" s="207" t="str">
        <f>IF('Riesgos Gestion-Fiscal-Informa'!AB94="","",'Riesgos Gestion-Fiscal-Informa'!AB94)</f>
        <v/>
      </c>
      <c r="K90" s="207" t="str">
        <f>IF('Riesgos Gestion-Fiscal-Informa'!AD94="","",'Riesgos Gestion-Fiscal-Informa'!AD94)</f>
        <v/>
      </c>
      <c r="L90" s="207" t="str">
        <f t="shared" si="0"/>
        <v/>
      </c>
      <c r="M90" s="207" t="str">
        <f>IF('Riesgos Gestion-Fiscal-Informa'!AG94="","",'Riesgos Gestion-Fiscal-Informa'!AG94)</f>
        <v/>
      </c>
      <c r="N90" s="208" t="str">
        <f>IF('Riesgos Gestion-Fiscal-Informa'!S94="","",'Riesgos Gestion-Fiscal-Informa'!S94)</f>
        <v/>
      </c>
      <c r="O90" s="122"/>
      <c r="P90" s="122"/>
      <c r="Q90" s="122"/>
      <c r="R90" s="208"/>
    </row>
    <row r="91" spans="1:18" ht="43.5" customHeight="1">
      <c r="A91" s="203" t="s">
        <v>1011</v>
      </c>
      <c r="B91" s="579"/>
      <c r="C91" s="577" t="str">
        <f>IF('Riesgos Gestion-Fiscal-Informa'!B95="","",'Riesgos Gestion-Fiscal-Informa'!B95)</f>
        <v/>
      </c>
      <c r="D91" s="577" t="str">
        <f>IF('Riesgos Gestion-Fiscal-Informa'!F95="","",'Riesgos Gestion-Fiscal-Informa'!F95)</f>
        <v/>
      </c>
      <c r="E91" s="576" t="str">
        <f>IF('Riesgos Gestion-Fiscal-Informa'!G95="","",'Riesgos Gestion-Fiscal-Informa'!G95)</f>
        <v/>
      </c>
      <c r="F91" s="577" t="str">
        <f>IF('Riesgos Gestion-Fiscal-Informa'!E95="","",'Riesgos Gestion-Fiscal-Informa'!E95)</f>
        <v/>
      </c>
      <c r="G91" s="578" t="str">
        <f>IF('Riesgos Gestion-Fiscal-Informa'!K95="","",'Riesgos Gestion-Fiscal-Informa'!K95)</f>
        <v/>
      </c>
      <c r="H91" s="578" t="str">
        <f>IF('Riesgos Gestion-Fiscal-Informa'!O95="","",'Riesgos Gestion-Fiscal-Informa'!O95)</f>
        <v/>
      </c>
      <c r="I91" s="578" t="str">
        <f>IF(OR(AND(G91="Muy Baja",H91="Leve"),AND(G91="Muy Baja",H91="Menor"),AND(G91="Baja",H91="Leve")),"Bajo",IF(OR(AND(G91="Muy baja",H91="Moderado"),AND(G91="Baja",H91="Menor"),AND(G91="Baja",H91="Moderado"),AND(G91="Media",H91="Leve"),AND(G91="Media",H91="Menor"),AND(G91="Media",H91="Moderado"),AND(G91="Alta",H91="Leve"),AND(G91="Alta",H91="Menor")),"Moderado",IF(OR(AND(G91="Muy Baja",H91="Mayor"),AND(G91="Baja",H91="Mayor"),AND(G91="Media",H91="Mayor"),AND(G91="Alta",H91="Moderado"),AND(G91="Alta",H91="Mayor"),AND(G91="Muy Alta",H91="Leve"),AND(G91="Muy Alta",H91="Menor"),AND(G91="Muy Alta",H91="Moderado"),AND(G91="Muy Alta",H91="Mayor")),"Alto",IF(OR(AND(G91="Muy Baja",H91="Catastrófico"),AND(G91="Baja",H91="Catastrófico"),AND(G91="Media",H91="Catastrófico"),AND(G91="Alta",H91="Catastrófico"),AND(G91="Muy Alta",H91="Catastrófico")),"Extremo",""))))</f>
        <v/>
      </c>
      <c r="J91" s="207" t="str">
        <f>IF('Riesgos Gestion-Fiscal-Informa'!AB95="","",'Riesgos Gestion-Fiscal-Informa'!AB95)</f>
        <v/>
      </c>
      <c r="K91" s="207" t="str">
        <f>IF('Riesgos Gestion-Fiscal-Informa'!AD95="","",'Riesgos Gestion-Fiscal-Informa'!AD95)</f>
        <v/>
      </c>
      <c r="L91" s="207" t="str">
        <f t="shared" si="0"/>
        <v/>
      </c>
      <c r="M91" s="207" t="str">
        <f>IF('Riesgos Gestion-Fiscal-Informa'!AG95="","",'Riesgos Gestion-Fiscal-Informa'!AG95)</f>
        <v/>
      </c>
      <c r="N91" s="208" t="str">
        <f>IF('Riesgos Gestion-Fiscal-Informa'!S95="","",'Riesgos Gestion-Fiscal-Informa'!S95)</f>
        <v/>
      </c>
      <c r="O91" s="122"/>
      <c r="P91" s="122"/>
      <c r="Q91" s="122"/>
      <c r="R91" s="208"/>
    </row>
    <row r="92" spans="1:18" ht="43.5" customHeight="1">
      <c r="A92" s="203" t="s">
        <v>1012</v>
      </c>
      <c r="B92" s="462"/>
      <c r="C92" s="462"/>
      <c r="D92" s="462"/>
      <c r="E92" s="462"/>
      <c r="F92" s="462"/>
      <c r="G92" s="462"/>
      <c r="H92" s="462"/>
      <c r="I92" s="462"/>
      <c r="J92" s="207" t="str">
        <f>IF('Riesgos Gestion-Fiscal-Informa'!AB96="","",'Riesgos Gestion-Fiscal-Informa'!AB96)</f>
        <v/>
      </c>
      <c r="K92" s="207" t="str">
        <f>IF('Riesgos Gestion-Fiscal-Informa'!AD96="","",'Riesgos Gestion-Fiscal-Informa'!AD96)</f>
        <v/>
      </c>
      <c r="L92" s="207" t="str">
        <f t="shared" si="0"/>
        <v/>
      </c>
      <c r="M92" s="207" t="str">
        <f>IF('Riesgos Gestion-Fiscal-Informa'!AG96="","",'Riesgos Gestion-Fiscal-Informa'!AG96)</f>
        <v/>
      </c>
      <c r="N92" s="208" t="str">
        <f>IF('Riesgos Gestion-Fiscal-Informa'!S96="","",'Riesgos Gestion-Fiscal-Informa'!S96)</f>
        <v/>
      </c>
      <c r="O92" s="122"/>
      <c r="P92" s="122"/>
      <c r="Q92" s="122"/>
      <c r="R92" s="208"/>
    </row>
    <row r="93" spans="1:18" ht="43.5" customHeight="1">
      <c r="A93" s="203" t="s">
        <v>1013</v>
      </c>
      <c r="B93" s="462"/>
      <c r="C93" s="462"/>
      <c r="D93" s="462"/>
      <c r="E93" s="462"/>
      <c r="F93" s="462"/>
      <c r="G93" s="462"/>
      <c r="H93" s="462"/>
      <c r="I93" s="462"/>
      <c r="J93" s="207" t="str">
        <f>IF('Riesgos Gestion-Fiscal-Informa'!AB97="","",'Riesgos Gestion-Fiscal-Informa'!AB97)</f>
        <v/>
      </c>
      <c r="K93" s="207" t="str">
        <f>IF('Riesgos Gestion-Fiscal-Informa'!AD97="","",'Riesgos Gestion-Fiscal-Informa'!AD97)</f>
        <v/>
      </c>
      <c r="L93" s="207" t="str">
        <f t="shared" si="0"/>
        <v/>
      </c>
      <c r="M93" s="207" t="str">
        <f>IF('Riesgos Gestion-Fiscal-Informa'!AG97="","",'Riesgos Gestion-Fiscal-Informa'!AG97)</f>
        <v/>
      </c>
      <c r="N93" s="208" t="str">
        <f>IF('Riesgos Gestion-Fiscal-Informa'!S97="","",'Riesgos Gestion-Fiscal-Informa'!S97)</f>
        <v/>
      </c>
      <c r="O93" s="122"/>
      <c r="P93" s="122"/>
      <c r="Q93" s="122"/>
      <c r="R93" s="208"/>
    </row>
    <row r="94" spans="1:18" ht="43.5" customHeight="1">
      <c r="A94" s="203" t="s">
        <v>1014</v>
      </c>
      <c r="B94" s="462"/>
      <c r="C94" s="462"/>
      <c r="D94" s="462"/>
      <c r="E94" s="462"/>
      <c r="F94" s="462"/>
      <c r="G94" s="462"/>
      <c r="H94" s="462"/>
      <c r="I94" s="462"/>
      <c r="J94" s="207" t="str">
        <f>IF('Riesgos Gestion-Fiscal-Informa'!AB98="","",'Riesgos Gestion-Fiscal-Informa'!AB98)</f>
        <v/>
      </c>
      <c r="K94" s="207" t="str">
        <f>IF('Riesgos Gestion-Fiscal-Informa'!AD98="","",'Riesgos Gestion-Fiscal-Informa'!AD98)</f>
        <v/>
      </c>
      <c r="L94" s="207" t="str">
        <f t="shared" si="0"/>
        <v/>
      </c>
      <c r="M94" s="207" t="str">
        <f>IF('Riesgos Gestion-Fiscal-Informa'!AG98="","",'Riesgos Gestion-Fiscal-Informa'!AG98)</f>
        <v/>
      </c>
      <c r="N94" s="208" t="str">
        <f>IF('Riesgos Gestion-Fiscal-Informa'!S98="","",'Riesgos Gestion-Fiscal-Informa'!S98)</f>
        <v/>
      </c>
      <c r="O94" s="122"/>
      <c r="P94" s="122"/>
      <c r="Q94" s="122"/>
      <c r="R94" s="208"/>
    </row>
    <row r="95" spans="1:18" ht="43.5" customHeight="1">
      <c r="A95" s="203" t="s">
        <v>1015</v>
      </c>
      <c r="B95" s="462"/>
      <c r="C95" s="462"/>
      <c r="D95" s="462"/>
      <c r="E95" s="462"/>
      <c r="F95" s="462"/>
      <c r="G95" s="462"/>
      <c r="H95" s="462"/>
      <c r="I95" s="462"/>
      <c r="J95" s="207" t="str">
        <f>IF('Riesgos Gestion-Fiscal-Informa'!AB99="","",'Riesgos Gestion-Fiscal-Informa'!AB99)</f>
        <v/>
      </c>
      <c r="K95" s="207" t="str">
        <f>IF('Riesgos Gestion-Fiscal-Informa'!AD99="","",'Riesgos Gestion-Fiscal-Informa'!AD99)</f>
        <v/>
      </c>
      <c r="L95" s="207" t="str">
        <f t="shared" si="0"/>
        <v/>
      </c>
      <c r="M95" s="207" t="str">
        <f>IF('Riesgos Gestion-Fiscal-Informa'!AG99="","",'Riesgos Gestion-Fiscal-Informa'!AG99)</f>
        <v/>
      </c>
      <c r="N95" s="208" t="str">
        <f>IF('Riesgos Gestion-Fiscal-Informa'!S99="","",'Riesgos Gestion-Fiscal-Informa'!S99)</f>
        <v/>
      </c>
      <c r="O95" s="122"/>
      <c r="P95" s="122"/>
      <c r="Q95" s="122"/>
      <c r="R95" s="208"/>
    </row>
    <row r="96" spans="1:18" ht="43.5" customHeight="1">
      <c r="A96" s="203" t="s">
        <v>1016</v>
      </c>
      <c r="B96" s="463"/>
      <c r="C96" s="463"/>
      <c r="D96" s="463"/>
      <c r="E96" s="463"/>
      <c r="F96" s="463"/>
      <c r="G96" s="463"/>
      <c r="H96" s="463"/>
      <c r="I96" s="463"/>
      <c r="J96" s="207" t="str">
        <f>IF('Riesgos Gestion-Fiscal-Informa'!AB100="","",'Riesgos Gestion-Fiscal-Informa'!AB100)</f>
        <v/>
      </c>
      <c r="K96" s="207" t="str">
        <f>IF('Riesgos Gestion-Fiscal-Informa'!AD100="","",'Riesgos Gestion-Fiscal-Informa'!AD100)</f>
        <v/>
      </c>
      <c r="L96" s="207" t="str">
        <f t="shared" si="0"/>
        <v/>
      </c>
      <c r="M96" s="207" t="str">
        <f>IF('Riesgos Gestion-Fiscal-Informa'!AG100="","",'Riesgos Gestion-Fiscal-Informa'!AG100)</f>
        <v/>
      </c>
      <c r="N96" s="208" t="str">
        <f>IF('Riesgos Gestion-Fiscal-Informa'!S100="","",'Riesgos Gestion-Fiscal-Informa'!S100)</f>
        <v/>
      </c>
      <c r="O96" s="122"/>
      <c r="P96" s="122"/>
      <c r="Q96" s="122"/>
      <c r="R96" s="208"/>
    </row>
    <row r="97" spans="1:18" ht="43.5" customHeight="1">
      <c r="A97" s="203" t="s">
        <v>1017</v>
      </c>
      <c r="B97" s="579"/>
      <c r="C97" s="577" t="str">
        <f>IF('Riesgos Gestion-Fiscal-Informa'!B101="","",'Riesgos Gestion-Fiscal-Informa'!B101)</f>
        <v/>
      </c>
      <c r="D97" s="577" t="str">
        <f>IF('Riesgos Gestion-Fiscal-Informa'!F101="","",'Riesgos Gestion-Fiscal-Informa'!F101)</f>
        <v/>
      </c>
      <c r="E97" s="576" t="str">
        <f>IF('Riesgos Gestion-Fiscal-Informa'!G101="","",'Riesgos Gestion-Fiscal-Informa'!G101)</f>
        <v/>
      </c>
      <c r="F97" s="577" t="str">
        <f>IF('Riesgos Gestion-Fiscal-Informa'!E101="","",'Riesgos Gestion-Fiscal-Informa'!E101)</f>
        <v/>
      </c>
      <c r="G97" s="578" t="str">
        <f>IF('Riesgos Gestion-Fiscal-Informa'!K101="","",'Riesgos Gestion-Fiscal-Informa'!K101)</f>
        <v/>
      </c>
      <c r="H97" s="578" t="str">
        <f>IF('Riesgos Gestion-Fiscal-Informa'!O101="","",'Riesgos Gestion-Fiscal-Informa'!O101)</f>
        <v/>
      </c>
      <c r="I97" s="578" t="str">
        <f>IF(OR(AND(G97="Muy Baja",H97="Leve"),AND(G97="Muy Baja",H97="Menor"),AND(G97="Baja",H97="Leve")),"Bajo",IF(OR(AND(G97="Muy baja",H97="Moderado"),AND(G97="Baja",H97="Menor"),AND(G97="Baja",H97="Moderado"),AND(G97="Media",H97="Leve"),AND(G97="Media",H97="Menor"),AND(G97="Media",H97="Moderado"),AND(G97="Alta",H97="Leve"),AND(G97="Alta",H97="Menor")),"Moderado",IF(OR(AND(G97="Muy Baja",H97="Mayor"),AND(G97="Baja",H97="Mayor"),AND(G97="Media",H97="Mayor"),AND(G97="Alta",H97="Moderado"),AND(G97="Alta",H97="Mayor"),AND(G97="Muy Alta",H97="Leve"),AND(G97="Muy Alta",H97="Menor"),AND(G97="Muy Alta",H97="Moderado"),AND(G97="Muy Alta",H97="Mayor")),"Alto",IF(OR(AND(G97="Muy Baja",H97="Catastrófico"),AND(G97="Baja",H97="Catastrófico"),AND(G97="Media",H97="Catastrófico"),AND(G97="Alta",H97="Catastrófico"),AND(G97="Muy Alta",H97="Catastrófico")),"Extremo",""))))</f>
        <v/>
      </c>
      <c r="J97" s="207" t="str">
        <f>IF('Riesgos Gestion-Fiscal-Informa'!AB101="","",'Riesgos Gestion-Fiscal-Informa'!AB101)</f>
        <v/>
      </c>
      <c r="K97" s="207" t="str">
        <f>IF('Riesgos Gestion-Fiscal-Informa'!AD101="","",'Riesgos Gestion-Fiscal-Informa'!AD101)</f>
        <v/>
      </c>
      <c r="L97" s="207" t="str">
        <f t="shared" si="0"/>
        <v/>
      </c>
      <c r="M97" s="207" t="str">
        <f>IF('Riesgos Gestion-Fiscal-Informa'!AG101="","",'Riesgos Gestion-Fiscal-Informa'!AG101)</f>
        <v/>
      </c>
      <c r="N97" s="208" t="str">
        <f>IF('Riesgos Gestion-Fiscal-Informa'!S101="","",'Riesgos Gestion-Fiscal-Informa'!S101)</f>
        <v/>
      </c>
      <c r="O97" s="122"/>
      <c r="P97" s="122"/>
      <c r="Q97" s="122"/>
      <c r="R97" s="208"/>
    </row>
    <row r="98" spans="1:18" ht="43.5" customHeight="1">
      <c r="A98" s="203" t="s">
        <v>1018</v>
      </c>
      <c r="B98" s="462"/>
      <c r="C98" s="462"/>
      <c r="D98" s="462"/>
      <c r="E98" s="462"/>
      <c r="F98" s="462"/>
      <c r="G98" s="462"/>
      <c r="H98" s="462"/>
      <c r="I98" s="462"/>
      <c r="J98" s="207" t="str">
        <f>IF('Riesgos Gestion-Fiscal-Informa'!AB102="","",'Riesgos Gestion-Fiscal-Informa'!AB102)</f>
        <v/>
      </c>
      <c r="K98" s="207" t="str">
        <f>IF('Riesgos Gestion-Fiscal-Informa'!AD102="","",'Riesgos Gestion-Fiscal-Informa'!AD102)</f>
        <v/>
      </c>
      <c r="L98" s="207" t="str">
        <f t="shared" si="0"/>
        <v/>
      </c>
      <c r="M98" s="207" t="str">
        <f>IF('Riesgos Gestion-Fiscal-Informa'!AG102="","",'Riesgos Gestion-Fiscal-Informa'!AG102)</f>
        <v/>
      </c>
      <c r="N98" s="208" t="str">
        <f>IF('Riesgos Gestion-Fiscal-Informa'!S102="","",'Riesgos Gestion-Fiscal-Informa'!S102)</f>
        <v/>
      </c>
      <c r="O98" s="122"/>
      <c r="P98" s="122"/>
      <c r="Q98" s="122"/>
      <c r="R98" s="208"/>
    </row>
    <row r="99" spans="1:18" ht="43.5" customHeight="1">
      <c r="A99" s="203" t="s">
        <v>1019</v>
      </c>
      <c r="B99" s="462"/>
      <c r="C99" s="462"/>
      <c r="D99" s="462"/>
      <c r="E99" s="462"/>
      <c r="F99" s="462"/>
      <c r="G99" s="462"/>
      <c r="H99" s="462"/>
      <c r="I99" s="462"/>
      <c r="J99" s="207" t="str">
        <f>IF('Riesgos Gestion-Fiscal-Informa'!AB103="","",'Riesgos Gestion-Fiscal-Informa'!AB103)</f>
        <v/>
      </c>
      <c r="K99" s="207" t="str">
        <f>IF('Riesgos Gestion-Fiscal-Informa'!AD103="","",'Riesgos Gestion-Fiscal-Informa'!AD103)</f>
        <v/>
      </c>
      <c r="L99" s="207" t="str">
        <f t="shared" si="0"/>
        <v/>
      </c>
      <c r="M99" s="207" t="str">
        <f>IF('Riesgos Gestion-Fiscal-Informa'!AG103="","",'Riesgos Gestion-Fiscal-Informa'!AG103)</f>
        <v/>
      </c>
      <c r="N99" s="208" t="str">
        <f>IF('Riesgos Gestion-Fiscal-Informa'!S103="","",'Riesgos Gestion-Fiscal-Informa'!S103)</f>
        <v/>
      </c>
      <c r="O99" s="122"/>
      <c r="P99" s="122"/>
      <c r="Q99" s="122"/>
      <c r="R99" s="208"/>
    </row>
    <row r="100" spans="1:18" ht="43.5" customHeight="1">
      <c r="A100" s="203" t="s">
        <v>1020</v>
      </c>
      <c r="B100" s="462"/>
      <c r="C100" s="462"/>
      <c r="D100" s="462"/>
      <c r="E100" s="462"/>
      <c r="F100" s="462"/>
      <c r="G100" s="462"/>
      <c r="H100" s="462"/>
      <c r="I100" s="462"/>
      <c r="J100" s="207" t="str">
        <f>IF('Riesgos Gestion-Fiscal-Informa'!AB104="","",'Riesgos Gestion-Fiscal-Informa'!AB104)</f>
        <v/>
      </c>
      <c r="K100" s="207" t="str">
        <f>IF('Riesgos Gestion-Fiscal-Informa'!AD104="","",'Riesgos Gestion-Fiscal-Informa'!AD104)</f>
        <v/>
      </c>
      <c r="L100" s="207" t="str">
        <f t="shared" si="0"/>
        <v/>
      </c>
      <c r="M100" s="207" t="str">
        <f>IF('Riesgos Gestion-Fiscal-Informa'!AG104="","",'Riesgos Gestion-Fiscal-Informa'!AG104)</f>
        <v/>
      </c>
      <c r="N100" s="208" t="str">
        <f>IF('Riesgos Gestion-Fiscal-Informa'!S104="","",'Riesgos Gestion-Fiscal-Informa'!S104)</f>
        <v/>
      </c>
      <c r="O100" s="122"/>
      <c r="P100" s="122"/>
      <c r="Q100" s="122"/>
      <c r="R100" s="208"/>
    </row>
    <row r="101" spans="1:18" ht="43.5" customHeight="1">
      <c r="A101" s="203" t="s">
        <v>1021</v>
      </c>
      <c r="B101" s="462"/>
      <c r="C101" s="462"/>
      <c r="D101" s="462"/>
      <c r="E101" s="462"/>
      <c r="F101" s="462"/>
      <c r="G101" s="462"/>
      <c r="H101" s="462"/>
      <c r="I101" s="462"/>
      <c r="J101" s="207" t="str">
        <f>IF('Riesgos Gestion-Fiscal-Informa'!AB105="","",'Riesgos Gestion-Fiscal-Informa'!AB105)</f>
        <v/>
      </c>
      <c r="K101" s="207" t="str">
        <f>IF('Riesgos Gestion-Fiscal-Informa'!AD105="","",'Riesgos Gestion-Fiscal-Informa'!AD105)</f>
        <v/>
      </c>
      <c r="L101" s="207" t="str">
        <f t="shared" si="0"/>
        <v/>
      </c>
      <c r="M101" s="207" t="str">
        <f>IF('Riesgos Gestion-Fiscal-Informa'!AG105="","",'Riesgos Gestion-Fiscal-Informa'!AG105)</f>
        <v/>
      </c>
      <c r="N101" s="208" t="str">
        <f>IF('Riesgos Gestion-Fiscal-Informa'!S105="","",'Riesgos Gestion-Fiscal-Informa'!S105)</f>
        <v/>
      </c>
      <c r="O101" s="122"/>
      <c r="P101" s="122"/>
      <c r="Q101" s="122"/>
      <c r="R101" s="208"/>
    </row>
    <row r="102" spans="1:18" ht="43.5" customHeight="1">
      <c r="A102" s="203" t="s">
        <v>1022</v>
      </c>
      <c r="B102" s="463"/>
      <c r="C102" s="463"/>
      <c r="D102" s="463"/>
      <c r="E102" s="463"/>
      <c r="F102" s="463"/>
      <c r="G102" s="463"/>
      <c r="H102" s="463"/>
      <c r="I102" s="463"/>
      <c r="J102" s="207" t="str">
        <f>IF('Riesgos Gestion-Fiscal-Informa'!AB106="","",'Riesgos Gestion-Fiscal-Informa'!AB106)</f>
        <v/>
      </c>
      <c r="K102" s="207" t="str">
        <f>IF('Riesgos Gestion-Fiscal-Informa'!AD106="","",'Riesgos Gestion-Fiscal-Informa'!AD106)</f>
        <v/>
      </c>
      <c r="L102" s="207" t="str">
        <f t="shared" si="0"/>
        <v/>
      </c>
      <c r="M102" s="207" t="str">
        <f>IF('Riesgos Gestion-Fiscal-Informa'!AG106="","",'Riesgos Gestion-Fiscal-Informa'!AG106)</f>
        <v/>
      </c>
      <c r="N102" s="208" t="str">
        <f>IF('Riesgos Gestion-Fiscal-Informa'!S106="","",'Riesgos Gestion-Fiscal-Informa'!S106)</f>
        <v/>
      </c>
      <c r="O102" s="122"/>
      <c r="P102" s="122"/>
      <c r="Q102" s="122"/>
      <c r="R102" s="208"/>
    </row>
    <row r="103" spans="1:18" ht="43.5" customHeight="1">
      <c r="A103" s="203" t="s">
        <v>1023</v>
      </c>
      <c r="B103" s="579"/>
      <c r="C103" s="577" t="str">
        <f>IF('Riesgos Gestion-Fiscal-Informa'!B107="","",'Riesgos Gestion-Fiscal-Informa'!B107)</f>
        <v/>
      </c>
      <c r="D103" s="577" t="str">
        <f>IF('Riesgos Gestion-Fiscal-Informa'!F107="","",'Riesgos Gestion-Fiscal-Informa'!F107)</f>
        <v/>
      </c>
      <c r="E103" s="576" t="str">
        <f>IF('Riesgos Gestion-Fiscal-Informa'!G107="","",'Riesgos Gestion-Fiscal-Informa'!G107)</f>
        <v/>
      </c>
      <c r="F103" s="577" t="str">
        <f>IF('Riesgos Gestion-Fiscal-Informa'!E107="","",'Riesgos Gestion-Fiscal-Informa'!E107)</f>
        <v/>
      </c>
      <c r="G103" s="578" t="str">
        <f>IF('Riesgos Gestion-Fiscal-Informa'!K107="","",'Riesgos Gestion-Fiscal-Informa'!K107)</f>
        <v/>
      </c>
      <c r="H103" s="578" t="str">
        <f>IF('Riesgos Gestion-Fiscal-Informa'!O107="","",'Riesgos Gestion-Fiscal-Informa'!O107)</f>
        <v/>
      </c>
      <c r="I103" s="578" t="str">
        <f>IF(OR(AND(G103="Muy Baja",H103="Leve"),AND(G103="Muy Baja",H103="Menor"),AND(G103="Baja",H103="Leve")),"Bajo",IF(OR(AND(G103="Muy baja",H103="Moderado"),AND(G103="Baja",H103="Menor"),AND(G103="Baja",H103="Moderado"),AND(G103="Media",H103="Leve"),AND(G103="Media",H103="Menor"),AND(G103="Media",H103="Moderado"),AND(G103="Alta",H103="Leve"),AND(G103="Alta",H103="Menor")),"Moderado",IF(OR(AND(G103="Muy Baja",H103="Mayor"),AND(G103="Baja",H103="Mayor"),AND(G103="Media",H103="Mayor"),AND(G103="Alta",H103="Moderado"),AND(G103="Alta",H103="Mayor"),AND(G103="Muy Alta",H103="Leve"),AND(G103="Muy Alta",H103="Menor"),AND(G103="Muy Alta",H103="Moderado"),AND(G103="Muy Alta",H103="Mayor")),"Alto",IF(OR(AND(G103="Muy Baja",H103="Catastrófico"),AND(G103="Baja",H103="Catastrófico"),AND(G103="Media",H103="Catastrófico"),AND(G103="Alta",H103="Catastrófico"),AND(G103="Muy Alta",H103="Catastrófico")),"Extremo",""))))</f>
        <v/>
      </c>
      <c r="J103" s="207" t="str">
        <f>IF('Riesgos Gestion-Fiscal-Informa'!AB107="","",'Riesgos Gestion-Fiscal-Informa'!AB107)</f>
        <v/>
      </c>
      <c r="K103" s="207" t="str">
        <f>IF('Riesgos Gestion-Fiscal-Informa'!AD107="","",'Riesgos Gestion-Fiscal-Informa'!AD107)</f>
        <v/>
      </c>
      <c r="L103" s="207" t="str">
        <f t="shared" si="0"/>
        <v/>
      </c>
      <c r="M103" s="207" t="str">
        <f>IF('Riesgos Gestion-Fiscal-Informa'!AG107="","",'Riesgos Gestion-Fiscal-Informa'!AG107)</f>
        <v/>
      </c>
      <c r="N103" s="208" t="str">
        <f>IF('Riesgos Gestion-Fiscal-Informa'!S107="","",'Riesgos Gestion-Fiscal-Informa'!S107)</f>
        <v/>
      </c>
      <c r="O103" s="122"/>
      <c r="P103" s="122"/>
      <c r="Q103" s="122"/>
      <c r="R103" s="208"/>
    </row>
    <row r="104" spans="1:18" ht="43.5" customHeight="1">
      <c r="A104" s="203" t="s">
        <v>1024</v>
      </c>
      <c r="B104" s="462"/>
      <c r="C104" s="462"/>
      <c r="D104" s="462"/>
      <c r="E104" s="462"/>
      <c r="F104" s="462"/>
      <c r="G104" s="462"/>
      <c r="H104" s="462"/>
      <c r="I104" s="462"/>
      <c r="J104" s="207" t="str">
        <f>IF('Riesgos Gestion-Fiscal-Informa'!AB108="","",'Riesgos Gestion-Fiscal-Informa'!AB108)</f>
        <v/>
      </c>
      <c r="K104" s="207" t="str">
        <f>IF('Riesgos Gestion-Fiscal-Informa'!AD108="","",'Riesgos Gestion-Fiscal-Informa'!AD108)</f>
        <v/>
      </c>
      <c r="L104" s="207" t="str">
        <f t="shared" si="0"/>
        <v/>
      </c>
      <c r="M104" s="207" t="str">
        <f>IF('Riesgos Gestion-Fiscal-Informa'!AG108="","",'Riesgos Gestion-Fiscal-Informa'!AG108)</f>
        <v/>
      </c>
      <c r="N104" s="208" t="str">
        <f>IF('Riesgos Gestion-Fiscal-Informa'!S108="","",'Riesgos Gestion-Fiscal-Informa'!S108)</f>
        <v/>
      </c>
      <c r="O104" s="122"/>
      <c r="P104" s="122"/>
      <c r="Q104" s="122"/>
      <c r="R104" s="208"/>
    </row>
    <row r="105" spans="1:18" ht="43.5" customHeight="1">
      <c r="A105" s="203" t="s">
        <v>1025</v>
      </c>
      <c r="B105" s="462"/>
      <c r="C105" s="462"/>
      <c r="D105" s="462"/>
      <c r="E105" s="462"/>
      <c r="F105" s="462"/>
      <c r="G105" s="462"/>
      <c r="H105" s="462"/>
      <c r="I105" s="462"/>
      <c r="J105" s="207" t="str">
        <f>IF('Riesgos Gestion-Fiscal-Informa'!AB109="","",'Riesgos Gestion-Fiscal-Informa'!AB109)</f>
        <v/>
      </c>
      <c r="K105" s="207" t="str">
        <f>IF('Riesgos Gestion-Fiscal-Informa'!AD109="","",'Riesgos Gestion-Fiscal-Informa'!AD109)</f>
        <v/>
      </c>
      <c r="L105" s="207" t="str">
        <f t="shared" si="0"/>
        <v/>
      </c>
      <c r="M105" s="207" t="str">
        <f>IF('Riesgos Gestion-Fiscal-Informa'!AG109="","",'Riesgos Gestion-Fiscal-Informa'!AG109)</f>
        <v/>
      </c>
      <c r="N105" s="208" t="str">
        <f>IF('Riesgos Gestion-Fiscal-Informa'!S109="","",'Riesgos Gestion-Fiscal-Informa'!S109)</f>
        <v/>
      </c>
      <c r="O105" s="122"/>
      <c r="P105" s="122"/>
      <c r="Q105" s="122"/>
      <c r="R105" s="208"/>
    </row>
    <row r="106" spans="1:18" ht="43.5" customHeight="1">
      <c r="A106" s="203" t="s">
        <v>1026</v>
      </c>
      <c r="B106" s="462"/>
      <c r="C106" s="462"/>
      <c r="D106" s="462"/>
      <c r="E106" s="462"/>
      <c r="F106" s="462"/>
      <c r="G106" s="462"/>
      <c r="H106" s="462"/>
      <c r="I106" s="462"/>
      <c r="J106" s="207" t="str">
        <f>IF('Riesgos Gestion-Fiscal-Informa'!AB110="","",'Riesgos Gestion-Fiscal-Informa'!AB110)</f>
        <v/>
      </c>
      <c r="K106" s="207" t="str">
        <f>IF('Riesgos Gestion-Fiscal-Informa'!AD110="","",'Riesgos Gestion-Fiscal-Informa'!AD110)</f>
        <v/>
      </c>
      <c r="L106" s="207" t="str">
        <f t="shared" si="0"/>
        <v/>
      </c>
      <c r="M106" s="207" t="str">
        <f>IF('Riesgos Gestion-Fiscal-Informa'!AG110="","",'Riesgos Gestion-Fiscal-Informa'!AG110)</f>
        <v/>
      </c>
      <c r="N106" s="208" t="str">
        <f>IF('Riesgos Gestion-Fiscal-Informa'!S110="","",'Riesgos Gestion-Fiscal-Informa'!S110)</f>
        <v/>
      </c>
      <c r="O106" s="122"/>
      <c r="P106" s="122"/>
      <c r="Q106" s="122"/>
      <c r="R106" s="208"/>
    </row>
    <row r="107" spans="1:18" ht="43.5" customHeight="1">
      <c r="A107" s="203" t="s">
        <v>1027</v>
      </c>
      <c r="B107" s="462"/>
      <c r="C107" s="462"/>
      <c r="D107" s="462"/>
      <c r="E107" s="462"/>
      <c r="F107" s="462"/>
      <c r="G107" s="462"/>
      <c r="H107" s="462"/>
      <c r="I107" s="462"/>
      <c r="J107" s="207" t="str">
        <f>IF('Riesgos Gestion-Fiscal-Informa'!AB111="","",'Riesgos Gestion-Fiscal-Informa'!AB111)</f>
        <v/>
      </c>
      <c r="K107" s="207" t="str">
        <f>IF('Riesgos Gestion-Fiscal-Informa'!AD111="","",'Riesgos Gestion-Fiscal-Informa'!AD111)</f>
        <v/>
      </c>
      <c r="L107" s="207" t="str">
        <f t="shared" si="0"/>
        <v/>
      </c>
      <c r="M107" s="207" t="str">
        <f>IF('Riesgos Gestion-Fiscal-Informa'!AG111="","",'Riesgos Gestion-Fiscal-Informa'!AG111)</f>
        <v/>
      </c>
      <c r="N107" s="208" t="str">
        <f>IF('Riesgos Gestion-Fiscal-Informa'!S111="","",'Riesgos Gestion-Fiscal-Informa'!S111)</f>
        <v/>
      </c>
      <c r="O107" s="122"/>
      <c r="P107" s="122"/>
      <c r="Q107" s="122"/>
      <c r="R107" s="208"/>
    </row>
    <row r="108" spans="1:18" ht="43.5" customHeight="1">
      <c r="A108" s="203" t="s">
        <v>1028</v>
      </c>
      <c r="B108" s="463"/>
      <c r="C108" s="463"/>
      <c r="D108" s="463"/>
      <c r="E108" s="463"/>
      <c r="F108" s="463"/>
      <c r="G108" s="463"/>
      <c r="H108" s="463"/>
      <c r="I108" s="463"/>
      <c r="J108" s="207" t="str">
        <f>IF('Riesgos Gestion-Fiscal-Informa'!AB112="","",'Riesgos Gestion-Fiscal-Informa'!AB112)</f>
        <v/>
      </c>
      <c r="K108" s="207" t="str">
        <f>IF('Riesgos Gestion-Fiscal-Informa'!AD112="","",'Riesgos Gestion-Fiscal-Informa'!AD112)</f>
        <v/>
      </c>
      <c r="L108" s="207" t="str">
        <f t="shared" si="0"/>
        <v/>
      </c>
      <c r="M108" s="207" t="str">
        <f>IF('Riesgos Gestion-Fiscal-Informa'!AG112="","",'Riesgos Gestion-Fiscal-Informa'!AG112)</f>
        <v/>
      </c>
      <c r="N108" s="208" t="str">
        <f>IF('Riesgos Gestion-Fiscal-Informa'!S112="","",'Riesgos Gestion-Fiscal-Informa'!S112)</f>
        <v/>
      </c>
      <c r="O108" s="122"/>
      <c r="P108" s="122"/>
      <c r="Q108" s="122"/>
      <c r="R108" s="208"/>
    </row>
    <row r="109" spans="1:18" ht="43.5" customHeight="1">
      <c r="A109" s="203" t="s">
        <v>1029</v>
      </c>
      <c r="B109" s="579"/>
      <c r="C109" s="577" t="str">
        <f>IF('Riesgos Gestion-Fiscal-Informa'!B113="","",'Riesgos Gestion-Fiscal-Informa'!B113)</f>
        <v/>
      </c>
      <c r="D109" s="577" t="str">
        <f>IF('Riesgos Gestion-Fiscal-Informa'!F113="","",'Riesgos Gestion-Fiscal-Informa'!F113)</f>
        <v/>
      </c>
      <c r="E109" s="576" t="str">
        <f>IF('Riesgos Gestion-Fiscal-Informa'!G113="","",'Riesgos Gestion-Fiscal-Informa'!G113)</f>
        <v/>
      </c>
      <c r="F109" s="577" t="str">
        <f>IF('Riesgos Gestion-Fiscal-Informa'!E113="","",'Riesgos Gestion-Fiscal-Informa'!E113)</f>
        <v/>
      </c>
      <c r="G109" s="578" t="str">
        <f>IF('Riesgos Gestion-Fiscal-Informa'!K113="","",'Riesgos Gestion-Fiscal-Informa'!K113)</f>
        <v/>
      </c>
      <c r="H109" s="578" t="str">
        <f>IF('Riesgos Gestion-Fiscal-Informa'!O113="","",'Riesgos Gestion-Fiscal-Informa'!O113)</f>
        <v/>
      </c>
      <c r="I109" s="578" t="str">
        <f>IF(OR(AND(G109="Muy Baja",H109="Leve"),AND(G109="Muy Baja",H109="Menor"),AND(G109="Baja",H109="Leve")),"Bajo",IF(OR(AND(G109="Muy baja",H109="Moderado"),AND(G109="Baja",H109="Menor"),AND(G109="Baja",H109="Moderado"),AND(G109="Media",H109="Leve"),AND(G109="Media",H109="Menor"),AND(G109="Media",H109="Moderado"),AND(G109="Alta",H109="Leve"),AND(G109="Alta",H109="Menor")),"Moderado",IF(OR(AND(G109="Muy Baja",H109="Mayor"),AND(G109="Baja",H109="Mayor"),AND(G109="Media",H109="Mayor"),AND(G109="Alta",H109="Moderado"),AND(G109="Alta",H109="Mayor"),AND(G109="Muy Alta",H109="Leve"),AND(G109="Muy Alta",H109="Menor"),AND(G109="Muy Alta",H109="Moderado"),AND(G109="Muy Alta",H109="Mayor")),"Alto",IF(OR(AND(G109="Muy Baja",H109="Catastrófico"),AND(G109="Baja",H109="Catastrófico"),AND(G109="Media",H109="Catastrófico"),AND(G109="Alta",H109="Catastrófico"),AND(G109="Muy Alta",H109="Catastrófico")),"Extremo",""))))</f>
        <v/>
      </c>
      <c r="J109" s="207" t="str">
        <f>IF('Riesgos Gestion-Fiscal-Informa'!AB113="","",'Riesgos Gestion-Fiscal-Informa'!AB113)</f>
        <v/>
      </c>
      <c r="K109" s="207" t="str">
        <f>IF('Riesgos Gestion-Fiscal-Informa'!AD113="","",'Riesgos Gestion-Fiscal-Informa'!AD113)</f>
        <v/>
      </c>
      <c r="L109" s="207" t="str">
        <f t="shared" si="0"/>
        <v/>
      </c>
      <c r="M109" s="207" t="str">
        <f>IF('Riesgos Gestion-Fiscal-Informa'!AG113="","",'Riesgos Gestion-Fiscal-Informa'!AG113)</f>
        <v/>
      </c>
      <c r="N109" s="208" t="str">
        <f>IF('Riesgos Gestion-Fiscal-Informa'!S113="","",'Riesgos Gestion-Fiscal-Informa'!S113)</f>
        <v/>
      </c>
      <c r="O109" s="122"/>
      <c r="P109" s="122"/>
      <c r="Q109" s="122"/>
      <c r="R109" s="208"/>
    </row>
    <row r="110" spans="1:18" ht="43.5" customHeight="1">
      <c r="A110" s="203" t="s">
        <v>1030</v>
      </c>
      <c r="B110" s="462"/>
      <c r="C110" s="462"/>
      <c r="D110" s="462"/>
      <c r="E110" s="462"/>
      <c r="F110" s="462"/>
      <c r="G110" s="462"/>
      <c r="H110" s="462"/>
      <c r="I110" s="462"/>
      <c r="J110" s="207" t="str">
        <f>IF('Riesgos Gestion-Fiscal-Informa'!AB114="","",'Riesgos Gestion-Fiscal-Informa'!AB114)</f>
        <v/>
      </c>
      <c r="K110" s="207" t="str">
        <f>IF('Riesgos Gestion-Fiscal-Informa'!AD114="","",'Riesgos Gestion-Fiscal-Informa'!AD114)</f>
        <v/>
      </c>
      <c r="L110" s="207" t="str">
        <f t="shared" si="0"/>
        <v/>
      </c>
      <c r="M110" s="207" t="str">
        <f>IF('Riesgos Gestion-Fiscal-Informa'!AG114="","",'Riesgos Gestion-Fiscal-Informa'!AG114)</f>
        <v/>
      </c>
      <c r="N110" s="208" t="str">
        <f>IF('Riesgos Gestion-Fiscal-Informa'!S114="","",'Riesgos Gestion-Fiscal-Informa'!S114)</f>
        <v/>
      </c>
      <c r="O110" s="122"/>
      <c r="P110" s="122"/>
      <c r="Q110" s="122"/>
      <c r="R110" s="208"/>
    </row>
    <row r="111" spans="1:18" ht="43.5" customHeight="1">
      <c r="A111" s="203" t="s">
        <v>1031</v>
      </c>
      <c r="B111" s="462"/>
      <c r="C111" s="462"/>
      <c r="D111" s="462"/>
      <c r="E111" s="462"/>
      <c r="F111" s="462"/>
      <c r="G111" s="462"/>
      <c r="H111" s="462"/>
      <c r="I111" s="462"/>
      <c r="J111" s="207" t="str">
        <f>IF('Riesgos Gestion-Fiscal-Informa'!AB115="","",'Riesgos Gestion-Fiscal-Informa'!AB115)</f>
        <v/>
      </c>
      <c r="K111" s="207" t="str">
        <f>IF('Riesgos Gestion-Fiscal-Informa'!AD115="","",'Riesgos Gestion-Fiscal-Informa'!AD115)</f>
        <v/>
      </c>
      <c r="L111" s="207" t="str">
        <f t="shared" si="0"/>
        <v/>
      </c>
      <c r="M111" s="207" t="str">
        <f>IF('Riesgos Gestion-Fiscal-Informa'!AG115="","",'Riesgos Gestion-Fiscal-Informa'!AG115)</f>
        <v/>
      </c>
      <c r="N111" s="208" t="str">
        <f>IF('Riesgos Gestion-Fiscal-Informa'!S115="","",'Riesgos Gestion-Fiscal-Informa'!S115)</f>
        <v/>
      </c>
      <c r="O111" s="122"/>
      <c r="P111" s="122"/>
      <c r="Q111" s="122"/>
      <c r="R111" s="208"/>
    </row>
    <row r="112" spans="1:18" ht="43.5" customHeight="1">
      <c r="A112" s="203" t="s">
        <v>1032</v>
      </c>
      <c r="B112" s="462"/>
      <c r="C112" s="462"/>
      <c r="D112" s="462"/>
      <c r="E112" s="462"/>
      <c r="F112" s="462"/>
      <c r="G112" s="462"/>
      <c r="H112" s="462"/>
      <c r="I112" s="462"/>
      <c r="J112" s="207" t="str">
        <f>IF('Riesgos Gestion-Fiscal-Informa'!AB116="","",'Riesgos Gestion-Fiscal-Informa'!AB116)</f>
        <v/>
      </c>
      <c r="K112" s="207" t="str">
        <f>IF('Riesgos Gestion-Fiscal-Informa'!AD116="","",'Riesgos Gestion-Fiscal-Informa'!AD116)</f>
        <v/>
      </c>
      <c r="L112" s="207" t="str">
        <f t="shared" si="0"/>
        <v/>
      </c>
      <c r="M112" s="207" t="str">
        <f>IF('Riesgos Gestion-Fiscal-Informa'!AG116="","",'Riesgos Gestion-Fiscal-Informa'!AG116)</f>
        <v/>
      </c>
      <c r="N112" s="208" t="str">
        <f>IF('Riesgos Gestion-Fiscal-Informa'!S116="","",'Riesgos Gestion-Fiscal-Informa'!S116)</f>
        <v/>
      </c>
      <c r="O112" s="122"/>
      <c r="P112" s="122"/>
      <c r="Q112" s="122"/>
      <c r="R112" s="208"/>
    </row>
    <row r="113" spans="1:18" ht="43.5" customHeight="1">
      <c r="A113" s="203" t="s">
        <v>1033</v>
      </c>
      <c r="B113" s="462"/>
      <c r="C113" s="462"/>
      <c r="D113" s="462"/>
      <c r="E113" s="462"/>
      <c r="F113" s="462"/>
      <c r="G113" s="462"/>
      <c r="H113" s="462"/>
      <c r="I113" s="462"/>
      <c r="J113" s="207" t="str">
        <f>IF('Riesgos Gestion-Fiscal-Informa'!AB117="","",'Riesgos Gestion-Fiscal-Informa'!AB117)</f>
        <v/>
      </c>
      <c r="K113" s="207" t="str">
        <f>IF('Riesgos Gestion-Fiscal-Informa'!AD117="","",'Riesgos Gestion-Fiscal-Informa'!AD117)</f>
        <v/>
      </c>
      <c r="L113" s="207" t="str">
        <f t="shared" si="0"/>
        <v/>
      </c>
      <c r="M113" s="207" t="str">
        <f>IF('Riesgos Gestion-Fiscal-Informa'!AG117="","",'Riesgos Gestion-Fiscal-Informa'!AG117)</f>
        <v/>
      </c>
      <c r="N113" s="208" t="str">
        <f>IF('Riesgos Gestion-Fiscal-Informa'!S117="","",'Riesgos Gestion-Fiscal-Informa'!S117)</f>
        <v/>
      </c>
      <c r="O113" s="122"/>
      <c r="P113" s="122"/>
      <c r="Q113" s="122"/>
      <c r="R113" s="208"/>
    </row>
    <row r="114" spans="1:18" ht="43.5" customHeight="1">
      <c r="A114" s="203" t="s">
        <v>1034</v>
      </c>
      <c r="B114" s="463"/>
      <c r="C114" s="463"/>
      <c r="D114" s="463"/>
      <c r="E114" s="463"/>
      <c r="F114" s="463"/>
      <c r="G114" s="463"/>
      <c r="H114" s="463"/>
      <c r="I114" s="463"/>
      <c r="J114" s="207" t="str">
        <f>IF('Riesgos Gestion-Fiscal-Informa'!AB118="","",'Riesgos Gestion-Fiscal-Informa'!AB118)</f>
        <v/>
      </c>
      <c r="K114" s="207" t="str">
        <f>IF('Riesgos Gestion-Fiscal-Informa'!AD118="","",'Riesgos Gestion-Fiscal-Informa'!AD118)</f>
        <v/>
      </c>
      <c r="L114" s="207" t="str">
        <f t="shared" si="0"/>
        <v/>
      </c>
      <c r="M114" s="207" t="str">
        <f>IF('Riesgos Gestion-Fiscal-Informa'!AG118="","",'Riesgos Gestion-Fiscal-Informa'!AG118)</f>
        <v/>
      </c>
      <c r="N114" s="208" t="str">
        <f>IF('Riesgos Gestion-Fiscal-Informa'!S118="","",'Riesgos Gestion-Fiscal-Informa'!S118)</f>
        <v/>
      </c>
      <c r="O114" s="122"/>
      <c r="P114" s="122"/>
      <c r="Q114" s="122"/>
      <c r="R114" s="208"/>
    </row>
    <row r="115" spans="1:18" ht="43.5" customHeight="1">
      <c r="A115" s="203" t="s">
        <v>1035</v>
      </c>
      <c r="B115" s="579"/>
      <c r="C115" s="577" t="str">
        <f>IF('Riesgos Gestion-Fiscal-Informa'!B119="","",'Riesgos Gestion-Fiscal-Informa'!B119)</f>
        <v/>
      </c>
      <c r="D115" s="577" t="str">
        <f>IF('Riesgos Gestion-Fiscal-Informa'!F119="","",'Riesgos Gestion-Fiscal-Informa'!F119)</f>
        <v/>
      </c>
      <c r="E115" s="576" t="str">
        <f>IF('Riesgos Gestion-Fiscal-Informa'!G119="","",'Riesgos Gestion-Fiscal-Informa'!G119)</f>
        <v/>
      </c>
      <c r="F115" s="577" t="str">
        <f>IF('Riesgos Gestion-Fiscal-Informa'!E119="","",'Riesgos Gestion-Fiscal-Informa'!E119)</f>
        <v/>
      </c>
      <c r="G115" s="578" t="str">
        <f>IF('Riesgos Gestion-Fiscal-Informa'!K119="","",'Riesgos Gestion-Fiscal-Informa'!K119)</f>
        <v/>
      </c>
      <c r="H115" s="578" t="str">
        <f>IF('Riesgos Gestion-Fiscal-Informa'!O119="","",'Riesgos Gestion-Fiscal-Informa'!O119)</f>
        <v/>
      </c>
      <c r="I115" s="578" t="str">
        <f>IF(OR(AND(G115="Muy Baja",H115="Leve"),AND(G115="Muy Baja",H115="Menor"),AND(G115="Baja",H115="Leve")),"Bajo",IF(OR(AND(G115="Muy baja",H115="Moderado"),AND(G115="Baja",H115="Menor"),AND(G115="Baja",H115="Moderado"),AND(G115="Media",H115="Leve"),AND(G115="Media",H115="Menor"),AND(G115="Media",H115="Moderado"),AND(G115="Alta",H115="Leve"),AND(G115="Alta",H115="Menor")),"Moderado",IF(OR(AND(G115="Muy Baja",H115="Mayor"),AND(G115="Baja",H115="Mayor"),AND(G115="Media",H115="Mayor"),AND(G115="Alta",H115="Moderado"),AND(G115="Alta",H115="Mayor"),AND(G115="Muy Alta",H115="Leve"),AND(G115="Muy Alta",H115="Menor"),AND(G115="Muy Alta",H115="Moderado"),AND(G115="Muy Alta",H115="Mayor")),"Alto",IF(OR(AND(G115="Muy Baja",H115="Catastrófico"),AND(G115="Baja",H115="Catastrófico"),AND(G115="Media",H115="Catastrófico"),AND(G115="Alta",H115="Catastrófico"),AND(G115="Muy Alta",H115="Catastrófico")),"Extremo",""))))</f>
        <v/>
      </c>
      <c r="J115" s="207" t="str">
        <f>IF('Riesgos Gestion-Fiscal-Informa'!AB119="","",'Riesgos Gestion-Fiscal-Informa'!AB119)</f>
        <v/>
      </c>
      <c r="K115" s="207" t="str">
        <f>IF('Riesgos Gestion-Fiscal-Informa'!AD119="","",'Riesgos Gestion-Fiscal-Informa'!AD119)</f>
        <v/>
      </c>
      <c r="L115" s="207" t="str">
        <f t="shared" si="0"/>
        <v/>
      </c>
      <c r="M115" s="207" t="str">
        <f>IF('Riesgos Gestion-Fiscal-Informa'!AG119="","",'Riesgos Gestion-Fiscal-Informa'!AG119)</f>
        <v/>
      </c>
      <c r="N115" s="208" t="str">
        <f>IF('Riesgos Gestion-Fiscal-Informa'!S119="","",'Riesgos Gestion-Fiscal-Informa'!S119)</f>
        <v/>
      </c>
      <c r="O115" s="122"/>
      <c r="P115" s="122"/>
      <c r="Q115" s="122"/>
      <c r="R115" s="208"/>
    </row>
    <row r="116" spans="1:18" ht="43.5" customHeight="1">
      <c r="A116" s="203" t="s">
        <v>1036</v>
      </c>
      <c r="B116" s="462"/>
      <c r="C116" s="462"/>
      <c r="D116" s="462"/>
      <c r="E116" s="462"/>
      <c r="F116" s="462"/>
      <c r="G116" s="462"/>
      <c r="H116" s="462"/>
      <c r="I116" s="462"/>
      <c r="J116" s="207" t="str">
        <f>IF('Riesgos Gestion-Fiscal-Informa'!AB120="","",'Riesgos Gestion-Fiscal-Informa'!AB120)</f>
        <v/>
      </c>
      <c r="K116" s="207" t="str">
        <f>IF('Riesgos Gestion-Fiscal-Informa'!AD120="","",'Riesgos Gestion-Fiscal-Informa'!AD120)</f>
        <v/>
      </c>
      <c r="L116" s="207" t="str">
        <f t="shared" si="0"/>
        <v/>
      </c>
      <c r="M116" s="207" t="str">
        <f>IF('Riesgos Gestion-Fiscal-Informa'!AG120="","",'Riesgos Gestion-Fiscal-Informa'!AG120)</f>
        <v/>
      </c>
      <c r="N116" s="208" t="str">
        <f>IF('Riesgos Gestion-Fiscal-Informa'!S120="","",'Riesgos Gestion-Fiscal-Informa'!S120)</f>
        <v/>
      </c>
      <c r="O116" s="122"/>
      <c r="P116" s="122"/>
      <c r="Q116" s="122"/>
      <c r="R116" s="208"/>
    </row>
    <row r="117" spans="1:18" ht="43.5" customHeight="1">
      <c r="A117" s="203" t="s">
        <v>1037</v>
      </c>
      <c r="B117" s="462"/>
      <c r="C117" s="462"/>
      <c r="D117" s="462"/>
      <c r="E117" s="462"/>
      <c r="F117" s="462"/>
      <c r="G117" s="462"/>
      <c r="H117" s="462"/>
      <c r="I117" s="462"/>
      <c r="J117" s="207" t="str">
        <f>IF('Riesgos Gestion-Fiscal-Informa'!AB121="","",'Riesgos Gestion-Fiscal-Informa'!AB121)</f>
        <v/>
      </c>
      <c r="K117" s="207" t="str">
        <f>IF('Riesgos Gestion-Fiscal-Informa'!AD121="","",'Riesgos Gestion-Fiscal-Informa'!AD121)</f>
        <v/>
      </c>
      <c r="L117" s="207" t="str">
        <f t="shared" si="0"/>
        <v/>
      </c>
      <c r="M117" s="207" t="str">
        <f>IF('Riesgos Gestion-Fiscal-Informa'!AG121="","",'Riesgos Gestion-Fiscal-Informa'!AG121)</f>
        <v/>
      </c>
      <c r="N117" s="208" t="str">
        <f>IF('Riesgos Gestion-Fiscal-Informa'!S121="","",'Riesgos Gestion-Fiscal-Informa'!S121)</f>
        <v/>
      </c>
      <c r="O117" s="122"/>
      <c r="P117" s="122"/>
      <c r="Q117" s="122"/>
      <c r="R117" s="208"/>
    </row>
    <row r="118" spans="1:18" ht="43.5" customHeight="1">
      <c r="A118" s="203" t="s">
        <v>1038</v>
      </c>
      <c r="B118" s="462"/>
      <c r="C118" s="462"/>
      <c r="D118" s="462"/>
      <c r="E118" s="462"/>
      <c r="F118" s="462"/>
      <c r="G118" s="462"/>
      <c r="H118" s="462"/>
      <c r="I118" s="462"/>
      <c r="J118" s="207" t="str">
        <f>IF('Riesgos Gestion-Fiscal-Informa'!AB122="","",'Riesgos Gestion-Fiscal-Informa'!AB122)</f>
        <v/>
      </c>
      <c r="K118" s="207" t="str">
        <f>IF('Riesgos Gestion-Fiscal-Informa'!AD122="","",'Riesgos Gestion-Fiscal-Informa'!AD122)</f>
        <v/>
      </c>
      <c r="L118" s="207" t="str">
        <f t="shared" si="0"/>
        <v/>
      </c>
      <c r="M118" s="207" t="str">
        <f>IF('Riesgos Gestion-Fiscal-Informa'!AG122="","",'Riesgos Gestion-Fiscal-Informa'!AG122)</f>
        <v/>
      </c>
      <c r="N118" s="208" t="str">
        <f>IF('Riesgos Gestion-Fiscal-Informa'!S122="","",'Riesgos Gestion-Fiscal-Informa'!S122)</f>
        <v/>
      </c>
      <c r="O118" s="122"/>
      <c r="P118" s="122"/>
      <c r="Q118" s="122"/>
      <c r="R118" s="208"/>
    </row>
    <row r="119" spans="1:18" ht="43.5" customHeight="1">
      <c r="A119" s="203" t="s">
        <v>1039</v>
      </c>
      <c r="B119" s="462"/>
      <c r="C119" s="462"/>
      <c r="D119" s="462"/>
      <c r="E119" s="462"/>
      <c r="F119" s="462"/>
      <c r="G119" s="462"/>
      <c r="H119" s="462"/>
      <c r="I119" s="462"/>
      <c r="J119" s="207" t="str">
        <f>IF('Riesgos Gestion-Fiscal-Informa'!AB123="","",'Riesgos Gestion-Fiscal-Informa'!AB123)</f>
        <v/>
      </c>
      <c r="K119" s="207" t="str">
        <f>IF('Riesgos Gestion-Fiscal-Informa'!AD123="","",'Riesgos Gestion-Fiscal-Informa'!AD123)</f>
        <v/>
      </c>
      <c r="L119" s="207" t="str">
        <f t="shared" si="0"/>
        <v/>
      </c>
      <c r="M119" s="207" t="str">
        <f>IF('Riesgos Gestion-Fiscal-Informa'!AG123="","",'Riesgos Gestion-Fiscal-Informa'!AG123)</f>
        <v/>
      </c>
      <c r="N119" s="208" t="str">
        <f>IF('Riesgos Gestion-Fiscal-Informa'!S123="","",'Riesgos Gestion-Fiscal-Informa'!S123)</f>
        <v/>
      </c>
      <c r="O119" s="122"/>
      <c r="P119" s="122"/>
      <c r="Q119" s="122"/>
      <c r="R119" s="208"/>
    </row>
    <row r="120" spans="1:18" ht="43.5" customHeight="1">
      <c r="A120" s="203" t="s">
        <v>1040</v>
      </c>
      <c r="B120" s="463"/>
      <c r="C120" s="463"/>
      <c r="D120" s="463"/>
      <c r="E120" s="463"/>
      <c r="F120" s="463"/>
      <c r="G120" s="463"/>
      <c r="H120" s="463"/>
      <c r="I120" s="463"/>
      <c r="J120" s="207" t="str">
        <f>IF('Riesgos Gestion-Fiscal-Informa'!AB124="","",'Riesgos Gestion-Fiscal-Informa'!AB124)</f>
        <v/>
      </c>
      <c r="K120" s="207" t="str">
        <f>IF('Riesgos Gestion-Fiscal-Informa'!AD124="","",'Riesgos Gestion-Fiscal-Informa'!AD124)</f>
        <v/>
      </c>
      <c r="L120" s="207" t="str">
        <f t="shared" si="0"/>
        <v/>
      </c>
      <c r="M120" s="207" t="str">
        <f>IF('Riesgos Gestion-Fiscal-Informa'!AG124="","",'Riesgos Gestion-Fiscal-Informa'!AG124)</f>
        <v/>
      </c>
      <c r="N120" s="208" t="str">
        <f>IF('Riesgos Gestion-Fiscal-Informa'!S124="","",'Riesgos Gestion-Fiscal-Informa'!S124)</f>
        <v/>
      </c>
      <c r="O120" s="122"/>
      <c r="P120" s="122"/>
      <c r="Q120" s="122"/>
      <c r="R120" s="208"/>
    </row>
    <row r="121" spans="1:18" ht="43.5" customHeight="1">
      <c r="A121" s="203" t="s">
        <v>1041</v>
      </c>
      <c r="B121" s="579"/>
      <c r="C121" s="577" t="str">
        <f>IF('Riesgos Gestion-Fiscal-Informa'!B125="","",'Riesgos Gestion-Fiscal-Informa'!B125)</f>
        <v/>
      </c>
      <c r="D121" s="577" t="str">
        <f>IF('Riesgos Gestion-Fiscal-Informa'!F125="","",'Riesgos Gestion-Fiscal-Informa'!F125)</f>
        <v/>
      </c>
      <c r="E121" s="576" t="str">
        <f>IF('Riesgos Gestion-Fiscal-Informa'!G125="","",'Riesgos Gestion-Fiscal-Informa'!G125)</f>
        <v/>
      </c>
      <c r="F121" s="577" t="str">
        <f>IF('Riesgos Gestion-Fiscal-Informa'!E125="","",'Riesgos Gestion-Fiscal-Informa'!E125)</f>
        <v/>
      </c>
      <c r="G121" s="578" t="str">
        <f>IF('Riesgos Gestion-Fiscal-Informa'!K125="","",'Riesgos Gestion-Fiscal-Informa'!K125)</f>
        <v/>
      </c>
      <c r="H121" s="578" t="str">
        <f>IF('Riesgos Gestion-Fiscal-Informa'!O125="","",'Riesgos Gestion-Fiscal-Informa'!O125)</f>
        <v/>
      </c>
      <c r="I121" s="578" t="str">
        <f>IF(OR(AND(G121="Muy Baja",H121="Leve"),AND(G121="Muy Baja",H121="Menor"),AND(G121="Baja",H121="Leve")),"Bajo",IF(OR(AND(G121="Muy baja",H121="Moderado"),AND(G121="Baja",H121="Menor"),AND(G121="Baja",H121="Moderado"),AND(G121="Media",H121="Leve"),AND(G121="Media",H121="Menor"),AND(G121="Media",H121="Moderado"),AND(G121="Alta",H121="Leve"),AND(G121="Alta",H121="Menor")),"Moderado",IF(OR(AND(G121="Muy Baja",H121="Mayor"),AND(G121="Baja",H121="Mayor"),AND(G121="Media",H121="Mayor"),AND(G121="Alta",H121="Moderado"),AND(G121="Alta",H121="Mayor"),AND(G121="Muy Alta",H121="Leve"),AND(G121="Muy Alta",H121="Menor"),AND(G121="Muy Alta",H121="Moderado"),AND(G121="Muy Alta",H121="Mayor")),"Alto",IF(OR(AND(G121="Muy Baja",H121="Catastrófico"),AND(G121="Baja",H121="Catastrófico"),AND(G121="Media",H121="Catastrófico"),AND(G121="Alta",H121="Catastrófico"),AND(G121="Muy Alta",H121="Catastrófico")),"Extremo",""))))</f>
        <v/>
      </c>
      <c r="J121" s="207" t="str">
        <f>IF('Riesgos Gestion-Fiscal-Informa'!AB125="","",'Riesgos Gestion-Fiscal-Informa'!AB125)</f>
        <v/>
      </c>
      <c r="K121" s="207" t="str">
        <f>IF('Riesgos Gestion-Fiscal-Informa'!AD125="","",'Riesgos Gestion-Fiscal-Informa'!AD125)</f>
        <v/>
      </c>
      <c r="L121" s="207" t="str">
        <f t="shared" si="0"/>
        <v/>
      </c>
      <c r="M121" s="207" t="str">
        <f>IF('Riesgos Gestion-Fiscal-Informa'!AG125="","",'Riesgos Gestion-Fiscal-Informa'!AG125)</f>
        <v/>
      </c>
      <c r="N121" s="208" t="str">
        <f>IF('Riesgos Gestion-Fiscal-Informa'!S125="","",'Riesgos Gestion-Fiscal-Informa'!S125)</f>
        <v/>
      </c>
      <c r="O121" s="122"/>
      <c r="P121" s="122"/>
      <c r="Q121" s="122"/>
      <c r="R121" s="208"/>
    </row>
    <row r="122" spans="1:18" ht="43.5" customHeight="1">
      <c r="A122" s="203" t="s">
        <v>1042</v>
      </c>
      <c r="B122" s="462"/>
      <c r="C122" s="462"/>
      <c r="D122" s="462"/>
      <c r="E122" s="462"/>
      <c r="F122" s="462"/>
      <c r="G122" s="462"/>
      <c r="H122" s="462"/>
      <c r="I122" s="462"/>
      <c r="J122" s="207" t="str">
        <f>IF('Riesgos Gestion-Fiscal-Informa'!AB126="","",'Riesgos Gestion-Fiscal-Informa'!AB126)</f>
        <v/>
      </c>
      <c r="K122" s="207" t="str">
        <f>IF('Riesgos Gestion-Fiscal-Informa'!AD126="","",'Riesgos Gestion-Fiscal-Informa'!AD126)</f>
        <v/>
      </c>
      <c r="L122" s="207" t="str">
        <f t="shared" si="0"/>
        <v/>
      </c>
      <c r="M122" s="207" t="str">
        <f>IF('Riesgos Gestion-Fiscal-Informa'!AG126="","",'Riesgos Gestion-Fiscal-Informa'!AG126)</f>
        <v/>
      </c>
      <c r="N122" s="208" t="str">
        <f>IF('Riesgos Gestion-Fiscal-Informa'!S126="","",'Riesgos Gestion-Fiscal-Informa'!S126)</f>
        <v/>
      </c>
      <c r="O122" s="122"/>
      <c r="P122" s="122"/>
      <c r="Q122" s="122"/>
      <c r="R122" s="208"/>
    </row>
    <row r="123" spans="1:18" ht="43.5" customHeight="1">
      <c r="A123" s="203" t="s">
        <v>1043</v>
      </c>
      <c r="B123" s="462"/>
      <c r="C123" s="462"/>
      <c r="D123" s="462"/>
      <c r="E123" s="462"/>
      <c r="F123" s="462"/>
      <c r="G123" s="462"/>
      <c r="H123" s="462"/>
      <c r="I123" s="462"/>
      <c r="J123" s="207" t="str">
        <f>IF('Riesgos Gestion-Fiscal-Informa'!AB127="","",'Riesgos Gestion-Fiscal-Informa'!AB127)</f>
        <v/>
      </c>
      <c r="K123" s="207" t="str">
        <f>IF('Riesgos Gestion-Fiscal-Informa'!AD127="","",'Riesgos Gestion-Fiscal-Informa'!AD127)</f>
        <v/>
      </c>
      <c r="L123" s="207" t="str">
        <f t="shared" si="0"/>
        <v/>
      </c>
      <c r="M123" s="207" t="str">
        <f>IF('Riesgos Gestion-Fiscal-Informa'!AG127="","",'Riesgos Gestion-Fiscal-Informa'!AG127)</f>
        <v/>
      </c>
      <c r="N123" s="208" t="str">
        <f>IF('Riesgos Gestion-Fiscal-Informa'!S127="","",'Riesgos Gestion-Fiscal-Informa'!S127)</f>
        <v/>
      </c>
      <c r="O123" s="122"/>
      <c r="P123" s="122"/>
      <c r="Q123" s="122"/>
      <c r="R123" s="208"/>
    </row>
    <row r="124" spans="1:18" ht="43.5" customHeight="1">
      <c r="A124" s="203" t="s">
        <v>1044</v>
      </c>
      <c r="B124" s="462"/>
      <c r="C124" s="462"/>
      <c r="D124" s="462"/>
      <c r="E124" s="462"/>
      <c r="F124" s="462"/>
      <c r="G124" s="462"/>
      <c r="H124" s="462"/>
      <c r="I124" s="462"/>
      <c r="J124" s="207" t="str">
        <f>IF('Riesgos Gestion-Fiscal-Informa'!AB128="","",'Riesgos Gestion-Fiscal-Informa'!AB128)</f>
        <v/>
      </c>
      <c r="K124" s="207" t="str">
        <f>IF('Riesgos Gestion-Fiscal-Informa'!AD128="","",'Riesgos Gestion-Fiscal-Informa'!AD128)</f>
        <v/>
      </c>
      <c r="L124" s="207" t="str">
        <f t="shared" si="0"/>
        <v/>
      </c>
      <c r="M124" s="207" t="str">
        <f>IF('Riesgos Gestion-Fiscal-Informa'!AG128="","",'Riesgos Gestion-Fiscal-Informa'!AG128)</f>
        <v/>
      </c>
      <c r="N124" s="208" t="str">
        <f>IF('Riesgos Gestion-Fiscal-Informa'!S128="","",'Riesgos Gestion-Fiscal-Informa'!S128)</f>
        <v/>
      </c>
      <c r="O124" s="122"/>
      <c r="P124" s="122"/>
      <c r="Q124" s="122"/>
      <c r="R124" s="208"/>
    </row>
    <row r="125" spans="1:18" ht="43.5" customHeight="1">
      <c r="A125" s="203" t="s">
        <v>1045</v>
      </c>
      <c r="B125" s="462"/>
      <c r="C125" s="462"/>
      <c r="D125" s="462"/>
      <c r="E125" s="462"/>
      <c r="F125" s="462"/>
      <c r="G125" s="462"/>
      <c r="H125" s="462"/>
      <c r="I125" s="462"/>
      <c r="J125" s="207" t="str">
        <f>IF('Riesgos Gestion-Fiscal-Informa'!AB129="","",'Riesgos Gestion-Fiscal-Informa'!AB129)</f>
        <v/>
      </c>
      <c r="K125" s="207" t="str">
        <f>IF('Riesgos Gestion-Fiscal-Informa'!AD129="","",'Riesgos Gestion-Fiscal-Informa'!AD129)</f>
        <v/>
      </c>
      <c r="L125" s="207" t="str">
        <f t="shared" si="0"/>
        <v/>
      </c>
      <c r="M125" s="207" t="str">
        <f>IF('Riesgos Gestion-Fiscal-Informa'!AG129="","",'Riesgos Gestion-Fiscal-Informa'!AG129)</f>
        <v/>
      </c>
      <c r="N125" s="208" t="str">
        <f>IF('Riesgos Gestion-Fiscal-Informa'!S129="","",'Riesgos Gestion-Fiscal-Informa'!S129)</f>
        <v/>
      </c>
      <c r="O125" s="122"/>
      <c r="P125" s="122"/>
      <c r="Q125" s="122"/>
      <c r="R125" s="208"/>
    </row>
    <row r="126" spans="1:18" ht="43.5" customHeight="1">
      <c r="A126" s="203" t="s">
        <v>1046</v>
      </c>
      <c r="B126" s="463"/>
      <c r="C126" s="463"/>
      <c r="D126" s="463"/>
      <c r="E126" s="463"/>
      <c r="F126" s="463"/>
      <c r="G126" s="463"/>
      <c r="H126" s="463"/>
      <c r="I126" s="463"/>
      <c r="J126" s="207" t="str">
        <f>IF('Riesgos Gestion-Fiscal-Informa'!AB130="","",'Riesgos Gestion-Fiscal-Informa'!AB130)</f>
        <v/>
      </c>
      <c r="K126" s="207" t="str">
        <f>IF('Riesgos Gestion-Fiscal-Informa'!AD130="","",'Riesgos Gestion-Fiscal-Informa'!AD130)</f>
        <v/>
      </c>
      <c r="L126" s="207" t="str">
        <f t="shared" si="0"/>
        <v/>
      </c>
      <c r="M126" s="207" t="str">
        <f>IF('Riesgos Gestion-Fiscal-Informa'!AG130="","",'Riesgos Gestion-Fiscal-Informa'!AG130)</f>
        <v/>
      </c>
      <c r="N126" s="208" t="str">
        <f>IF('Riesgos Gestion-Fiscal-Informa'!S130="","",'Riesgos Gestion-Fiscal-Informa'!S130)</f>
        <v/>
      </c>
      <c r="O126" s="122"/>
      <c r="P126" s="122"/>
      <c r="Q126" s="122"/>
      <c r="R126" s="208"/>
    </row>
    <row r="127" spans="1:18" ht="43.5" customHeight="1">
      <c r="A127" s="203" t="s">
        <v>1047</v>
      </c>
      <c r="B127" s="579"/>
      <c r="C127" s="577" t="str">
        <f>IF('Riesgos Gestion-Fiscal-Informa'!B131="","",'Riesgos Gestion-Fiscal-Informa'!B131)</f>
        <v/>
      </c>
      <c r="D127" s="577" t="str">
        <f>IF('Riesgos Gestion-Fiscal-Informa'!F131="","",'Riesgos Gestion-Fiscal-Informa'!F131)</f>
        <v/>
      </c>
      <c r="E127" s="576" t="str">
        <f>IF('Riesgos Gestion-Fiscal-Informa'!G131="","",'Riesgos Gestion-Fiscal-Informa'!G131)</f>
        <v/>
      </c>
      <c r="F127" s="577" t="str">
        <f>IF('Riesgos Gestion-Fiscal-Informa'!E131="","",'Riesgos Gestion-Fiscal-Informa'!E131)</f>
        <v/>
      </c>
      <c r="G127" s="578" t="str">
        <f>IF('Riesgos Gestion-Fiscal-Informa'!K131="","",'Riesgos Gestion-Fiscal-Informa'!K131)</f>
        <v/>
      </c>
      <c r="H127" s="578" t="str">
        <f>IF('Riesgos Gestion-Fiscal-Informa'!O131="","",'Riesgos Gestion-Fiscal-Informa'!O131)</f>
        <v/>
      </c>
      <c r="I127" s="578" t="str">
        <f>IF(OR(AND(G127="Muy Baja",H127="Leve"),AND(G127="Muy Baja",H127="Menor"),AND(G127="Baja",H127="Leve")),"Bajo",IF(OR(AND(G127="Muy baja",H127="Moderado"),AND(G127="Baja",H127="Menor"),AND(G127="Baja",H127="Moderado"),AND(G127="Media",H127="Leve"),AND(G127="Media",H127="Menor"),AND(G127="Media",H127="Moderado"),AND(G127="Alta",H127="Leve"),AND(G127="Alta",H127="Menor")),"Moderado",IF(OR(AND(G127="Muy Baja",H127="Mayor"),AND(G127="Baja",H127="Mayor"),AND(G127="Media",H127="Mayor"),AND(G127="Alta",H127="Moderado"),AND(G127="Alta",H127="Mayor"),AND(G127="Muy Alta",H127="Leve"),AND(G127="Muy Alta",H127="Menor"),AND(G127="Muy Alta",H127="Moderado"),AND(G127="Muy Alta",H127="Mayor")),"Alto",IF(OR(AND(G127="Muy Baja",H127="Catastrófico"),AND(G127="Baja",H127="Catastrófico"),AND(G127="Media",H127="Catastrófico"),AND(G127="Alta",H127="Catastrófico"),AND(G127="Muy Alta",H127="Catastrófico")),"Extremo",""))))</f>
        <v/>
      </c>
      <c r="J127" s="207" t="str">
        <f>IF('Riesgos Gestion-Fiscal-Informa'!AB131="","",'Riesgos Gestion-Fiscal-Informa'!AB131)</f>
        <v/>
      </c>
      <c r="K127" s="207" t="str">
        <f>IF('Riesgos Gestion-Fiscal-Informa'!AD131="","",'Riesgos Gestion-Fiscal-Informa'!AD131)</f>
        <v/>
      </c>
      <c r="L127" s="207" t="str">
        <f t="shared" si="0"/>
        <v/>
      </c>
      <c r="M127" s="207" t="str">
        <f>IF('Riesgos Gestion-Fiscal-Informa'!AG131="","",'Riesgos Gestion-Fiscal-Informa'!AG131)</f>
        <v/>
      </c>
      <c r="N127" s="208" t="str">
        <f>IF('Riesgos Gestion-Fiscal-Informa'!S131="","",'Riesgos Gestion-Fiscal-Informa'!S131)</f>
        <v/>
      </c>
      <c r="O127" s="122"/>
      <c r="P127" s="122"/>
      <c r="Q127" s="122"/>
      <c r="R127" s="208"/>
    </row>
    <row r="128" spans="1:18" ht="43.5" customHeight="1">
      <c r="A128" s="203" t="s">
        <v>1048</v>
      </c>
      <c r="B128" s="462"/>
      <c r="C128" s="462"/>
      <c r="D128" s="462"/>
      <c r="E128" s="462"/>
      <c r="F128" s="462"/>
      <c r="G128" s="462"/>
      <c r="H128" s="462"/>
      <c r="I128" s="462"/>
      <c r="J128" s="207" t="str">
        <f>IF('Riesgos Gestion-Fiscal-Informa'!AB132="","",'Riesgos Gestion-Fiscal-Informa'!AB132)</f>
        <v/>
      </c>
      <c r="K128" s="207" t="str">
        <f>IF('Riesgos Gestion-Fiscal-Informa'!AD132="","",'Riesgos Gestion-Fiscal-Informa'!AD132)</f>
        <v/>
      </c>
      <c r="L128" s="207" t="str">
        <f t="shared" si="0"/>
        <v/>
      </c>
      <c r="M128" s="207" t="str">
        <f>IF('Riesgos Gestion-Fiscal-Informa'!AG132="","",'Riesgos Gestion-Fiscal-Informa'!AG132)</f>
        <v/>
      </c>
      <c r="N128" s="208" t="str">
        <f>IF('Riesgos Gestion-Fiscal-Informa'!S132="","",'Riesgos Gestion-Fiscal-Informa'!S132)</f>
        <v/>
      </c>
      <c r="O128" s="122"/>
      <c r="P128" s="122"/>
      <c r="Q128" s="122"/>
      <c r="R128" s="208"/>
    </row>
    <row r="129" spans="1:18" ht="43.5" customHeight="1">
      <c r="A129" s="203" t="s">
        <v>1049</v>
      </c>
      <c r="B129" s="462"/>
      <c r="C129" s="462"/>
      <c r="D129" s="462"/>
      <c r="E129" s="462"/>
      <c r="F129" s="462"/>
      <c r="G129" s="462"/>
      <c r="H129" s="462"/>
      <c r="I129" s="462"/>
      <c r="J129" s="207" t="str">
        <f>IF('Riesgos Gestion-Fiscal-Informa'!AB133="","",'Riesgos Gestion-Fiscal-Informa'!AB133)</f>
        <v/>
      </c>
      <c r="K129" s="207" t="str">
        <f>IF('Riesgos Gestion-Fiscal-Informa'!AD133="","",'Riesgos Gestion-Fiscal-Informa'!AD133)</f>
        <v/>
      </c>
      <c r="L129" s="207" t="str">
        <f t="shared" si="0"/>
        <v/>
      </c>
      <c r="M129" s="207" t="str">
        <f>IF('Riesgos Gestion-Fiscal-Informa'!AG133="","",'Riesgos Gestion-Fiscal-Informa'!AG133)</f>
        <v/>
      </c>
      <c r="N129" s="208" t="str">
        <f>IF('Riesgos Gestion-Fiscal-Informa'!S133="","",'Riesgos Gestion-Fiscal-Informa'!S133)</f>
        <v/>
      </c>
      <c r="O129" s="122"/>
      <c r="P129" s="122"/>
      <c r="Q129" s="122"/>
      <c r="R129" s="208"/>
    </row>
    <row r="130" spans="1:18" ht="43.5" customHeight="1">
      <c r="A130" s="203" t="s">
        <v>1050</v>
      </c>
      <c r="B130" s="462"/>
      <c r="C130" s="462"/>
      <c r="D130" s="462"/>
      <c r="E130" s="462"/>
      <c r="F130" s="462"/>
      <c r="G130" s="462"/>
      <c r="H130" s="462"/>
      <c r="I130" s="462"/>
      <c r="J130" s="207" t="str">
        <f>IF('Riesgos Gestion-Fiscal-Informa'!AB134="","",'Riesgos Gestion-Fiscal-Informa'!AB134)</f>
        <v/>
      </c>
      <c r="K130" s="207" t="str">
        <f>IF('Riesgos Gestion-Fiscal-Informa'!AD134="","",'Riesgos Gestion-Fiscal-Informa'!AD134)</f>
        <v/>
      </c>
      <c r="L130" s="207" t="str">
        <f t="shared" si="0"/>
        <v/>
      </c>
      <c r="M130" s="207" t="str">
        <f>IF('Riesgos Gestion-Fiscal-Informa'!AG134="","",'Riesgos Gestion-Fiscal-Informa'!AG134)</f>
        <v/>
      </c>
      <c r="N130" s="208" t="str">
        <f>IF('Riesgos Gestion-Fiscal-Informa'!S134="","",'Riesgos Gestion-Fiscal-Informa'!S134)</f>
        <v/>
      </c>
      <c r="O130" s="122"/>
      <c r="P130" s="122"/>
      <c r="Q130" s="122"/>
      <c r="R130" s="208"/>
    </row>
    <row r="131" spans="1:18" ht="43.5" customHeight="1">
      <c r="A131" s="203" t="s">
        <v>1051</v>
      </c>
      <c r="B131" s="462"/>
      <c r="C131" s="462"/>
      <c r="D131" s="462"/>
      <c r="E131" s="462"/>
      <c r="F131" s="462"/>
      <c r="G131" s="462"/>
      <c r="H131" s="462"/>
      <c r="I131" s="462"/>
      <c r="J131" s="207" t="str">
        <f>IF('Riesgos Gestion-Fiscal-Informa'!AB135="","",'Riesgos Gestion-Fiscal-Informa'!AB135)</f>
        <v/>
      </c>
      <c r="K131" s="207" t="str">
        <f>IF('Riesgos Gestion-Fiscal-Informa'!AD135="","",'Riesgos Gestion-Fiscal-Informa'!AD135)</f>
        <v/>
      </c>
      <c r="L131" s="207" t="str">
        <f t="shared" si="0"/>
        <v/>
      </c>
      <c r="M131" s="207" t="str">
        <f>IF('Riesgos Gestion-Fiscal-Informa'!AG135="","",'Riesgos Gestion-Fiscal-Informa'!AG135)</f>
        <v/>
      </c>
      <c r="N131" s="208" t="str">
        <f>IF('Riesgos Gestion-Fiscal-Informa'!S135="","",'Riesgos Gestion-Fiscal-Informa'!S135)</f>
        <v/>
      </c>
      <c r="O131" s="122"/>
      <c r="P131" s="122"/>
      <c r="Q131" s="122"/>
      <c r="R131" s="208"/>
    </row>
    <row r="132" spans="1:18" ht="43.5" customHeight="1">
      <c r="A132" s="203" t="s">
        <v>1052</v>
      </c>
      <c r="B132" s="463"/>
      <c r="C132" s="463"/>
      <c r="D132" s="463"/>
      <c r="E132" s="463"/>
      <c r="F132" s="463"/>
      <c r="G132" s="463"/>
      <c r="H132" s="463"/>
      <c r="I132" s="463"/>
      <c r="J132" s="207" t="str">
        <f>IF('Riesgos Gestion-Fiscal-Informa'!AB136="","",'Riesgos Gestion-Fiscal-Informa'!AB136)</f>
        <v/>
      </c>
      <c r="K132" s="207" t="str">
        <f>IF('Riesgos Gestion-Fiscal-Informa'!AD136="","",'Riesgos Gestion-Fiscal-Informa'!AD136)</f>
        <v/>
      </c>
      <c r="L132" s="207" t="str">
        <f t="shared" si="0"/>
        <v/>
      </c>
      <c r="M132" s="207" t="str">
        <f>IF('Riesgos Gestion-Fiscal-Informa'!AG136="","",'Riesgos Gestion-Fiscal-Informa'!AG136)</f>
        <v/>
      </c>
      <c r="N132" s="208" t="str">
        <f>IF('Riesgos Gestion-Fiscal-Informa'!S136="","",'Riesgos Gestion-Fiscal-Informa'!S136)</f>
        <v/>
      </c>
      <c r="O132" s="122"/>
      <c r="P132" s="122"/>
      <c r="Q132" s="122"/>
      <c r="R132" s="208"/>
    </row>
    <row r="133" spans="1:18" ht="43.5" customHeight="1">
      <c r="A133" s="203" t="s">
        <v>1053</v>
      </c>
      <c r="B133" s="579"/>
      <c r="C133" s="577" t="str">
        <f>IF('Riesgos Gestion-Fiscal-Informa'!B137="","",'Riesgos Gestion-Fiscal-Informa'!B137)</f>
        <v/>
      </c>
      <c r="D133" s="577" t="str">
        <f>IF('Riesgos Gestion-Fiscal-Informa'!F137="","",'Riesgos Gestion-Fiscal-Informa'!F137)</f>
        <v/>
      </c>
      <c r="E133" s="576" t="str">
        <f>IF('Riesgos Gestion-Fiscal-Informa'!G137="","",'Riesgos Gestion-Fiscal-Informa'!G137)</f>
        <v/>
      </c>
      <c r="F133" s="577" t="str">
        <f>IF('Riesgos Gestion-Fiscal-Informa'!E137="","",'Riesgos Gestion-Fiscal-Informa'!E137)</f>
        <v/>
      </c>
      <c r="G133" s="578" t="str">
        <f>IF('Riesgos Gestion-Fiscal-Informa'!K137="","",'Riesgos Gestion-Fiscal-Informa'!K137)</f>
        <v/>
      </c>
      <c r="H133" s="578" t="str">
        <f>IF('Riesgos Gestion-Fiscal-Informa'!O137="","",'Riesgos Gestion-Fiscal-Informa'!O137)</f>
        <v/>
      </c>
      <c r="I133" s="578" t="str">
        <f>IF(OR(AND(G133="Muy Baja",H133="Leve"),AND(G133="Muy Baja",H133="Menor"),AND(G133="Baja",H133="Leve")),"Bajo",IF(OR(AND(G133="Muy baja",H133="Moderado"),AND(G133="Baja",H133="Menor"),AND(G133="Baja",H133="Moderado"),AND(G133="Media",H133="Leve"),AND(G133="Media",H133="Menor"),AND(G133="Media",H133="Moderado"),AND(G133="Alta",H133="Leve"),AND(G133="Alta",H133="Menor")),"Moderado",IF(OR(AND(G133="Muy Baja",H133="Mayor"),AND(G133="Baja",H133="Mayor"),AND(G133="Media",H133="Mayor"),AND(G133="Alta",H133="Moderado"),AND(G133="Alta",H133="Mayor"),AND(G133="Muy Alta",H133="Leve"),AND(G133="Muy Alta",H133="Menor"),AND(G133="Muy Alta",H133="Moderado"),AND(G133="Muy Alta",H133="Mayor")),"Alto",IF(OR(AND(G133="Muy Baja",H133="Catastrófico"),AND(G133="Baja",H133="Catastrófico"),AND(G133="Media",H133="Catastrófico"),AND(G133="Alta",H133="Catastrófico"),AND(G133="Muy Alta",H133="Catastrófico")),"Extremo",""))))</f>
        <v/>
      </c>
      <c r="J133" s="207" t="str">
        <f>IF('Riesgos Gestion-Fiscal-Informa'!AB137="","",'Riesgos Gestion-Fiscal-Informa'!AB137)</f>
        <v/>
      </c>
      <c r="K133" s="207" t="str">
        <f>IF('Riesgos Gestion-Fiscal-Informa'!AD137="","",'Riesgos Gestion-Fiscal-Informa'!AD137)</f>
        <v/>
      </c>
      <c r="L133" s="207" t="str">
        <f t="shared" si="0"/>
        <v/>
      </c>
      <c r="M133" s="207" t="str">
        <f>IF('Riesgos Gestion-Fiscal-Informa'!AG137="","",'Riesgos Gestion-Fiscal-Informa'!AG137)</f>
        <v/>
      </c>
      <c r="N133" s="208" t="str">
        <f>IF('Riesgos Gestion-Fiscal-Informa'!S137="","",'Riesgos Gestion-Fiscal-Informa'!S137)</f>
        <v/>
      </c>
      <c r="O133" s="122"/>
      <c r="P133" s="122"/>
      <c r="Q133" s="122"/>
      <c r="R133" s="208"/>
    </row>
    <row r="134" spans="1:18" ht="43.5" customHeight="1">
      <c r="A134" s="203" t="s">
        <v>1054</v>
      </c>
      <c r="B134" s="462"/>
      <c r="C134" s="462"/>
      <c r="D134" s="462"/>
      <c r="E134" s="462"/>
      <c r="F134" s="462"/>
      <c r="G134" s="462"/>
      <c r="H134" s="462"/>
      <c r="I134" s="462"/>
      <c r="J134" s="207" t="str">
        <f>IF('Riesgos Gestion-Fiscal-Informa'!AB138="","",'Riesgos Gestion-Fiscal-Informa'!AB138)</f>
        <v/>
      </c>
      <c r="K134" s="207" t="str">
        <f>IF('Riesgos Gestion-Fiscal-Informa'!AD138="","",'Riesgos Gestion-Fiscal-Informa'!AD138)</f>
        <v/>
      </c>
      <c r="L134" s="207" t="str">
        <f t="shared" si="0"/>
        <v/>
      </c>
      <c r="M134" s="207" t="str">
        <f>IF('Riesgos Gestion-Fiscal-Informa'!AG138="","",'Riesgos Gestion-Fiscal-Informa'!AG138)</f>
        <v/>
      </c>
      <c r="N134" s="208" t="str">
        <f>IF('Riesgos Gestion-Fiscal-Informa'!S138="","",'Riesgos Gestion-Fiscal-Informa'!S138)</f>
        <v/>
      </c>
      <c r="O134" s="122"/>
      <c r="P134" s="122"/>
      <c r="Q134" s="122"/>
      <c r="R134" s="208"/>
    </row>
    <row r="135" spans="1:18" ht="43.5" customHeight="1">
      <c r="A135" s="203" t="s">
        <v>1055</v>
      </c>
      <c r="B135" s="462"/>
      <c r="C135" s="462"/>
      <c r="D135" s="462"/>
      <c r="E135" s="462"/>
      <c r="F135" s="462"/>
      <c r="G135" s="462"/>
      <c r="H135" s="462"/>
      <c r="I135" s="462"/>
      <c r="J135" s="207" t="str">
        <f>IF('Riesgos Gestion-Fiscal-Informa'!AB139="","",'Riesgos Gestion-Fiscal-Informa'!AB139)</f>
        <v/>
      </c>
      <c r="K135" s="207" t="str">
        <f>IF('Riesgos Gestion-Fiscal-Informa'!AD139="","",'Riesgos Gestion-Fiscal-Informa'!AD139)</f>
        <v/>
      </c>
      <c r="L135" s="207" t="str">
        <f t="shared" si="0"/>
        <v/>
      </c>
      <c r="M135" s="207" t="str">
        <f>IF('Riesgos Gestion-Fiscal-Informa'!AG139="","",'Riesgos Gestion-Fiscal-Informa'!AG139)</f>
        <v/>
      </c>
      <c r="N135" s="208" t="str">
        <f>IF('Riesgos Gestion-Fiscal-Informa'!S139="","",'Riesgos Gestion-Fiscal-Informa'!S139)</f>
        <v/>
      </c>
      <c r="O135" s="122"/>
      <c r="P135" s="122"/>
      <c r="Q135" s="122"/>
      <c r="R135" s="208"/>
    </row>
    <row r="136" spans="1:18" ht="43.5" customHeight="1">
      <c r="A136" s="203" t="s">
        <v>1056</v>
      </c>
      <c r="B136" s="462"/>
      <c r="C136" s="462"/>
      <c r="D136" s="462"/>
      <c r="E136" s="462"/>
      <c r="F136" s="462"/>
      <c r="G136" s="462"/>
      <c r="H136" s="462"/>
      <c r="I136" s="462"/>
      <c r="J136" s="207" t="str">
        <f>IF('Riesgos Gestion-Fiscal-Informa'!AB140="","",'Riesgos Gestion-Fiscal-Informa'!AB140)</f>
        <v/>
      </c>
      <c r="K136" s="207" t="str">
        <f>IF('Riesgos Gestion-Fiscal-Informa'!AD140="","",'Riesgos Gestion-Fiscal-Informa'!AD140)</f>
        <v/>
      </c>
      <c r="L136" s="207" t="str">
        <f t="shared" si="0"/>
        <v/>
      </c>
      <c r="M136" s="207" t="str">
        <f>IF('Riesgos Gestion-Fiscal-Informa'!AG140="","",'Riesgos Gestion-Fiscal-Informa'!AG140)</f>
        <v/>
      </c>
      <c r="N136" s="208" t="str">
        <f>IF('Riesgos Gestion-Fiscal-Informa'!S140="","",'Riesgos Gestion-Fiscal-Informa'!S140)</f>
        <v/>
      </c>
      <c r="O136" s="122"/>
      <c r="P136" s="122"/>
      <c r="Q136" s="122"/>
      <c r="R136" s="208"/>
    </row>
    <row r="137" spans="1:18" ht="43.5" customHeight="1">
      <c r="A137" s="203" t="s">
        <v>1057</v>
      </c>
      <c r="B137" s="462"/>
      <c r="C137" s="462"/>
      <c r="D137" s="462"/>
      <c r="E137" s="462"/>
      <c r="F137" s="462"/>
      <c r="G137" s="462"/>
      <c r="H137" s="462"/>
      <c r="I137" s="462"/>
      <c r="J137" s="207" t="str">
        <f>IF('Riesgos Gestion-Fiscal-Informa'!AB141="","",'Riesgos Gestion-Fiscal-Informa'!AB141)</f>
        <v/>
      </c>
      <c r="K137" s="207" t="str">
        <f>IF('Riesgos Gestion-Fiscal-Informa'!AD141="","",'Riesgos Gestion-Fiscal-Informa'!AD141)</f>
        <v/>
      </c>
      <c r="L137" s="207" t="str">
        <f t="shared" si="0"/>
        <v/>
      </c>
      <c r="M137" s="207" t="str">
        <f>IF('Riesgos Gestion-Fiscal-Informa'!AG141="","",'Riesgos Gestion-Fiscal-Informa'!AG141)</f>
        <v/>
      </c>
      <c r="N137" s="208" t="str">
        <f>IF('Riesgos Gestion-Fiscal-Informa'!S141="","",'Riesgos Gestion-Fiscal-Informa'!S141)</f>
        <v/>
      </c>
      <c r="O137" s="122"/>
      <c r="P137" s="122"/>
      <c r="Q137" s="122"/>
      <c r="R137" s="208"/>
    </row>
    <row r="138" spans="1:18" ht="43.5" customHeight="1">
      <c r="A138" s="203" t="s">
        <v>1058</v>
      </c>
      <c r="B138" s="463"/>
      <c r="C138" s="463"/>
      <c r="D138" s="463"/>
      <c r="E138" s="463"/>
      <c r="F138" s="463"/>
      <c r="G138" s="463"/>
      <c r="H138" s="463"/>
      <c r="I138" s="463"/>
      <c r="J138" s="207" t="str">
        <f>IF('Riesgos Gestion-Fiscal-Informa'!AB142="","",'Riesgos Gestion-Fiscal-Informa'!AB142)</f>
        <v/>
      </c>
      <c r="K138" s="207" t="str">
        <f>IF('Riesgos Gestion-Fiscal-Informa'!AD142="","",'Riesgos Gestion-Fiscal-Informa'!AD142)</f>
        <v/>
      </c>
      <c r="L138" s="207" t="str">
        <f t="shared" si="0"/>
        <v/>
      </c>
      <c r="M138" s="207" t="str">
        <f>IF('Riesgos Gestion-Fiscal-Informa'!AG142="","",'Riesgos Gestion-Fiscal-Informa'!AG142)</f>
        <v/>
      </c>
      <c r="N138" s="208" t="str">
        <f>IF('Riesgos Gestion-Fiscal-Informa'!S142="","",'Riesgos Gestion-Fiscal-Informa'!S142)</f>
        <v/>
      </c>
      <c r="O138" s="122"/>
      <c r="P138" s="122"/>
      <c r="Q138" s="122"/>
      <c r="R138" s="208"/>
    </row>
    <row r="139" spans="1:18" ht="43.5" customHeight="1">
      <c r="A139" s="203" t="s">
        <v>1059</v>
      </c>
      <c r="B139" s="579"/>
      <c r="C139" s="577" t="str">
        <f>IF('Riesgos Gestion-Fiscal-Informa'!B143="","",'Riesgos Gestion-Fiscal-Informa'!B143)</f>
        <v/>
      </c>
      <c r="D139" s="577" t="str">
        <f>IF('Riesgos Gestion-Fiscal-Informa'!F143="","",'Riesgos Gestion-Fiscal-Informa'!F143)</f>
        <v/>
      </c>
      <c r="E139" s="576" t="str">
        <f>IF('Riesgos Gestion-Fiscal-Informa'!G143="","",'Riesgos Gestion-Fiscal-Informa'!G143)</f>
        <v/>
      </c>
      <c r="F139" s="577" t="str">
        <f>IF('Riesgos Gestion-Fiscal-Informa'!E143="","",'Riesgos Gestion-Fiscal-Informa'!E143)</f>
        <v/>
      </c>
      <c r="G139" s="578" t="str">
        <f>IF('Riesgos Gestion-Fiscal-Informa'!K143="","",'Riesgos Gestion-Fiscal-Informa'!K143)</f>
        <v/>
      </c>
      <c r="H139" s="578" t="str">
        <f>IF('Riesgos Gestion-Fiscal-Informa'!O143="","",'Riesgos Gestion-Fiscal-Informa'!O143)</f>
        <v/>
      </c>
      <c r="I139" s="578" t="str">
        <f>IF(OR(AND(G139="Muy Baja",H139="Leve"),AND(G139="Muy Baja",H139="Menor"),AND(G139="Baja",H139="Leve")),"Bajo",IF(OR(AND(G139="Muy baja",H139="Moderado"),AND(G139="Baja",H139="Menor"),AND(G139="Baja",H139="Moderado"),AND(G139="Media",H139="Leve"),AND(G139="Media",H139="Menor"),AND(G139="Media",H139="Moderado"),AND(G139="Alta",H139="Leve"),AND(G139="Alta",H139="Menor")),"Moderado",IF(OR(AND(G139="Muy Baja",H139="Mayor"),AND(G139="Baja",H139="Mayor"),AND(G139="Media",H139="Mayor"),AND(G139="Alta",H139="Moderado"),AND(G139="Alta",H139="Mayor"),AND(G139="Muy Alta",H139="Leve"),AND(G139="Muy Alta",H139="Menor"),AND(G139="Muy Alta",H139="Moderado"),AND(G139="Muy Alta",H139="Mayor")),"Alto",IF(OR(AND(G139="Muy Baja",H139="Catastrófico"),AND(G139="Baja",H139="Catastrófico"),AND(G139="Media",H139="Catastrófico"),AND(G139="Alta",H139="Catastrófico"),AND(G139="Muy Alta",H139="Catastrófico")),"Extremo",""))))</f>
        <v/>
      </c>
      <c r="J139" s="207" t="str">
        <f>IF('Riesgos Gestion-Fiscal-Informa'!AB143="","",'Riesgos Gestion-Fiscal-Informa'!AB143)</f>
        <v/>
      </c>
      <c r="K139" s="207" t="str">
        <f>IF('Riesgos Gestion-Fiscal-Informa'!AD143="","",'Riesgos Gestion-Fiscal-Informa'!AD143)</f>
        <v/>
      </c>
      <c r="L139" s="207" t="str">
        <f t="shared" si="0"/>
        <v/>
      </c>
      <c r="M139" s="207" t="str">
        <f>IF('Riesgos Gestion-Fiscal-Informa'!AG143="","",'Riesgos Gestion-Fiscal-Informa'!AG143)</f>
        <v/>
      </c>
      <c r="N139" s="208" t="str">
        <f>IF('Riesgos Gestion-Fiscal-Informa'!S143="","",'Riesgos Gestion-Fiscal-Informa'!S143)</f>
        <v/>
      </c>
      <c r="O139" s="122"/>
      <c r="P139" s="122"/>
      <c r="Q139" s="122"/>
      <c r="R139" s="208"/>
    </row>
    <row r="140" spans="1:18" ht="43.5" customHeight="1">
      <c r="A140" s="203" t="s">
        <v>1060</v>
      </c>
      <c r="B140" s="462"/>
      <c r="C140" s="462"/>
      <c r="D140" s="462"/>
      <c r="E140" s="462"/>
      <c r="F140" s="462"/>
      <c r="G140" s="462"/>
      <c r="H140" s="462"/>
      <c r="I140" s="462"/>
      <c r="J140" s="207" t="str">
        <f>IF('Riesgos Gestion-Fiscal-Informa'!AB144="","",'Riesgos Gestion-Fiscal-Informa'!AB144)</f>
        <v/>
      </c>
      <c r="K140" s="207" t="str">
        <f>IF('Riesgos Gestion-Fiscal-Informa'!AD144="","",'Riesgos Gestion-Fiscal-Informa'!AD144)</f>
        <v/>
      </c>
      <c r="L140" s="207" t="str">
        <f t="shared" si="0"/>
        <v/>
      </c>
      <c r="M140" s="207" t="str">
        <f>IF('Riesgos Gestion-Fiscal-Informa'!AG144="","",'Riesgos Gestion-Fiscal-Informa'!AG144)</f>
        <v/>
      </c>
      <c r="N140" s="208" t="str">
        <f>IF('Riesgos Gestion-Fiscal-Informa'!S144="","",'Riesgos Gestion-Fiscal-Informa'!S144)</f>
        <v/>
      </c>
      <c r="O140" s="122"/>
      <c r="P140" s="122"/>
      <c r="Q140" s="122"/>
      <c r="R140" s="208"/>
    </row>
    <row r="141" spans="1:18" ht="43.5" customHeight="1">
      <c r="A141" s="203" t="s">
        <v>1061</v>
      </c>
      <c r="B141" s="462"/>
      <c r="C141" s="462"/>
      <c r="D141" s="462"/>
      <c r="E141" s="462"/>
      <c r="F141" s="462"/>
      <c r="G141" s="462"/>
      <c r="H141" s="462"/>
      <c r="I141" s="462"/>
      <c r="J141" s="207" t="str">
        <f>IF('Riesgos Gestion-Fiscal-Informa'!AB145="","",'Riesgos Gestion-Fiscal-Informa'!AB145)</f>
        <v/>
      </c>
      <c r="K141" s="207" t="str">
        <f>IF('Riesgos Gestion-Fiscal-Informa'!AD145="","",'Riesgos Gestion-Fiscal-Informa'!AD145)</f>
        <v/>
      </c>
      <c r="L141" s="207" t="str">
        <f t="shared" si="0"/>
        <v/>
      </c>
      <c r="M141" s="207" t="str">
        <f>IF('Riesgos Gestion-Fiscal-Informa'!AG145="","",'Riesgos Gestion-Fiscal-Informa'!AG145)</f>
        <v/>
      </c>
      <c r="N141" s="208" t="str">
        <f>IF('Riesgos Gestion-Fiscal-Informa'!S145="","",'Riesgos Gestion-Fiscal-Informa'!S145)</f>
        <v/>
      </c>
      <c r="O141" s="122"/>
      <c r="P141" s="122"/>
      <c r="Q141" s="122"/>
      <c r="R141" s="208"/>
    </row>
    <row r="142" spans="1:18" ht="43.5" customHeight="1">
      <c r="A142" s="203" t="s">
        <v>1062</v>
      </c>
      <c r="B142" s="462"/>
      <c r="C142" s="462"/>
      <c r="D142" s="462"/>
      <c r="E142" s="462"/>
      <c r="F142" s="462"/>
      <c r="G142" s="462"/>
      <c r="H142" s="462"/>
      <c r="I142" s="462"/>
      <c r="J142" s="207" t="str">
        <f>IF('Riesgos Gestion-Fiscal-Informa'!AB146="","",'Riesgos Gestion-Fiscal-Informa'!AB146)</f>
        <v/>
      </c>
      <c r="K142" s="207" t="str">
        <f>IF('Riesgos Gestion-Fiscal-Informa'!AD146="","",'Riesgos Gestion-Fiscal-Informa'!AD146)</f>
        <v/>
      </c>
      <c r="L142" s="207" t="str">
        <f t="shared" si="0"/>
        <v/>
      </c>
      <c r="M142" s="207" t="str">
        <f>IF('Riesgos Gestion-Fiscal-Informa'!AG146="","",'Riesgos Gestion-Fiscal-Informa'!AG146)</f>
        <v/>
      </c>
      <c r="N142" s="208" t="str">
        <f>IF('Riesgos Gestion-Fiscal-Informa'!S146="","",'Riesgos Gestion-Fiscal-Informa'!S146)</f>
        <v/>
      </c>
      <c r="O142" s="122"/>
      <c r="P142" s="122"/>
      <c r="Q142" s="122"/>
      <c r="R142" s="208"/>
    </row>
    <row r="143" spans="1:18" ht="43.5" customHeight="1">
      <c r="A143" s="203" t="s">
        <v>1063</v>
      </c>
      <c r="B143" s="462"/>
      <c r="C143" s="462"/>
      <c r="D143" s="462"/>
      <c r="E143" s="462"/>
      <c r="F143" s="462"/>
      <c r="G143" s="462"/>
      <c r="H143" s="462"/>
      <c r="I143" s="462"/>
      <c r="J143" s="207" t="str">
        <f>IF('Riesgos Gestion-Fiscal-Informa'!AB147="","",'Riesgos Gestion-Fiscal-Informa'!AB147)</f>
        <v/>
      </c>
      <c r="K143" s="207" t="str">
        <f>IF('Riesgos Gestion-Fiscal-Informa'!AD147="","",'Riesgos Gestion-Fiscal-Informa'!AD147)</f>
        <v/>
      </c>
      <c r="L143" s="207" t="str">
        <f t="shared" si="0"/>
        <v/>
      </c>
      <c r="M143" s="207" t="str">
        <f>IF('Riesgos Gestion-Fiscal-Informa'!AG147="","",'Riesgos Gestion-Fiscal-Informa'!AG147)</f>
        <v/>
      </c>
      <c r="N143" s="208" t="str">
        <f>IF('Riesgos Gestion-Fiscal-Informa'!S147="","",'Riesgos Gestion-Fiscal-Informa'!S147)</f>
        <v/>
      </c>
      <c r="O143" s="122"/>
      <c r="P143" s="122"/>
      <c r="Q143" s="122"/>
      <c r="R143" s="208"/>
    </row>
    <row r="144" spans="1:18" ht="43.5" customHeight="1">
      <c r="A144" s="203" t="s">
        <v>1064</v>
      </c>
      <c r="B144" s="463"/>
      <c r="C144" s="463"/>
      <c r="D144" s="463"/>
      <c r="E144" s="463"/>
      <c r="F144" s="463"/>
      <c r="G144" s="463"/>
      <c r="H144" s="463"/>
      <c r="I144" s="463"/>
      <c r="J144" s="207" t="str">
        <f>IF('Riesgos Gestion-Fiscal-Informa'!AB148="","",'Riesgos Gestion-Fiscal-Informa'!AB148)</f>
        <v/>
      </c>
      <c r="K144" s="207" t="str">
        <f>IF('Riesgos Gestion-Fiscal-Informa'!AD148="","",'Riesgos Gestion-Fiscal-Informa'!AD148)</f>
        <v/>
      </c>
      <c r="L144" s="207" t="str">
        <f t="shared" si="0"/>
        <v/>
      </c>
      <c r="M144" s="207" t="str">
        <f>IF('Riesgos Gestion-Fiscal-Informa'!AG148="","",'Riesgos Gestion-Fiscal-Informa'!AG148)</f>
        <v/>
      </c>
      <c r="N144" s="208" t="str">
        <f>IF('Riesgos Gestion-Fiscal-Informa'!S148="","",'Riesgos Gestion-Fiscal-Informa'!S148)</f>
        <v/>
      </c>
      <c r="O144" s="122"/>
      <c r="P144" s="122"/>
      <c r="Q144" s="122"/>
      <c r="R144" s="208"/>
    </row>
    <row r="145" spans="1:18" ht="43.5" customHeight="1">
      <c r="A145" s="203" t="s">
        <v>1065</v>
      </c>
      <c r="B145" s="579"/>
      <c r="C145" s="577" t="str">
        <f>IF('Riesgos Gestion-Fiscal-Informa'!B149="","",'Riesgos Gestion-Fiscal-Informa'!B149)</f>
        <v/>
      </c>
      <c r="D145" s="577" t="str">
        <f>IF('Riesgos Gestion-Fiscal-Informa'!F149="","",'Riesgos Gestion-Fiscal-Informa'!F149)</f>
        <v/>
      </c>
      <c r="E145" s="576" t="str">
        <f>IF('Riesgos Gestion-Fiscal-Informa'!G149="","",'Riesgos Gestion-Fiscal-Informa'!G149)</f>
        <v/>
      </c>
      <c r="F145" s="577" t="str">
        <f>IF('Riesgos Gestion-Fiscal-Informa'!E149="","",'Riesgos Gestion-Fiscal-Informa'!E149)</f>
        <v/>
      </c>
      <c r="G145" s="578" t="str">
        <f>IF('Riesgos Gestion-Fiscal-Informa'!K149="","",'Riesgos Gestion-Fiscal-Informa'!K149)</f>
        <v/>
      </c>
      <c r="H145" s="578" t="str">
        <f>IF('Riesgos Gestion-Fiscal-Informa'!O149="","",'Riesgos Gestion-Fiscal-Informa'!O149)</f>
        <v/>
      </c>
      <c r="I145" s="578" t="str">
        <f>IF(OR(AND(G145="Muy Baja",H145="Leve"),AND(G145="Muy Baja",H145="Menor"),AND(G145="Baja",H145="Leve")),"Bajo",IF(OR(AND(G145="Muy baja",H145="Moderado"),AND(G145="Baja",H145="Menor"),AND(G145="Baja",H145="Moderado"),AND(G145="Media",H145="Leve"),AND(G145="Media",H145="Menor"),AND(G145="Media",H145="Moderado"),AND(G145="Alta",H145="Leve"),AND(G145="Alta",H145="Menor")),"Moderado",IF(OR(AND(G145="Muy Baja",H145="Mayor"),AND(G145="Baja",H145="Mayor"),AND(G145="Media",H145="Mayor"),AND(G145="Alta",H145="Moderado"),AND(G145="Alta",H145="Mayor"),AND(G145="Muy Alta",H145="Leve"),AND(G145="Muy Alta",H145="Menor"),AND(G145="Muy Alta",H145="Moderado"),AND(G145="Muy Alta",H145="Mayor")),"Alto",IF(OR(AND(G145="Muy Baja",H145="Catastrófico"),AND(G145="Baja",H145="Catastrófico"),AND(G145="Media",H145="Catastrófico"),AND(G145="Alta",H145="Catastrófico"),AND(G145="Muy Alta",H145="Catastrófico")),"Extremo",""))))</f>
        <v/>
      </c>
      <c r="J145" s="207" t="str">
        <f>IF('Riesgos Gestion-Fiscal-Informa'!AB149="","",'Riesgos Gestion-Fiscal-Informa'!AB149)</f>
        <v/>
      </c>
      <c r="K145" s="207" t="str">
        <f>IF('Riesgos Gestion-Fiscal-Informa'!AD149="","",'Riesgos Gestion-Fiscal-Informa'!AD149)</f>
        <v/>
      </c>
      <c r="L145" s="207" t="str">
        <f t="shared" si="0"/>
        <v/>
      </c>
      <c r="M145" s="207" t="str">
        <f>IF('Riesgos Gestion-Fiscal-Informa'!AG149="","",'Riesgos Gestion-Fiscal-Informa'!AG149)</f>
        <v/>
      </c>
      <c r="N145" s="208" t="str">
        <f>IF('Riesgos Gestion-Fiscal-Informa'!S149="","",'Riesgos Gestion-Fiscal-Informa'!S149)</f>
        <v/>
      </c>
      <c r="O145" s="122"/>
      <c r="P145" s="122"/>
      <c r="Q145" s="122"/>
      <c r="R145" s="208"/>
    </row>
    <row r="146" spans="1:18" ht="43.5" customHeight="1">
      <c r="A146" s="203" t="s">
        <v>1066</v>
      </c>
      <c r="B146" s="462"/>
      <c r="C146" s="462"/>
      <c r="D146" s="462"/>
      <c r="E146" s="462"/>
      <c r="F146" s="462"/>
      <c r="G146" s="462"/>
      <c r="H146" s="462"/>
      <c r="I146" s="462"/>
      <c r="J146" s="207" t="str">
        <f>IF('Riesgos Gestion-Fiscal-Informa'!AB150="","",'Riesgos Gestion-Fiscal-Informa'!AB150)</f>
        <v/>
      </c>
      <c r="K146" s="207" t="str">
        <f>IF('Riesgos Gestion-Fiscal-Informa'!AD150="","",'Riesgos Gestion-Fiscal-Informa'!AD150)</f>
        <v/>
      </c>
      <c r="L146" s="207" t="str">
        <f t="shared" si="0"/>
        <v/>
      </c>
      <c r="M146" s="207" t="str">
        <f>IF('Riesgos Gestion-Fiscal-Informa'!AG150="","",'Riesgos Gestion-Fiscal-Informa'!AG150)</f>
        <v/>
      </c>
      <c r="N146" s="208" t="str">
        <f>IF('Riesgos Gestion-Fiscal-Informa'!S150="","",'Riesgos Gestion-Fiscal-Informa'!S150)</f>
        <v/>
      </c>
      <c r="O146" s="122"/>
      <c r="P146" s="122"/>
      <c r="Q146" s="122"/>
      <c r="R146" s="208"/>
    </row>
    <row r="147" spans="1:18" ht="43.5" customHeight="1">
      <c r="A147" s="203" t="s">
        <v>1067</v>
      </c>
      <c r="B147" s="462"/>
      <c r="C147" s="462"/>
      <c r="D147" s="462"/>
      <c r="E147" s="462"/>
      <c r="F147" s="462"/>
      <c r="G147" s="462"/>
      <c r="H147" s="462"/>
      <c r="I147" s="462"/>
      <c r="J147" s="207" t="str">
        <f>IF('Riesgos Gestion-Fiscal-Informa'!AB151="","",'Riesgos Gestion-Fiscal-Informa'!AB151)</f>
        <v/>
      </c>
      <c r="K147" s="207" t="str">
        <f>IF('Riesgos Gestion-Fiscal-Informa'!AD151="","",'Riesgos Gestion-Fiscal-Informa'!AD151)</f>
        <v/>
      </c>
      <c r="L147" s="207" t="str">
        <f t="shared" si="0"/>
        <v/>
      </c>
      <c r="M147" s="207" t="str">
        <f>IF('Riesgos Gestion-Fiscal-Informa'!AG151="","",'Riesgos Gestion-Fiscal-Informa'!AG151)</f>
        <v/>
      </c>
      <c r="N147" s="208" t="str">
        <f>IF('Riesgos Gestion-Fiscal-Informa'!S151="","",'Riesgos Gestion-Fiscal-Informa'!S151)</f>
        <v/>
      </c>
      <c r="O147" s="122"/>
      <c r="P147" s="122"/>
      <c r="Q147" s="122"/>
      <c r="R147" s="208"/>
    </row>
    <row r="148" spans="1:18" ht="43.5" customHeight="1">
      <c r="A148" s="203" t="s">
        <v>1068</v>
      </c>
      <c r="B148" s="462"/>
      <c r="C148" s="462"/>
      <c r="D148" s="462"/>
      <c r="E148" s="462"/>
      <c r="F148" s="462"/>
      <c r="G148" s="462"/>
      <c r="H148" s="462"/>
      <c r="I148" s="462"/>
      <c r="J148" s="207" t="str">
        <f>IF('Riesgos Gestion-Fiscal-Informa'!AB152="","",'Riesgos Gestion-Fiscal-Informa'!AB152)</f>
        <v/>
      </c>
      <c r="K148" s="207" t="str">
        <f>IF('Riesgos Gestion-Fiscal-Informa'!AD152="","",'Riesgos Gestion-Fiscal-Informa'!AD152)</f>
        <v/>
      </c>
      <c r="L148" s="207" t="str">
        <f t="shared" si="0"/>
        <v/>
      </c>
      <c r="M148" s="207" t="str">
        <f>IF('Riesgos Gestion-Fiscal-Informa'!AG152="","",'Riesgos Gestion-Fiscal-Informa'!AG152)</f>
        <v/>
      </c>
      <c r="N148" s="208" t="str">
        <f>IF('Riesgos Gestion-Fiscal-Informa'!S152="","",'Riesgos Gestion-Fiscal-Informa'!S152)</f>
        <v/>
      </c>
      <c r="O148" s="122"/>
      <c r="P148" s="122"/>
      <c r="Q148" s="122"/>
      <c r="R148" s="208"/>
    </row>
    <row r="149" spans="1:18" ht="43.5" customHeight="1">
      <c r="A149" s="203" t="s">
        <v>1069</v>
      </c>
      <c r="B149" s="462"/>
      <c r="C149" s="462"/>
      <c r="D149" s="462"/>
      <c r="E149" s="462"/>
      <c r="F149" s="462"/>
      <c r="G149" s="462"/>
      <c r="H149" s="462"/>
      <c r="I149" s="462"/>
      <c r="J149" s="207" t="str">
        <f>IF('Riesgos Gestion-Fiscal-Informa'!AB153="","",'Riesgos Gestion-Fiscal-Informa'!AB153)</f>
        <v/>
      </c>
      <c r="K149" s="207" t="str">
        <f>IF('Riesgos Gestion-Fiscal-Informa'!AD153="","",'Riesgos Gestion-Fiscal-Informa'!AD153)</f>
        <v/>
      </c>
      <c r="L149" s="207" t="str">
        <f t="shared" si="0"/>
        <v/>
      </c>
      <c r="M149" s="207" t="str">
        <f>IF('Riesgos Gestion-Fiscal-Informa'!AG153="","",'Riesgos Gestion-Fiscal-Informa'!AG153)</f>
        <v/>
      </c>
      <c r="N149" s="208" t="str">
        <f>IF('Riesgos Gestion-Fiscal-Informa'!S153="","",'Riesgos Gestion-Fiscal-Informa'!S153)</f>
        <v/>
      </c>
      <c r="O149" s="122"/>
      <c r="P149" s="122"/>
      <c r="Q149" s="122"/>
      <c r="R149" s="208"/>
    </row>
    <row r="150" spans="1:18" ht="43.5" customHeight="1">
      <c r="A150" s="203" t="s">
        <v>1070</v>
      </c>
      <c r="B150" s="463"/>
      <c r="C150" s="463"/>
      <c r="D150" s="463"/>
      <c r="E150" s="463"/>
      <c r="F150" s="463"/>
      <c r="G150" s="463"/>
      <c r="H150" s="463"/>
      <c r="I150" s="463"/>
      <c r="J150" s="207" t="str">
        <f>IF('Riesgos Gestion-Fiscal-Informa'!AB154="","",'Riesgos Gestion-Fiscal-Informa'!AB154)</f>
        <v/>
      </c>
      <c r="K150" s="207" t="str">
        <f>IF('Riesgos Gestion-Fiscal-Informa'!AD154="","",'Riesgos Gestion-Fiscal-Informa'!AD154)</f>
        <v/>
      </c>
      <c r="L150" s="207" t="str">
        <f t="shared" si="0"/>
        <v/>
      </c>
      <c r="M150" s="207" t="str">
        <f>IF('Riesgos Gestion-Fiscal-Informa'!AG154="","",'Riesgos Gestion-Fiscal-Informa'!AG154)</f>
        <v/>
      </c>
      <c r="N150" s="208" t="str">
        <f>IF('Riesgos Gestion-Fiscal-Informa'!S154="","",'Riesgos Gestion-Fiscal-Informa'!S154)</f>
        <v/>
      </c>
      <c r="O150" s="122"/>
      <c r="P150" s="122"/>
      <c r="Q150" s="122"/>
      <c r="R150" s="208"/>
    </row>
    <row r="151" spans="1:18" ht="43.5" customHeight="1">
      <c r="A151" s="203" t="s">
        <v>1071</v>
      </c>
      <c r="B151" s="579"/>
      <c r="C151" s="577" t="str">
        <f>IF('Riesgos Gestion-Fiscal-Informa'!B155="","",'Riesgos Gestion-Fiscal-Informa'!B155)</f>
        <v/>
      </c>
      <c r="D151" s="577" t="str">
        <f>IF('Riesgos Gestion-Fiscal-Informa'!F155="","",'Riesgos Gestion-Fiscal-Informa'!F155)</f>
        <v/>
      </c>
      <c r="E151" s="576" t="str">
        <f>IF('Riesgos Gestion-Fiscal-Informa'!G155="","",'Riesgos Gestion-Fiscal-Informa'!G155)</f>
        <v/>
      </c>
      <c r="F151" s="577" t="str">
        <f>IF('Riesgos Gestion-Fiscal-Informa'!E155="","",'Riesgos Gestion-Fiscal-Informa'!E155)</f>
        <v/>
      </c>
      <c r="G151" s="578" t="str">
        <f>IF('Riesgos Gestion-Fiscal-Informa'!K155="","",'Riesgos Gestion-Fiscal-Informa'!K155)</f>
        <v/>
      </c>
      <c r="H151" s="578" t="str">
        <f>IF('Riesgos Gestion-Fiscal-Informa'!O155="","",'Riesgos Gestion-Fiscal-Informa'!O155)</f>
        <v/>
      </c>
      <c r="I151" s="578" t="str">
        <f>IF(OR(AND(G151="Muy Baja",H151="Leve"),AND(G151="Muy Baja",H151="Menor"),AND(G151="Baja",H151="Leve")),"Bajo",IF(OR(AND(G151="Muy baja",H151="Moderado"),AND(G151="Baja",H151="Menor"),AND(G151="Baja",H151="Moderado"),AND(G151="Media",H151="Leve"),AND(G151="Media",H151="Menor"),AND(G151="Media",H151="Moderado"),AND(G151="Alta",H151="Leve"),AND(G151="Alta",H151="Menor")),"Moderado",IF(OR(AND(G151="Muy Baja",H151="Mayor"),AND(G151="Baja",H151="Mayor"),AND(G151="Media",H151="Mayor"),AND(G151="Alta",H151="Moderado"),AND(G151="Alta",H151="Mayor"),AND(G151="Muy Alta",H151="Leve"),AND(G151="Muy Alta",H151="Menor"),AND(G151="Muy Alta",H151="Moderado"),AND(G151="Muy Alta",H151="Mayor")),"Alto",IF(OR(AND(G151="Muy Baja",H151="Catastrófico"),AND(G151="Baja",H151="Catastrófico"),AND(G151="Media",H151="Catastrófico"),AND(G151="Alta",H151="Catastrófico"),AND(G151="Muy Alta",H151="Catastrófico")),"Extremo",""))))</f>
        <v/>
      </c>
      <c r="J151" s="207" t="str">
        <f>IF('Riesgos Gestion-Fiscal-Informa'!AB155="","",'Riesgos Gestion-Fiscal-Informa'!AB155)</f>
        <v/>
      </c>
      <c r="K151" s="207" t="str">
        <f>IF('Riesgos Gestion-Fiscal-Informa'!AD155="","",'Riesgos Gestion-Fiscal-Informa'!AD155)</f>
        <v/>
      </c>
      <c r="L151" s="207" t="str">
        <f t="shared" si="0"/>
        <v/>
      </c>
      <c r="M151" s="207" t="str">
        <f>IF('Riesgos Gestion-Fiscal-Informa'!AG155="","",'Riesgos Gestion-Fiscal-Informa'!AG155)</f>
        <v/>
      </c>
      <c r="N151" s="208" t="str">
        <f>IF('Riesgos Gestion-Fiscal-Informa'!S155="","",'Riesgos Gestion-Fiscal-Informa'!S155)</f>
        <v/>
      </c>
      <c r="O151" s="122"/>
      <c r="P151" s="122"/>
      <c r="Q151" s="122"/>
      <c r="R151" s="208"/>
    </row>
    <row r="152" spans="1:18" ht="43.5" customHeight="1">
      <c r="A152" s="203" t="s">
        <v>1072</v>
      </c>
      <c r="B152" s="462"/>
      <c r="C152" s="462"/>
      <c r="D152" s="462"/>
      <c r="E152" s="462"/>
      <c r="F152" s="462"/>
      <c r="G152" s="462"/>
      <c r="H152" s="462"/>
      <c r="I152" s="462"/>
      <c r="J152" s="207" t="str">
        <f>IF('Riesgos Gestion-Fiscal-Informa'!AB156="","",'Riesgos Gestion-Fiscal-Informa'!AB156)</f>
        <v/>
      </c>
      <c r="K152" s="207" t="str">
        <f>IF('Riesgos Gestion-Fiscal-Informa'!AD156="","",'Riesgos Gestion-Fiscal-Informa'!AD156)</f>
        <v/>
      </c>
      <c r="L152" s="207" t="str">
        <f t="shared" si="0"/>
        <v/>
      </c>
      <c r="M152" s="207" t="str">
        <f>IF('Riesgos Gestion-Fiscal-Informa'!AG156="","",'Riesgos Gestion-Fiscal-Informa'!AG156)</f>
        <v/>
      </c>
      <c r="N152" s="208" t="str">
        <f>IF('Riesgos Gestion-Fiscal-Informa'!S156="","",'Riesgos Gestion-Fiscal-Informa'!S156)</f>
        <v/>
      </c>
      <c r="O152" s="122"/>
      <c r="P152" s="122"/>
      <c r="Q152" s="122"/>
      <c r="R152" s="208"/>
    </row>
    <row r="153" spans="1:18" ht="43.5" customHeight="1">
      <c r="A153" s="203" t="s">
        <v>1073</v>
      </c>
      <c r="B153" s="462"/>
      <c r="C153" s="462"/>
      <c r="D153" s="462"/>
      <c r="E153" s="462"/>
      <c r="F153" s="462"/>
      <c r="G153" s="462"/>
      <c r="H153" s="462"/>
      <c r="I153" s="462"/>
      <c r="J153" s="207" t="str">
        <f>IF('Riesgos Gestion-Fiscal-Informa'!AB157="","",'Riesgos Gestion-Fiscal-Informa'!AB157)</f>
        <v/>
      </c>
      <c r="K153" s="207" t="str">
        <f>IF('Riesgos Gestion-Fiscal-Informa'!AD157="","",'Riesgos Gestion-Fiscal-Informa'!AD157)</f>
        <v/>
      </c>
      <c r="L153" s="207" t="str">
        <f t="shared" si="0"/>
        <v/>
      </c>
      <c r="M153" s="207" t="str">
        <f>IF('Riesgos Gestion-Fiscal-Informa'!AG157="","",'Riesgos Gestion-Fiscal-Informa'!AG157)</f>
        <v/>
      </c>
      <c r="N153" s="208" t="str">
        <f>IF('Riesgos Gestion-Fiscal-Informa'!S157="","",'Riesgos Gestion-Fiscal-Informa'!S157)</f>
        <v/>
      </c>
      <c r="O153" s="122"/>
      <c r="P153" s="122"/>
      <c r="Q153" s="122"/>
      <c r="R153" s="208"/>
    </row>
    <row r="154" spans="1:18" ht="43.5" customHeight="1">
      <c r="A154" s="203" t="s">
        <v>1074</v>
      </c>
      <c r="B154" s="462"/>
      <c r="C154" s="462"/>
      <c r="D154" s="462"/>
      <c r="E154" s="462"/>
      <c r="F154" s="462"/>
      <c r="G154" s="462"/>
      <c r="H154" s="462"/>
      <c r="I154" s="462"/>
      <c r="J154" s="207" t="str">
        <f>IF('Riesgos Gestion-Fiscal-Informa'!AB158="","",'Riesgos Gestion-Fiscal-Informa'!AB158)</f>
        <v/>
      </c>
      <c r="K154" s="207" t="str">
        <f>IF('Riesgos Gestion-Fiscal-Informa'!AD158="","",'Riesgos Gestion-Fiscal-Informa'!AD158)</f>
        <v/>
      </c>
      <c r="L154" s="207" t="str">
        <f t="shared" si="0"/>
        <v/>
      </c>
      <c r="M154" s="207" t="str">
        <f>IF('Riesgos Gestion-Fiscal-Informa'!AG158="","",'Riesgos Gestion-Fiscal-Informa'!AG158)</f>
        <v/>
      </c>
      <c r="N154" s="208" t="str">
        <f>IF('Riesgos Gestion-Fiscal-Informa'!S158="","",'Riesgos Gestion-Fiscal-Informa'!S158)</f>
        <v/>
      </c>
      <c r="O154" s="122"/>
      <c r="P154" s="122"/>
      <c r="Q154" s="122"/>
      <c r="R154" s="208"/>
    </row>
    <row r="155" spans="1:18" ht="43.5" customHeight="1">
      <c r="A155" s="203" t="s">
        <v>1075</v>
      </c>
      <c r="B155" s="462"/>
      <c r="C155" s="462"/>
      <c r="D155" s="462"/>
      <c r="E155" s="462"/>
      <c r="F155" s="462"/>
      <c r="G155" s="462"/>
      <c r="H155" s="462"/>
      <c r="I155" s="462"/>
      <c r="J155" s="207" t="str">
        <f>IF('Riesgos Gestion-Fiscal-Informa'!AB159="","",'Riesgos Gestion-Fiscal-Informa'!AB159)</f>
        <v/>
      </c>
      <c r="K155" s="207" t="str">
        <f>IF('Riesgos Gestion-Fiscal-Informa'!AD159="","",'Riesgos Gestion-Fiscal-Informa'!AD159)</f>
        <v/>
      </c>
      <c r="L155" s="207" t="str">
        <f t="shared" si="0"/>
        <v/>
      </c>
      <c r="M155" s="207" t="str">
        <f>IF('Riesgos Gestion-Fiscal-Informa'!AG159="","",'Riesgos Gestion-Fiscal-Informa'!AG159)</f>
        <v/>
      </c>
      <c r="N155" s="208" t="str">
        <f>IF('Riesgos Gestion-Fiscal-Informa'!S159="","",'Riesgos Gestion-Fiscal-Informa'!S159)</f>
        <v/>
      </c>
      <c r="O155" s="122"/>
      <c r="P155" s="122"/>
      <c r="Q155" s="122"/>
      <c r="R155" s="208"/>
    </row>
    <row r="156" spans="1:18" ht="43.5" customHeight="1">
      <c r="A156" s="203" t="s">
        <v>1076</v>
      </c>
      <c r="B156" s="463"/>
      <c r="C156" s="463"/>
      <c r="D156" s="463"/>
      <c r="E156" s="463"/>
      <c r="F156" s="463"/>
      <c r="G156" s="463"/>
      <c r="H156" s="463"/>
      <c r="I156" s="463"/>
      <c r="J156" s="207" t="str">
        <f>IF('Riesgos Gestion-Fiscal-Informa'!AB160="","",'Riesgos Gestion-Fiscal-Informa'!AB160)</f>
        <v/>
      </c>
      <c r="K156" s="207" t="str">
        <f>IF('Riesgos Gestion-Fiscal-Informa'!AD160="","",'Riesgos Gestion-Fiscal-Informa'!AD160)</f>
        <v/>
      </c>
      <c r="L156" s="207" t="str">
        <f t="shared" si="0"/>
        <v/>
      </c>
      <c r="M156" s="207" t="str">
        <f>IF('Riesgos Gestion-Fiscal-Informa'!AG160="","",'Riesgos Gestion-Fiscal-Informa'!AG160)</f>
        <v/>
      </c>
      <c r="N156" s="208" t="str">
        <f>IF('Riesgos Gestion-Fiscal-Informa'!S160="","",'Riesgos Gestion-Fiscal-Informa'!S160)</f>
        <v/>
      </c>
      <c r="O156" s="122"/>
      <c r="P156" s="122"/>
      <c r="Q156" s="122"/>
      <c r="R156" s="208"/>
    </row>
    <row r="157" spans="1:18" ht="43.5" customHeight="1">
      <c r="A157" s="203" t="s">
        <v>1077</v>
      </c>
      <c r="B157" s="579"/>
      <c r="C157" s="577" t="str">
        <f>IF('Riesgos Gestion-Fiscal-Informa'!B161="","",'Riesgos Gestion-Fiscal-Informa'!B161)</f>
        <v/>
      </c>
      <c r="D157" s="577" t="str">
        <f>IF('Riesgos Gestion-Fiscal-Informa'!F161="","",'Riesgos Gestion-Fiscal-Informa'!F161)</f>
        <v/>
      </c>
      <c r="E157" s="576" t="str">
        <f>IF('Riesgos Gestion-Fiscal-Informa'!G161="","",'Riesgos Gestion-Fiscal-Informa'!G161)</f>
        <v/>
      </c>
      <c r="F157" s="577" t="str">
        <f>IF('Riesgos Gestion-Fiscal-Informa'!E161="","",'Riesgos Gestion-Fiscal-Informa'!E161)</f>
        <v/>
      </c>
      <c r="G157" s="578" t="str">
        <f>IF('Riesgos Gestion-Fiscal-Informa'!K161="","",'Riesgos Gestion-Fiscal-Informa'!K161)</f>
        <v/>
      </c>
      <c r="H157" s="578" t="str">
        <f>IF('Riesgos Gestion-Fiscal-Informa'!O161="","",'Riesgos Gestion-Fiscal-Informa'!O161)</f>
        <v/>
      </c>
      <c r="I157" s="578" t="str">
        <f>IF(OR(AND(G157="Muy Baja",H157="Leve"),AND(G157="Muy Baja",H157="Menor"),AND(G157="Baja",H157="Leve")),"Bajo",IF(OR(AND(G157="Muy baja",H157="Moderado"),AND(G157="Baja",H157="Menor"),AND(G157="Baja",H157="Moderado"),AND(G157="Media",H157="Leve"),AND(G157="Media",H157="Menor"),AND(G157="Media",H157="Moderado"),AND(G157="Alta",H157="Leve"),AND(G157="Alta",H157="Menor")),"Moderado",IF(OR(AND(G157="Muy Baja",H157="Mayor"),AND(G157="Baja",H157="Mayor"),AND(G157="Media",H157="Mayor"),AND(G157="Alta",H157="Moderado"),AND(G157="Alta",H157="Mayor"),AND(G157="Muy Alta",H157="Leve"),AND(G157="Muy Alta",H157="Menor"),AND(G157="Muy Alta",H157="Moderado"),AND(G157="Muy Alta",H157="Mayor")),"Alto",IF(OR(AND(G157="Muy Baja",H157="Catastrófico"),AND(G157="Baja",H157="Catastrófico"),AND(G157="Media",H157="Catastrófico"),AND(G157="Alta",H157="Catastrófico"),AND(G157="Muy Alta",H157="Catastrófico")),"Extremo",""))))</f>
        <v/>
      </c>
      <c r="J157" s="207" t="str">
        <f>IF('Riesgos Gestion-Fiscal-Informa'!AB161="","",'Riesgos Gestion-Fiscal-Informa'!AB161)</f>
        <v/>
      </c>
      <c r="K157" s="207" t="str">
        <f>IF('Riesgos Gestion-Fiscal-Informa'!AD161="","",'Riesgos Gestion-Fiscal-Informa'!AD161)</f>
        <v/>
      </c>
      <c r="L157" s="207" t="str">
        <f t="shared" si="0"/>
        <v/>
      </c>
      <c r="M157" s="207" t="str">
        <f>IF('Riesgos Gestion-Fiscal-Informa'!AG161="","",'Riesgos Gestion-Fiscal-Informa'!AG161)</f>
        <v/>
      </c>
      <c r="N157" s="208" t="str">
        <f>IF('Riesgos Gestion-Fiscal-Informa'!S161="","",'Riesgos Gestion-Fiscal-Informa'!S161)</f>
        <v/>
      </c>
      <c r="O157" s="122"/>
      <c r="P157" s="122"/>
      <c r="Q157" s="122"/>
      <c r="R157" s="208"/>
    </row>
    <row r="158" spans="1:18" ht="43.5" customHeight="1">
      <c r="A158" s="203" t="s">
        <v>1078</v>
      </c>
      <c r="B158" s="462"/>
      <c r="C158" s="462"/>
      <c r="D158" s="462"/>
      <c r="E158" s="462"/>
      <c r="F158" s="462"/>
      <c r="G158" s="462"/>
      <c r="H158" s="462"/>
      <c r="I158" s="462"/>
      <c r="J158" s="207" t="str">
        <f>IF('Riesgos Gestion-Fiscal-Informa'!AB162="","",'Riesgos Gestion-Fiscal-Informa'!AB162)</f>
        <v/>
      </c>
      <c r="K158" s="207" t="str">
        <f>IF('Riesgos Gestion-Fiscal-Informa'!AD162="","",'Riesgos Gestion-Fiscal-Informa'!AD162)</f>
        <v/>
      </c>
      <c r="L158" s="207" t="str">
        <f t="shared" si="0"/>
        <v/>
      </c>
      <c r="M158" s="207" t="str">
        <f>IF('Riesgos Gestion-Fiscal-Informa'!AG162="","",'Riesgos Gestion-Fiscal-Informa'!AG162)</f>
        <v/>
      </c>
      <c r="N158" s="208" t="str">
        <f>IF('Riesgos Gestion-Fiscal-Informa'!S162="","",'Riesgos Gestion-Fiscal-Informa'!S162)</f>
        <v/>
      </c>
      <c r="O158" s="122"/>
      <c r="P158" s="122"/>
      <c r="Q158" s="122"/>
      <c r="R158" s="208"/>
    </row>
    <row r="159" spans="1:18" ht="43.5" customHeight="1">
      <c r="A159" s="203" t="s">
        <v>1079</v>
      </c>
      <c r="B159" s="462"/>
      <c r="C159" s="462"/>
      <c r="D159" s="462"/>
      <c r="E159" s="462"/>
      <c r="F159" s="462"/>
      <c r="G159" s="462"/>
      <c r="H159" s="462"/>
      <c r="I159" s="462"/>
      <c r="J159" s="207" t="str">
        <f>IF('Riesgos Gestion-Fiscal-Informa'!AB163="","",'Riesgos Gestion-Fiscal-Informa'!AB163)</f>
        <v/>
      </c>
      <c r="K159" s="207" t="str">
        <f>IF('Riesgos Gestion-Fiscal-Informa'!AD163="","",'Riesgos Gestion-Fiscal-Informa'!AD163)</f>
        <v/>
      </c>
      <c r="L159" s="207" t="str">
        <f t="shared" si="0"/>
        <v/>
      </c>
      <c r="M159" s="207" t="str">
        <f>IF('Riesgos Gestion-Fiscal-Informa'!AG163="","",'Riesgos Gestion-Fiscal-Informa'!AG163)</f>
        <v/>
      </c>
      <c r="N159" s="208" t="str">
        <f>IF('Riesgos Gestion-Fiscal-Informa'!S163="","",'Riesgos Gestion-Fiscal-Informa'!S163)</f>
        <v/>
      </c>
      <c r="O159" s="122"/>
      <c r="P159" s="122"/>
      <c r="Q159" s="122"/>
      <c r="R159" s="208"/>
    </row>
    <row r="160" spans="1:18" ht="43.5" customHeight="1">
      <c r="A160" s="203" t="s">
        <v>1080</v>
      </c>
      <c r="B160" s="462"/>
      <c r="C160" s="462"/>
      <c r="D160" s="462"/>
      <c r="E160" s="462"/>
      <c r="F160" s="462"/>
      <c r="G160" s="462"/>
      <c r="H160" s="462"/>
      <c r="I160" s="462"/>
      <c r="J160" s="207" t="str">
        <f>IF('Riesgos Gestion-Fiscal-Informa'!AB164="","",'Riesgos Gestion-Fiscal-Informa'!AB164)</f>
        <v/>
      </c>
      <c r="K160" s="207" t="str">
        <f>IF('Riesgos Gestion-Fiscal-Informa'!AD164="","",'Riesgos Gestion-Fiscal-Informa'!AD164)</f>
        <v/>
      </c>
      <c r="L160" s="207" t="str">
        <f t="shared" si="0"/>
        <v/>
      </c>
      <c r="M160" s="207" t="str">
        <f>IF('Riesgos Gestion-Fiscal-Informa'!AG164="","",'Riesgos Gestion-Fiscal-Informa'!AG164)</f>
        <v/>
      </c>
      <c r="N160" s="208" t="str">
        <f>IF('Riesgos Gestion-Fiscal-Informa'!S164="","",'Riesgos Gestion-Fiscal-Informa'!S164)</f>
        <v/>
      </c>
      <c r="O160" s="122"/>
      <c r="P160" s="122"/>
      <c r="Q160" s="122"/>
      <c r="R160" s="208"/>
    </row>
    <row r="161" spans="1:18" ht="43.5" customHeight="1">
      <c r="A161" s="203" t="s">
        <v>1081</v>
      </c>
      <c r="B161" s="462"/>
      <c r="C161" s="462"/>
      <c r="D161" s="462"/>
      <c r="E161" s="462"/>
      <c r="F161" s="462"/>
      <c r="G161" s="462"/>
      <c r="H161" s="462"/>
      <c r="I161" s="462"/>
      <c r="J161" s="207" t="str">
        <f>IF('Riesgos Gestion-Fiscal-Informa'!AB165="","",'Riesgos Gestion-Fiscal-Informa'!AB165)</f>
        <v/>
      </c>
      <c r="K161" s="207" t="str">
        <f>IF('Riesgos Gestion-Fiscal-Informa'!AD165="","",'Riesgos Gestion-Fiscal-Informa'!AD165)</f>
        <v/>
      </c>
      <c r="L161" s="207" t="str">
        <f t="shared" si="0"/>
        <v/>
      </c>
      <c r="M161" s="207" t="str">
        <f>IF('Riesgos Gestion-Fiscal-Informa'!AG165="","",'Riesgos Gestion-Fiscal-Informa'!AG165)</f>
        <v/>
      </c>
      <c r="N161" s="208" t="str">
        <f>IF('Riesgos Gestion-Fiscal-Informa'!S165="","",'Riesgos Gestion-Fiscal-Informa'!S165)</f>
        <v/>
      </c>
      <c r="O161" s="122"/>
      <c r="P161" s="122"/>
      <c r="Q161" s="122"/>
      <c r="R161" s="208"/>
    </row>
    <row r="162" spans="1:18" ht="43.5" customHeight="1">
      <c r="A162" s="203" t="s">
        <v>1082</v>
      </c>
      <c r="B162" s="463"/>
      <c r="C162" s="463"/>
      <c r="D162" s="463"/>
      <c r="E162" s="463"/>
      <c r="F162" s="463"/>
      <c r="G162" s="463"/>
      <c r="H162" s="463"/>
      <c r="I162" s="463"/>
      <c r="J162" s="207" t="str">
        <f>IF('Riesgos Gestion-Fiscal-Informa'!AB166="","",'Riesgos Gestion-Fiscal-Informa'!AB166)</f>
        <v/>
      </c>
      <c r="K162" s="207" t="str">
        <f>IF('Riesgos Gestion-Fiscal-Informa'!AD166="","",'Riesgos Gestion-Fiscal-Informa'!AD166)</f>
        <v/>
      </c>
      <c r="L162" s="207" t="str">
        <f t="shared" si="0"/>
        <v/>
      </c>
      <c r="M162" s="207" t="str">
        <f>IF('Riesgos Gestion-Fiscal-Informa'!AG166="","",'Riesgos Gestion-Fiscal-Informa'!AG166)</f>
        <v/>
      </c>
      <c r="N162" s="208" t="str">
        <f>IF('Riesgos Gestion-Fiscal-Informa'!S166="","",'Riesgos Gestion-Fiscal-Informa'!S166)</f>
        <v/>
      </c>
      <c r="O162" s="122"/>
      <c r="P162" s="122"/>
      <c r="Q162" s="122"/>
      <c r="R162" s="208"/>
    </row>
    <row r="163" spans="1:18" ht="43.5" customHeight="1">
      <c r="A163" s="203" t="s">
        <v>1083</v>
      </c>
      <c r="B163" s="579"/>
      <c r="C163" s="577" t="str">
        <f>IF('Riesgos Gestion-Fiscal-Informa'!B167="","",'Riesgos Gestion-Fiscal-Informa'!B167)</f>
        <v/>
      </c>
      <c r="D163" s="577" t="str">
        <f>IF('Riesgos Gestion-Fiscal-Informa'!F167="","",'Riesgos Gestion-Fiscal-Informa'!F167)</f>
        <v/>
      </c>
      <c r="E163" s="576" t="str">
        <f>IF('Riesgos Gestion-Fiscal-Informa'!G167="","",'Riesgos Gestion-Fiscal-Informa'!G167)</f>
        <v/>
      </c>
      <c r="F163" s="577" t="str">
        <f>IF('Riesgos Gestion-Fiscal-Informa'!E167="","",'Riesgos Gestion-Fiscal-Informa'!E167)</f>
        <v/>
      </c>
      <c r="G163" s="578" t="str">
        <f>IF('Riesgos Gestion-Fiscal-Informa'!K167="","",'Riesgos Gestion-Fiscal-Informa'!K167)</f>
        <v/>
      </c>
      <c r="H163" s="578" t="str">
        <f>IF('Riesgos Gestion-Fiscal-Informa'!O167="","",'Riesgos Gestion-Fiscal-Informa'!O167)</f>
        <v/>
      </c>
      <c r="I163" s="578" t="str">
        <f>IF(OR(AND(G163="Muy Baja",H163="Leve"),AND(G163="Muy Baja",H163="Menor"),AND(G163="Baja",H163="Leve")),"Bajo",IF(OR(AND(G163="Muy baja",H163="Moderado"),AND(G163="Baja",H163="Menor"),AND(G163="Baja",H163="Moderado"),AND(G163="Media",H163="Leve"),AND(G163="Media",H163="Menor"),AND(G163="Media",H163="Moderado"),AND(G163="Alta",H163="Leve"),AND(G163="Alta",H163="Menor")),"Moderado",IF(OR(AND(G163="Muy Baja",H163="Mayor"),AND(G163="Baja",H163="Mayor"),AND(G163="Media",H163="Mayor"),AND(G163="Alta",H163="Moderado"),AND(G163="Alta",H163="Mayor"),AND(G163="Muy Alta",H163="Leve"),AND(G163="Muy Alta",H163="Menor"),AND(G163="Muy Alta",H163="Moderado"),AND(G163="Muy Alta",H163="Mayor")),"Alto",IF(OR(AND(G163="Muy Baja",H163="Catastrófico"),AND(G163="Baja",H163="Catastrófico"),AND(G163="Media",H163="Catastrófico"),AND(G163="Alta",H163="Catastrófico"),AND(G163="Muy Alta",H163="Catastrófico")),"Extremo",""))))</f>
        <v/>
      </c>
      <c r="J163" s="207" t="str">
        <f>IF('Riesgos Gestion-Fiscal-Informa'!AB167="","",'Riesgos Gestion-Fiscal-Informa'!AB167)</f>
        <v/>
      </c>
      <c r="K163" s="207" t="str">
        <f>IF('Riesgos Gestion-Fiscal-Informa'!AD167="","",'Riesgos Gestion-Fiscal-Informa'!AD167)</f>
        <v/>
      </c>
      <c r="L163" s="207" t="str">
        <f t="shared" si="0"/>
        <v/>
      </c>
      <c r="M163" s="207" t="str">
        <f>IF('Riesgos Gestion-Fiscal-Informa'!AG167="","",'Riesgos Gestion-Fiscal-Informa'!AG167)</f>
        <v/>
      </c>
      <c r="N163" s="208" t="str">
        <f>IF('Riesgos Gestion-Fiscal-Informa'!S167="","",'Riesgos Gestion-Fiscal-Informa'!S167)</f>
        <v/>
      </c>
      <c r="O163" s="122"/>
      <c r="P163" s="122"/>
      <c r="Q163" s="122"/>
      <c r="R163" s="208"/>
    </row>
    <row r="164" spans="1:18" ht="43.5" customHeight="1">
      <c r="A164" s="203" t="s">
        <v>1084</v>
      </c>
      <c r="B164" s="462"/>
      <c r="C164" s="462"/>
      <c r="D164" s="462"/>
      <c r="E164" s="462"/>
      <c r="F164" s="462"/>
      <c r="G164" s="462"/>
      <c r="H164" s="462"/>
      <c r="I164" s="462"/>
      <c r="J164" s="207" t="str">
        <f>IF('Riesgos Gestion-Fiscal-Informa'!AB168="","",'Riesgos Gestion-Fiscal-Informa'!AB168)</f>
        <v/>
      </c>
      <c r="K164" s="207" t="str">
        <f>IF('Riesgos Gestion-Fiscal-Informa'!AD168="","",'Riesgos Gestion-Fiscal-Informa'!AD168)</f>
        <v/>
      </c>
      <c r="L164" s="207" t="str">
        <f t="shared" si="0"/>
        <v/>
      </c>
      <c r="M164" s="207" t="str">
        <f>IF('Riesgos Gestion-Fiscal-Informa'!AG168="","",'Riesgos Gestion-Fiscal-Informa'!AG168)</f>
        <v/>
      </c>
      <c r="N164" s="208" t="str">
        <f>IF('Riesgos Gestion-Fiscal-Informa'!S168="","",'Riesgos Gestion-Fiscal-Informa'!S168)</f>
        <v/>
      </c>
      <c r="O164" s="122"/>
      <c r="P164" s="122"/>
      <c r="Q164" s="122"/>
      <c r="R164" s="208"/>
    </row>
    <row r="165" spans="1:18" ht="43.5" customHeight="1">
      <c r="A165" s="203" t="s">
        <v>1085</v>
      </c>
      <c r="B165" s="462"/>
      <c r="C165" s="462"/>
      <c r="D165" s="462"/>
      <c r="E165" s="462"/>
      <c r="F165" s="462"/>
      <c r="G165" s="462"/>
      <c r="H165" s="462"/>
      <c r="I165" s="462"/>
      <c r="J165" s="207" t="str">
        <f>IF('Riesgos Gestion-Fiscal-Informa'!AB169="","",'Riesgos Gestion-Fiscal-Informa'!AB169)</f>
        <v/>
      </c>
      <c r="K165" s="207" t="str">
        <f>IF('Riesgos Gestion-Fiscal-Informa'!AD169="","",'Riesgos Gestion-Fiscal-Informa'!AD169)</f>
        <v/>
      </c>
      <c r="L165" s="207" t="str">
        <f t="shared" si="0"/>
        <v/>
      </c>
      <c r="M165" s="207" t="str">
        <f>IF('Riesgos Gestion-Fiscal-Informa'!AG169="","",'Riesgos Gestion-Fiscal-Informa'!AG169)</f>
        <v/>
      </c>
      <c r="N165" s="208" t="str">
        <f>IF('Riesgos Gestion-Fiscal-Informa'!S169="","",'Riesgos Gestion-Fiscal-Informa'!S169)</f>
        <v/>
      </c>
      <c r="O165" s="122"/>
      <c r="P165" s="122"/>
      <c r="Q165" s="122"/>
      <c r="R165" s="208"/>
    </row>
    <row r="166" spans="1:18" ht="43.5" customHeight="1">
      <c r="A166" s="203" t="s">
        <v>1086</v>
      </c>
      <c r="B166" s="462"/>
      <c r="C166" s="462"/>
      <c r="D166" s="462"/>
      <c r="E166" s="462"/>
      <c r="F166" s="462"/>
      <c r="G166" s="462"/>
      <c r="H166" s="462"/>
      <c r="I166" s="462"/>
      <c r="J166" s="207" t="str">
        <f>IF('Riesgos Gestion-Fiscal-Informa'!AB170="","",'Riesgos Gestion-Fiscal-Informa'!AB170)</f>
        <v/>
      </c>
      <c r="K166" s="207" t="str">
        <f>IF('Riesgos Gestion-Fiscal-Informa'!AD170="","",'Riesgos Gestion-Fiscal-Informa'!AD170)</f>
        <v/>
      </c>
      <c r="L166" s="207" t="str">
        <f t="shared" si="0"/>
        <v/>
      </c>
      <c r="M166" s="207" t="str">
        <f>IF('Riesgos Gestion-Fiscal-Informa'!AG170="","",'Riesgos Gestion-Fiscal-Informa'!AG170)</f>
        <v/>
      </c>
      <c r="N166" s="208" t="str">
        <f>IF('Riesgos Gestion-Fiscal-Informa'!S170="","",'Riesgos Gestion-Fiscal-Informa'!S170)</f>
        <v/>
      </c>
      <c r="O166" s="122"/>
      <c r="P166" s="122"/>
      <c r="Q166" s="122"/>
      <c r="R166" s="208"/>
    </row>
    <row r="167" spans="1:18" ht="43.5" customHeight="1">
      <c r="A167" s="203" t="s">
        <v>1087</v>
      </c>
      <c r="B167" s="462"/>
      <c r="C167" s="462"/>
      <c r="D167" s="462"/>
      <c r="E167" s="462"/>
      <c r="F167" s="462"/>
      <c r="G167" s="462"/>
      <c r="H167" s="462"/>
      <c r="I167" s="462"/>
      <c r="J167" s="207" t="str">
        <f>IF('Riesgos Gestion-Fiscal-Informa'!AB171="","",'Riesgos Gestion-Fiscal-Informa'!AB171)</f>
        <v/>
      </c>
      <c r="K167" s="207" t="str">
        <f>IF('Riesgos Gestion-Fiscal-Informa'!AD171="","",'Riesgos Gestion-Fiscal-Informa'!AD171)</f>
        <v/>
      </c>
      <c r="L167" s="207" t="str">
        <f t="shared" si="0"/>
        <v/>
      </c>
      <c r="M167" s="207" t="str">
        <f>IF('Riesgos Gestion-Fiscal-Informa'!AG171="","",'Riesgos Gestion-Fiscal-Informa'!AG171)</f>
        <v/>
      </c>
      <c r="N167" s="208" t="str">
        <f>IF('Riesgos Gestion-Fiscal-Informa'!S171="","",'Riesgos Gestion-Fiscal-Informa'!S171)</f>
        <v/>
      </c>
      <c r="O167" s="122"/>
      <c r="P167" s="122"/>
      <c r="Q167" s="122"/>
      <c r="R167" s="208"/>
    </row>
    <row r="168" spans="1:18" ht="43.5" customHeight="1">
      <c r="A168" s="203" t="s">
        <v>1088</v>
      </c>
      <c r="B168" s="463"/>
      <c r="C168" s="463"/>
      <c r="D168" s="463"/>
      <c r="E168" s="463"/>
      <c r="F168" s="463"/>
      <c r="G168" s="463"/>
      <c r="H168" s="463"/>
      <c r="I168" s="463"/>
      <c r="J168" s="207" t="str">
        <f>IF('Riesgos Gestion-Fiscal-Informa'!AB172="","",'Riesgos Gestion-Fiscal-Informa'!AB172)</f>
        <v/>
      </c>
      <c r="K168" s="207" t="str">
        <f>IF('Riesgos Gestion-Fiscal-Informa'!AD172="","",'Riesgos Gestion-Fiscal-Informa'!AD172)</f>
        <v/>
      </c>
      <c r="L168" s="207" t="str">
        <f t="shared" si="0"/>
        <v/>
      </c>
      <c r="M168" s="207" t="str">
        <f>IF('Riesgos Gestion-Fiscal-Informa'!AG172="","",'Riesgos Gestion-Fiscal-Informa'!AG172)</f>
        <v/>
      </c>
      <c r="N168" s="208" t="str">
        <f>IF('Riesgos Gestion-Fiscal-Informa'!S172="","",'Riesgos Gestion-Fiscal-Informa'!S172)</f>
        <v/>
      </c>
      <c r="O168" s="122"/>
      <c r="P168" s="122"/>
      <c r="Q168" s="122"/>
      <c r="R168" s="208"/>
    </row>
    <row r="169" spans="1:18" ht="43.5" customHeight="1">
      <c r="A169" s="203" t="s">
        <v>1089</v>
      </c>
      <c r="B169" s="579"/>
      <c r="C169" s="577" t="str">
        <f>IF('Riesgos Gestion-Fiscal-Informa'!B173="","",'Riesgos Gestion-Fiscal-Informa'!B173)</f>
        <v/>
      </c>
      <c r="D169" s="577" t="str">
        <f>IF('Riesgos Gestion-Fiscal-Informa'!F173="","",'Riesgos Gestion-Fiscal-Informa'!F173)</f>
        <v/>
      </c>
      <c r="E169" s="576" t="str">
        <f>IF('Riesgos Gestion-Fiscal-Informa'!G173="","",'Riesgos Gestion-Fiscal-Informa'!G173)</f>
        <v/>
      </c>
      <c r="F169" s="577" t="str">
        <f>IF('Riesgos Gestion-Fiscal-Informa'!E173="","",'Riesgos Gestion-Fiscal-Informa'!E173)</f>
        <v/>
      </c>
      <c r="G169" s="578" t="str">
        <f>IF('Riesgos Gestion-Fiscal-Informa'!K173="","",'Riesgos Gestion-Fiscal-Informa'!K173)</f>
        <v/>
      </c>
      <c r="H169" s="578" t="str">
        <f>IF('Riesgos Gestion-Fiscal-Informa'!O173="","",'Riesgos Gestion-Fiscal-Informa'!O173)</f>
        <v/>
      </c>
      <c r="I169" s="578" t="str">
        <f>IF(OR(AND(G169="Muy Baja",H169="Leve"),AND(G169="Muy Baja",H169="Menor"),AND(G169="Baja",H169="Leve")),"Bajo",IF(OR(AND(G169="Muy baja",H169="Moderado"),AND(G169="Baja",H169="Menor"),AND(G169="Baja",H169="Moderado"),AND(G169="Media",H169="Leve"),AND(G169="Media",H169="Menor"),AND(G169="Media",H169="Moderado"),AND(G169="Alta",H169="Leve"),AND(G169="Alta",H169="Menor")),"Moderado",IF(OR(AND(G169="Muy Baja",H169="Mayor"),AND(G169="Baja",H169="Mayor"),AND(G169="Media",H169="Mayor"),AND(G169="Alta",H169="Moderado"),AND(G169="Alta",H169="Mayor"),AND(G169="Muy Alta",H169="Leve"),AND(G169="Muy Alta",H169="Menor"),AND(G169="Muy Alta",H169="Moderado"),AND(G169="Muy Alta",H169="Mayor")),"Alto",IF(OR(AND(G169="Muy Baja",H169="Catastrófico"),AND(G169="Baja",H169="Catastrófico"),AND(G169="Media",H169="Catastrófico"),AND(G169="Alta",H169="Catastrófico"),AND(G169="Muy Alta",H169="Catastrófico")),"Extremo",""))))</f>
        <v/>
      </c>
      <c r="J169" s="207" t="str">
        <f>IF('Riesgos Gestion-Fiscal-Informa'!AB173="","",'Riesgos Gestion-Fiscal-Informa'!AB173)</f>
        <v/>
      </c>
      <c r="K169" s="207" t="str">
        <f>IF('Riesgos Gestion-Fiscal-Informa'!AD173="","",'Riesgos Gestion-Fiscal-Informa'!AD173)</f>
        <v/>
      </c>
      <c r="L169" s="207" t="str">
        <f t="shared" si="0"/>
        <v/>
      </c>
      <c r="M169" s="207" t="str">
        <f>IF('Riesgos Gestion-Fiscal-Informa'!AG173="","",'Riesgos Gestion-Fiscal-Informa'!AG173)</f>
        <v/>
      </c>
      <c r="N169" s="208" t="str">
        <f>IF('Riesgos Gestion-Fiscal-Informa'!S173="","",'Riesgos Gestion-Fiscal-Informa'!S173)</f>
        <v/>
      </c>
      <c r="O169" s="122"/>
      <c r="P169" s="122"/>
      <c r="Q169" s="122"/>
      <c r="R169" s="208"/>
    </row>
    <row r="170" spans="1:18" ht="43.5" customHeight="1">
      <c r="A170" s="203" t="s">
        <v>1090</v>
      </c>
      <c r="B170" s="462"/>
      <c r="C170" s="462"/>
      <c r="D170" s="462"/>
      <c r="E170" s="462"/>
      <c r="F170" s="462"/>
      <c r="G170" s="462"/>
      <c r="H170" s="462"/>
      <c r="I170" s="462"/>
      <c r="J170" s="207" t="str">
        <f>IF('Riesgos Gestion-Fiscal-Informa'!AB174="","",'Riesgos Gestion-Fiscal-Informa'!AB174)</f>
        <v/>
      </c>
      <c r="K170" s="207" t="str">
        <f>IF('Riesgos Gestion-Fiscal-Informa'!AD174="","",'Riesgos Gestion-Fiscal-Informa'!AD174)</f>
        <v/>
      </c>
      <c r="L170" s="207" t="str">
        <f t="shared" si="0"/>
        <v/>
      </c>
      <c r="M170" s="207" t="str">
        <f>IF('Riesgos Gestion-Fiscal-Informa'!AG174="","",'Riesgos Gestion-Fiscal-Informa'!AG174)</f>
        <v/>
      </c>
      <c r="N170" s="208" t="str">
        <f>IF('Riesgos Gestion-Fiscal-Informa'!S174="","",'Riesgos Gestion-Fiscal-Informa'!S174)</f>
        <v/>
      </c>
      <c r="O170" s="122"/>
      <c r="P170" s="122"/>
      <c r="Q170" s="122"/>
      <c r="R170" s="208"/>
    </row>
    <row r="171" spans="1:18" ht="43.5" customHeight="1">
      <c r="A171" s="203" t="s">
        <v>1091</v>
      </c>
      <c r="B171" s="462"/>
      <c r="C171" s="462"/>
      <c r="D171" s="462"/>
      <c r="E171" s="462"/>
      <c r="F171" s="462"/>
      <c r="G171" s="462"/>
      <c r="H171" s="462"/>
      <c r="I171" s="462"/>
      <c r="J171" s="207" t="str">
        <f>IF('Riesgos Gestion-Fiscal-Informa'!AB175="","",'Riesgos Gestion-Fiscal-Informa'!AB175)</f>
        <v/>
      </c>
      <c r="K171" s="207" t="str">
        <f>IF('Riesgos Gestion-Fiscal-Informa'!AD175="","",'Riesgos Gestion-Fiscal-Informa'!AD175)</f>
        <v/>
      </c>
      <c r="L171" s="207" t="str">
        <f t="shared" si="0"/>
        <v/>
      </c>
      <c r="M171" s="207" t="str">
        <f>IF('Riesgos Gestion-Fiscal-Informa'!AG175="","",'Riesgos Gestion-Fiscal-Informa'!AG175)</f>
        <v/>
      </c>
      <c r="N171" s="208" t="str">
        <f>IF('Riesgos Gestion-Fiscal-Informa'!S175="","",'Riesgos Gestion-Fiscal-Informa'!S175)</f>
        <v/>
      </c>
      <c r="O171" s="122"/>
      <c r="P171" s="122"/>
      <c r="Q171" s="122"/>
      <c r="R171" s="208"/>
    </row>
    <row r="172" spans="1:18" ht="43.5" customHeight="1">
      <c r="A172" s="203" t="s">
        <v>1092</v>
      </c>
      <c r="B172" s="462"/>
      <c r="C172" s="462"/>
      <c r="D172" s="462"/>
      <c r="E172" s="462"/>
      <c r="F172" s="462"/>
      <c r="G172" s="462"/>
      <c r="H172" s="462"/>
      <c r="I172" s="462"/>
      <c r="J172" s="207" t="str">
        <f>IF('Riesgos Gestion-Fiscal-Informa'!AB176="","",'Riesgos Gestion-Fiscal-Informa'!AB176)</f>
        <v/>
      </c>
      <c r="K172" s="207" t="str">
        <f>IF('Riesgos Gestion-Fiscal-Informa'!AD176="","",'Riesgos Gestion-Fiscal-Informa'!AD176)</f>
        <v/>
      </c>
      <c r="L172" s="207" t="str">
        <f t="shared" si="0"/>
        <v/>
      </c>
      <c r="M172" s="207" t="str">
        <f>IF('Riesgos Gestion-Fiscal-Informa'!AG176="","",'Riesgos Gestion-Fiscal-Informa'!AG176)</f>
        <v/>
      </c>
      <c r="N172" s="208" t="str">
        <f>IF('Riesgos Gestion-Fiscal-Informa'!S176="","",'Riesgos Gestion-Fiscal-Informa'!S176)</f>
        <v/>
      </c>
      <c r="O172" s="122"/>
      <c r="P172" s="122"/>
      <c r="Q172" s="122"/>
      <c r="R172" s="208"/>
    </row>
    <row r="173" spans="1:18" ht="43.5" customHeight="1">
      <c r="A173" s="203" t="s">
        <v>1093</v>
      </c>
      <c r="B173" s="462"/>
      <c r="C173" s="462"/>
      <c r="D173" s="462"/>
      <c r="E173" s="462"/>
      <c r="F173" s="462"/>
      <c r="G173" s="462"/>
      <c r="H173" s="462"/>
      <c r="I173" s="462"/>
      <c r="J173" s="207" t="str">
        <f>IF('Riesgos Gestion-Fiscal-Informa'!AB177="","",'Riesgos Gestion-Fiscal-Informa'!AB177)</f>
        <v/>
      </c>
      <c r="K173" s="207" t="str">
        <f>IF('Riesgos Gestion-Fiscal-Informa'!AD177="","",'Riesgos Gestion-Fiscal-Informa'!AD177)</f>
        <v/>
      </c>
      <c r="L173" s="207" t="str">
        <f t="shared" si="0"/>
        <v/>
      </c>
      <c r="M173" s="207" t="str">
        <f>IF('Riesgos Gestion-Fiscal-Informa'!AG177="","",'Riesgos Gestion-Fiscal-Informa'!AG177)</f>
        <v/>
      </c>
      <c r="N173" s="208" t="str">
        <f>IF('Riesgos Gestion-Fiscal-Informa'!S177="","",'Riesgos Gestion-Fiscal-Informa'!S177)</f>
        <v/>
      </c>
      <c r="O173" s="122"/>
      <c r="P173" s="122"/>
      <c r="Q173" s="122"/>
      <c r="R173" s="208"/>
    </row>
    <row r="174" spans="1:18" ht="43.5" customHeight="1">
      <c r="A174" s="203" t="s">
        <v>1094</v>
      </c>
      <c r="B174" s="463"/>
      <c r="C174" s="463"/>
      <c r="D174" s="463"/>
      <c r="E174" s="463"/>
      <c r="F174" s="463"/>
      <c r="G174" s="463"/>
      <c r="H174" s="463"/>
      <c r="I174" s="463"/>
      <c r="J174" s="207" t="str">
        <f>IF('Riesgos Gestion-Fiscal-Informa'!AB178="","",'Riesgos Gestion-Fiscal-Informa'!AB178)</f>
        <v/>
      </c>
      <c r="K174" s="207" t="str">
        <f>IF('Riesgos Gestion-Fiscal-Informa'!AD178="","",'Riesgos Gestion-Fiscal-Informa'!AD178)</f>
        <v/>
      </c>
      <c r="L174" s="207" t="str">
        <f t="shared" si="0"/>
        <v/>
      </c>
      <c r="M174" s="207" t="str">
        <f>IF('Riesgos Gestion-Fiscal-Informa'!AG178="","",'Riesgos Gestion-Fiscal-Informa'!AG178)</f>
        <v/>
      </c>
      <c r="N174" s="208" t="str">
        <f>IF('Riesgos Gestion-Fiscal-Informa'!S178="","",'Riesgos Gestion-Fiscal-Informa'!S178)</f>
        <v/>
      </c>
      <c r="O174" s="122"/>
      <c r="P174" s="122"/>
      <c r="Q174" s="122"/>
      <c r="R174" s="208"/>
    </row>
    <row r="175" spans="1:18" ht="43.5" customHeight="1">
      <c r="A175" s="203" t="s">
        <v>1095</v>
      </c>
      <c r="B175" s="579"/>
      <c r="C175" s="577" t="str">
        <f>IF('Riesgos Gestion-Fiscal-Informa'!B179="","",'Riesgos Gestion-Fiscal-Informa'!B179)</f>
        <v/>
      </c>
      <c r="D175" s="577" t="str">
        <f>IF('Riesgos Gestion-Fiscal-Informa'!F179="","",'Riesgos Gestion-Fiscal-Informa'!F179)</f>
        <v/>
      </c>
      <c r="E175" s="576" t="str">
        <f>IF('Riesgos Gestion-Fiscal-Informa'!G179="","",'Riesgos Gestion-Fiscal-Informa'!G179)</f>
        <v/>
      </c>
      <c r="F175" s="577" t="str">
        <f>IF('Riesgos Gestion-Fiscal-Informa'!E179="","",'Riesgos Gestion-Fiscal-Informa'!E179)</f>
        <v/>
      </c>
      <c r="G175" s="578" t="str">
        <f>IF('Riesgos Gestion-Fiscal-Informa'!K179="","",'Riesgos Gestion-Fiscal-Informa'!K179)</f>
        <v/>
      </c>
      <c r="H175" s="578" t="str">
        <f>IF('Riesgos Gestion-Fiscal-Informa'!O179="","",'Riesgos Gestion-Fiscal-Informa'!O179)</f>
        <v/>
      </c>
      <c r="I175" s="578" t="str">
        <f>IF(OR(AND(G175="Muy Baja",H175="Leve"),AND(G175="Muy Baja",H175="Menor"),AND(G175="Baja",H175="Leve")),"Bajo",IF(OR(AND(G175="Muy baja",H175="Moderado"),AND(G175="Baja",H175="Menor"),AND(G175="Baja",H175="Moderado"),AND(G175="Media",H175="Leve"),AND(G175="Media",H175="Menor"),AND(G175="Media",H175="Moderado"),AND(G175="Alta",H175="Leve"),AND(G175="Alta",H175="Menor")),"Moderado",IF(OR(AND(G175="Muy Baja",H175="Mayor"),AND(G175="Baja",H175="Mayor"),AND(G175="Media",H175="Mayor"),AND(G175="Alta",H175="Moderado"),AND(G175="Alta",H175="Mayor"),AND(G175="Muy Alta",H175="Leve"),AND(G175="Muy Alta",H175="Menor"),AND(G175="Muy Alta",H175="Moderado"),AND(G175="Muy Alta",H175="Mayor")),"Alto",IF(OR(AND(G175="Muy Baja",H175="Catastrófico"),AND(G175="Baja",H175="Catastrófico"),AND(G175="Media",H175="Catastrófico"),AND(G175="Alta",H175="Catastrófico"),AND(G175="Muy Alta",H175="Catastrófico")),"Extremo",""))))</f>
        <v/>
      </c>
      <c r="J175" s="207" t="str">
        <f>IF('Riesgos Gestion-Fiscal-Informa'!AB179="","",'Riesgos Gestion-Fiscal-Informa'!AB179)</f>
        <v/>
      </c>
      <c r="K175" s="207" t="str">
        <f>IF('Riesgos Gestion-Fiscal-Informa'!AD179="","",'Riesgos Gestion-Fiscal-Informa'!AD179)</f>
        <v/>
      </c>
      <c r="L175" s="207" t="str">
        <f t="shared" si="0"/>
        <v/>
      </c>
      <c r="M175" s="207" t="str">
        <f>IF('Riesgos Gestion-Fiscal-Informa'!AG179="","",'Riesgos Gestion-Fiscal-Informa'!AG179)</f>
        <v/>
      </c>
      <c r="N175" s="208" t="str">
        <f>IF('Riesgos Gestion-Fiscal-Informa'!S179="","",'Riesgos Gestion-Fiscal-Informa'!S179)</f>
        <v/>
      </c>
      <c r="O175" s="122"/>
      <c r="P175" s="122"/>
      <c r="Q175" s="122"/>
      <c r="R175" s="208"/>
    </row>
    <row r="176" spans="1:18" ht="43.5" customHeight="1">
      <c r="A176" s="203" t="s">
        <v>1096</v>
      </c>
      <c r="B176" s="462"/>
      <c r="C176" s="462"/>
      <c r="D176" s="462"/>
      <c r="E176" s="462"/>
      <c r="F176" s="462"/>
      <c r="G176" s="462"/>
      <c r="H176" s="462"/>
      <c r="I176" s="462"/>
      <c r="J176" s="207" t="str">
        <f>IF('Riesgos Gestion-Fiscal-Informa'!AB180="","",'Riesgos Gestion-Fiscal-Informa'!AB180)</f>
        <v/>
      </c>
      <c r="K176" s="207" t="str">
        <f>IF('Riesgos Gestion-Fiscal-Informa'!AD180="","",'Riesgos Gestion-Fiscal-Informa'!AD180)</f>
        <v/>
      </c>
      <c r="L176" s="207" t="str">
        <f t="shared" si="0"/>
        <v/>
      </c>
      <c r="M176" s="207" t="str">
        <f>IF('Riesgos Gestion-Fiscal-Informa'!AG180="","",'Riesgos Gestion-Fiscal-Informa'!AG180)</f>
        <v/>
      </c>
      <c r="N176" s="208" t="str">
        <f>IF('Riesgos Gestion-Fiscal-Informa'!S180="","",'Riesgos Gestion-Fiscal-Informa'!S180)</f>
        <v/>
      </c>
      <c r="O176" s="122"/>
      <c r="P176" s="122"/>
      <c r="Q176" s="122"/>
      <c r="R176" s="208"/>
    </row>
    <row r="177" spans="1:18" ht="43.5" customHeight="1">
      <c r="A177" s="203" t="s">
        <v>1097</v>
      </c>
      <c r="B177" s="462"/>
      <c r="C177" s="462"/>
      <c r="D177" s="462"/>
      <c r="E177" s="462"/>
      <c r="F177" s="462"/>
      <c r="G177" s="462"/>
      <c r="H177" s="462"/>
      <c r="I177" s="462"/>
      <c r="J177" s="207" t="str">
        <f>IF('Riesgos Gestion-Fiscal-Informa'!AB181="","",'Riesgos Gestion-Fiscal-Informa'!AB181)</f>
        <v/>
      </c>
      <c r="K177" s="207" t="str">
        <f>IF('Riesgos Gestion-Fiscal-Informa'!AD181="","",'Riesgos Gestion-Fiscal-Informa'!AD181)</f>
        <v/>
      </c>
      <c r="L177" s="207" t="str">
        <f t="shared" si="0"/>
        <v/>
      </c>
      <c r="M177" s="207" t="str">
        <f>IF('Riesgos Gestion-Fiscal-Informa'!AG181="","",'Riesgos Gestion-Fiscal-Informa'!AG181)</f>
        <v/>
      </c>
      <c r="N177" s="208" t="str">
        <f>IF('Riesgos Gestion-Fiscal-Informa'!S181="","",'Riesgos Gestion-Fiscal-Informa'!S181)</f>
        <v/>
      </c>
      <c r="O177" s="122"/>
      <c r="P177" s="122"/>
      <c r="Q177" s="122"/>
      <c r="R177" s="208"/>
    </row>
    <row r="178" spans="1:18" ht="43.5" customHeight="1">
      <c r="A178" s="203" t="s">
        <v>1098</v>
      </c>
      <c r="B178" s="462"/>
      <c r="C178" s="462"/>
      <c r="D178" s="462"/>
      <c r="E178" s="462"/>
      <c r="F178" s="462"/>
      <c r="G178" s="462"/>
      <c r="H178" s="462"/>
      <c r="I178" s="462"/>
      <c r="J178" s="207" t="str">
        <f>IF('Riesgos Gestion-Fiscal-Informa'!AB182="","",'Riesgos Gestion-Fiscal-Informa'!AB182)</f>
        <v/>
      </c>
      <c r="K178" s="207" t="str">
        <f>IF('Riesgos Gestion-Fiscal-Informa'!AD182="","",'Riesgos Gestion-Fiscal-Informa'!AD182)</f>
        <v/>
      </c>
      <c r="L178" s="207" t="str">
        <f t="shared" si="0"/>
        <v/>
      </c>
      <c r="M178" s="207" t="str">
        <f>IF('Riesgos Gestion-Fiscal-Informa'!AG182="","",'Riesgos Gestion-Fiscal-Informa'!AG182)</f>
        <v/>
      </c>
      <c r="N178" s="208" t="str">
        <f>IF('Riesgos Gestion-Fiscal-Informa'!S182="","",'Riesgos Gestion-Fiscal-Informa'!S182)</f>
        <v/>
      </c>
      <c r="O178" s="122"/>
      <c r="P178" s="122"/>
      <c r="Q178" s="122"/>
      <c r="R178" s="208"/>
    </row>
    <row r="179" spans="1:18" ht="43.5" customHeight="1">
      <c r="A179" s="203" t="s">
        <v>1099</v>
      </c>
      <c r="B179" s="462"/>
      <c r="C179" s="462"/>
      <c r="D179" s="462"/>
      <c r="E179" s="462"/>
      <c r="F179" s="462"/>
      <c r="G179" s="462"/>
      <c r="H179" s="462"/>
      <c r="I179" s="462"/>
      <c r="J179" s="207" t="str">
        <f>IF('Riesgos Gestion-Fiscal-Informa'!AB183="","",'Riesgos Gestion-Fiscal-Informa'!AB183)</f>
        <v/>
      </c>
      <c r="K179" s="207" t="str">
        <f>IF('Riesgos Gestion-Fiscal-Informa'!AD183="","",'Riesgos Gestion-Fiscal-Informa'!AD183)</f>
        <v/>
      </c>
      <c r="L179" s="207" t="str">
        <f t="shared" si="0"/>
        <v/>
      </c>
      <c r="M179" s="207" t="str">
        <f>IF('Riesgos Gestion-Fiscal-Informa'!AG183="","",'Riesgos Gestion-Fiscal-Informa'!AG183)</f>
        <v/>
      </c>
      <c r="N179" s="208" t="str">
        <f>IF('Riesgos Gestion-Fiscal-Informa'!S183="","",'Riesgos Gestion-Fiscal-Informa'!S183)</f>
        <v/>
      </c>
      <c r="O179" s="122"/>
      <c r="P179" s="122"/>
      <c r="Q179" s="122"/>
      <c r="R179" s="208"/>
    </row>
    <row r="180" spans="1:18" ht="43.5" customHeight="1">
      <c r="A180" s="203" t="s">
        <v>1100</v>
      </c>
      <c r="B180" s="463"/>
      <c r="C180" s="463"/>
      <c r="D180" s="463"/>
      <c r="E180" s="463"/>
      <c r="F180" s="463"/>
      <c r="G180" s="463"/>
      <c r="H180" s="463"/>
      <c r="I180" s="463"/>
      <c r="J180" s="207" t="str">
        <f>IF('Riesgos Gestion-Fiscal-Informa'!AB184="","",'Riesgos Gestion-Fiscal-Informa'!AB184)</f>
        <v/>
      </c>
      <c r="K180" s="207" t="str">
        <f>IF('Riesgos Gestion-Fiscal-Informa'!AD184="","",'Riesgos Gestion-Fiscal-Informa'!AD184)</f>
        <v/>
      </c>
      <c r="L180" s="207" t="str">
        <f t="shared" si="0"/>
        <v/>
      </c>
      <c r="M180" s="207" t="str">
        <f>IF('Riesgos Gestion-Fiscal-Informa'!AG184="","",'Riesgos Gestion-Fiscal-Informa'!AG184)</f>
        <v/>
      </c>
      <c r="N180" s="208" t="str">
        <f>IF('Riesgos Gestion-Fiscal-Informa'!S184="","",'Riesgos Gestion-Fiscal-Informa'!S184)</f>
        <v/>
      </c>
      <c r="O180" s="122"/>
      <c r="P180" s="122"/>
      <c r="Q180" s="122"/>
      <c r="R180" s="208"/>
    </row>
    <row r="181" spans="1:18" ht="43.5" customHeight="1">
      <c r="A181" s="203" t="s">
        <v>1101</v>
      </c>
      <c r="B181" s="579"/>
      <c r="C181" s="577" t="str">
        <f>IF('Riesgos Gestion-Fiscal-Informa'!B185="","",'Riesgos Gestion-Fiscal-Informa'!B185)</f>
        <v/>
      </c>
      <c r="D181" s="577" t="str">
        <f>IF('Riesgos Gestion-Fiscal-Informa'!F185="","",'Riesgos Gestion-Fiscal-Informa'!F185)</f>
        <v/>
      </c>
      <c r="E181" s="576" t="str">
        <f>IF('Riesgos Gestion-Fiscal-Informa'!G185="","",'Riesgos Gestion-Fiscal-Informa'!G185)</f>
        <v/>
      </c>
      <c r="F181" s="577" t="str">
        <f>IF('Riesgos Gestion-Fiscal-Informa'!E185="","",'Riesgos Gestion-Fiscal-Informa'!E185)</f>
        <v/>
      </c>
      <c r="G181" s="578" t="str">
        <f>IF('Riesgos Gestion-Fiscal-Informa'!K185="","",'Riesgos Gestion-Fiscal-Informa'!K185)</f>
        <v/>
      </c>
      <c r="H181" s="578" t="str">
        <f>IF('Riesgos Gestion-Fiscal-Informa'!O185="","",'Riesgos Gestion-Fiscal-Informa'!O185)</f>
        <v/>
      </c>
      <c r="I181" s="578" t="str">
        <f>IF(OR(AND(G181="Muy Baja",H181="Leve"),AND(G181="Muy Baja",H181="Menor"),AND(G181="Baja",H181="Leve")),"Bajo",IF(OR(AND(G181="Muy baja",H181="Moderado"),AND(G181="Baja",H181="Menor"),AND(G181="Baja",H181="Moderado"),AND(G181="Media",H181="Leve"),AND(G181="Media",H181="Menor"),AND(G181="Media",H181="Moderado"),AND(G181="Alta",H181="Leve"),AND(G181="Alta",H181="Menor")),"Moderado",IF(OR(AND(G181="Muy Baja",H181="Mayor"),AND(G181="Baja",H181="Mayor"),AND(G181="Media",H181="Mayor"),AND(G181="Alta",H181="Moderado"),AND(G181="Alta",H181="Mayor"),AND(G181="Muy Alta",H181="Leve"),AND(G181="Muy Alta",H181="Menor"),AND(G181="Muy Alta",H181="Moderado"),AND(G181="Muy Alta",H181="Mayor")),"Alto",IF(OR(AND(G181="Muy Baja",H181="Catastrófico"),AND(G181="Baja",H181="Catastrófico"),AND(G181="Media",H181="Catastrófico"),AND(G181="Alta",H181="Catastrófico"),AND(G181="Muy Alta",H181="Catastrófico")),"Extremo",""))))</f>
        <v/>
      </c>
      <c r="J181" s="207" t="str">
        <f>IF('Riesgos Gestion-Fiscal-Informa'!AB185="","",'Riesgos Gestion-Fiscal-Informa'!AB185)</f>
        <v/>
      </c>
      <c r="K181" s="207" t="str">
        <f>IF('Riesgos Gestion-Fiscal-Informa'!AD185="","",'Riesgos Gestion-Fiscal-Informa'!AD185)</f>
        <v/>
      </c>
      <c r="L181" s="207" t="str">
        <f t="shared" si="0"/>
        <v/>
      </c>
      <c r="M181" s="207" t="str">
        <f>IF('Riesgos Gestion-Fiscal-Informa'!AG185="","",'Riesgos Gestion-Fiscal-Informa'!AG185)</f>
        <v/>
      </c>
      <c r="N181" s="208" t="str">
        <f>IF('Riesgos Gestion-Fiscal-Informa'!S185="","",'Riesgos Gestion-Fiscal-Informa'!S185)</f>
        <v/>
      </c>
      <c r="O181" s="122"/>
      <c r="P181" s="122"/>
      <c r="Q181" s="122"/>
      <c r="R181" s="208"/>
    </row>
    <row r="182" spans="1:18" ht="43.5" customHeight="1">
      <c r="A182" s="203" t="s">
        <v>1102</v>
      </c>
      <c r="B182" s="462"/>
      <c r="C182" s="462"/>
      <c r="D182" s="462"/>
      <c r="E182" s="462"/>
      <c r="F182" s="462"/>
      <c r="G182" s="462"/>
      <c r="H182" s="462"/>
      <c r="I182" s="462"/>
      <c r="J182" s="207" t="str">
        <f>IF('Riesgos Gestion-Fiscal-Informa'!AB186="","",'Riesgos Gestion-Fiscal-Informa'!AB186)</f>
        <v/>
      </c>
      <c r="K182" s="207" t="str">
        <f>IF('Riesgos Gestion-Fiscal-Informa'!AD186="","",'Riesgos Gestion-Fiscal-Informa'!AD186)</f>
        <v/>
      </c>
      <c r="L182" s="207" t="str">
        <f t="shared" si="0"/>
        <v/>
      </c>
      <c r="M182" s="207" t="str">
        <f>IF('Riesgos Gestion-Fiscal-Informa'!AG186="","",'Riesgos Gestion-Fiscal-Informa'!AG186)</f>
        <v/>
      </c>
      <c r="N182" s="208" t="str">
        <f>IF('Riesgos Gestion-Fiscal-Informa'!S186="","",'Riesgos Gestion-Fiscal-Informa'!S186)</f>
        <v/>
      </c>
      <c r="O182" s="122"/>
      <c r="P182" s="122"/>
      <c r="Q182" s="122"/>
      <c r="R182" s="208"/>
    </row>
    <row r="183" spans="1:18" ht="43.5" customHeight="1">
      <c r="A183" s="203" t="s">
        <v>1103</v>
      </c>
      <c r="B183" s="462"/>
      <c r="C183" s="462"/>
      <c r="D183" s="462"/>
      <c r="E183" s="462"/>
      <c r="F183" s="462"/>
      <c r="G183" s="462"/>
      <c r="H183" s="462"/>
      <c r="I183" s="462"/>
      <c r="J183" s="207" t="str">
        <f>IF('Riesgos Gestion-Fiscal-Informa'!AB187="","",'Riesgos Gestion-Fiscal-Informa'!AB187)</f>
        <v/>
      </c>
      <c r="K183" s="207" t="str">
        <f>IF('Riesgos Gestion-Fiscal-Informa'!AD187="","",'Riesgos Gestion-Fiscal-Informa'!AD187)</f>
        <v/>
      </c>
      <c r="L183" s="207" t="str">
        <f t="shared" si="0"/>
        <v/>
      </c>
      <c r="M183" s="207" t="str">
        <f>IF('Riesgos Gestion-Fiscal-Informa'!AG187="","",'Riesgos Gestion-Fiscal-Informa'!AG187)</f>
        <v/>
      </c>
      <c r="N183" s="208" t="str">
        <f>IF('Riesgos Gestion-Fiscal-Informa'!S187="","",'Riesgos Gestion-Fiscal-Informa'!S187)</f>
        <v/>
      </c>
      <c r="O183" s="122"/>
      <c r="P183" s="122"/>
      <c r="Q183" s="122"/>
      <c r="R183" s="208"/>
    </row>
    <row r="184" spans="1:18" ht="43.5" customHeight="1">
      <c r="A184" s="203" t="s">
        <v>1104</v>
      </c>
      <c r="B184" s="462"/>
      <c r="C184" s="462"/>
      <c r="D184" s="462"/>
      <c r="E184" s="462"/>
      <c r="F184" s="462"/>
      <c r="G184" s="462"/>
      <c r="H184" s="462"/>
      <c r="I184" s="462"/>
      <c r="J184" s="207" t="str">
        <f>IF('Riesgos Gestion-Fiscal-Informa'!AB188="","",'Riesgos Gestion-Fiscal-Informa'!AB188)</f>
        <v/>
      </c>
      <c r="K184" s="207" t="str">
        <f>IF('Riesgos Gestion-Fiscal-Informa'!AD188="","",'Riesgos Gestion-Fiscal-Informa'!AD188)</f>
        <v/>
      </c>
      <c r="L184" s="207" t="str">
        <f t="shared" si="0"/>
        <v/>
      </c>
      <c r="M184" s="207" t="str">
        <f>IF('Riesgos Gestion-Fiscal-Informa'!AG188="","",'Riesgos Gestion-Fiscal-Informa'!AG188)</f>
        <v/>
      </c>
      <c r="N184" s="208" t="str">
        <f>IF('Riesgos Gestion-Fiscal-Informa'!S188="","",'Riesgos Gestion-Fiscal-Informa'!S188)</f>
        <v/>
      </c>
      <c r="O184" s="122"/>
      <c r="P184" s="122"/>
      <c r="Q184" s="122"/>
      <c r="R184" s="208"/>
    </row>
    <row r="185" spans="1:18" ht="43.5" customHeight="1">
      <c r="A185" s="203" t="s">
        <v>1105</v>
      </c>
      <c r="B185" s="462"/>
      <c r="C185" s="462"/>
      <c r="D185" s="462"/>
      <c r="E185" s="462"/>
      <c r="F185" s="462"/>
      <c r="G185" s="462"/>
      <c r="H185" s="462"/>
      <c r="I185" s="462"/>
      <c r="J185" s="207" t="str">
        <f>IF('Riesgos Gestion-Fiscal-Informa'!AB189="","",'Riesgos Gestion-Fiscal-Informa'!AB189)</f>
        <v/>
      </c>
      <c r="K185" s="207" t="str">
        <f>IF('Riesgos Gestion-Fiscal-Informa'!AD189="","",'Riesgos Gestion-Fiscal-Informa'!AD189)</f>
        <v/>
      </c>
      <c r="L185" s="207" t="str">
        <f t="shared" si="0"/>
        <v/>
      </c>
      <c r="M185" s="207" t="str">
        <f>IF('Riesgos Gestion-Fiscal-Informa'!AG189="","",'Riesgos Gestion-Fiscal-Informa'!AG189)</f>
        <v/>
      </c>
      <c r="N185" s="208" t="str">
        <f>IF('Riesgos Gestion-Fiscal-Informa'!S189="","",'Riesgos Gestion-Fiscal-Informa'!S189)</f>
        <v/>
      </c>
      <c r="O185" s="122"/>
      <c r="P185" s="122"/>
      <c r="Q185" s="122"/>
      <c r="R185" s="208"/>
    </row>
    <row r="186" spans="1:18" ht="43.5" customHeight="1">
      <c r="A186" s="203" t="s">
        <v>1106</v>
      </c>
      <c r="B186" s="463"/>
      <c r="C186" s="463"/>
      <c r="D186" s="463"/>
      <c r="E186" s="463"/>
      <c r="F186" s="463"/>
      <c r="G186" s="463"/>
      <c r="H186" s="463"/>
      <c r="I186" s="463"/>
      <c r="J186" s="207" t="str">
        <f>IF('Riesgos Gestion-Fiscal-Informa'!AB190="","",'Riesgos Gestion-Fiscal-Informa'!AB190)</f>
        <v/>
      </c>
      <c r="K186" s="207" t="str">
        <f>IF('Riesgos Gestion-Fiscal-Informa'!AD190="","",'Riesgos Gestion-Fiscal-Informa'!AD190)</f>
        <v/>
      </c>
      <c r="L186" s="207" t="str">
        <f t="shared" si="0"/>
        <v/>
      </c>
      <c r="M186" s="207" t="str">
        <f>IF('Riesgos Gestion-Fiscal-Informa'!AG190="","",'Riesgos Gestion-Fiscal-Informa'!AG190)</f>
        <v/>
      </c>
      <c r="N186" s="208" t="str">
        <f>IF('Riesgos Gestion-Fiscal-Informa'!S190="","",'Riesgos Gestion-Fiscal-Informa'!S190)</f>
        <v/>
      </c>
      <c r="O186" s="122"/>
      <c r="P186" s="122"/>
      <c r="Q186" s="122"/>
      <c r="R186" s="208"/>
    </row>
    <row r="187" spans="1:18" ht="43.5" customHeight="1">
      <c r="A187" s="203" t="s">
        <v>1107</v>
      </c>
      <c r="B187" s="579"/>
      <c r="C187" s="577" t="str">
        <f>IF('Riesgos Gestion-Fiscal-Informa'!B191="","",'Riesgos Gestion-Fiscal-Informa'!B191)</f>
        <v/>
      </c>
      <c r="D187" s="577" t="str">
        <f>IF('Riesgos Gestion-Fiscal-Informa'!F191="","",'Riesgos Gestion-Fiscal-Informa'!F191)</f>
        <v/>
      </c>
      <c r="E187" s="576" t="str">
        <f>IF('Riesgos Gestion-Fiscal-Informa'!G191="","",'Riesgos Gestion-Fiscal-Informa'!G191)</f>
        <v/>
      </c>
      <c r="F187" s="577" t="str">
        <f>IF('Riesgos Gestion-Fiscal-Informa'!E191="","",'Riesgos Gestion-Fiscal-Informa'!E191)</f>
        <v/>
      </c>
      <c r="G187" s="578" t="str">
        <f>IF('Riesgos Gestion-Fiscal-Informa'!K191="","",'Riesgos Gestion-Fiscal-Informa'!K191)</f>
        <v/>
      </c>
      <c r="H187" s="578" t="str">
        <f>IF('Riesgos Gestion-Fiscal-Informa'!O191="","",'Riesgos Gestion-Fiscal-Informa'!O191)</f>
        <v/>
      </c>
      <c r="I187" s="578" t="str">
        <f>IF(OR(AND(G187="Muy Baja",H187="Leve"),AND(G187="Muy Baja",H187="Menor"),AND(G187="Baja",H187="Leve")),"Bajo",IF(OR(AND(G187="Muy baja",H187="Moderado"),AND(G187="Baja",H187="Menor"),AND(G187="Baja",H187="Moderado"),AND(G187="Media",H187="Leve"),AND(G187="Media",H187="Menor"),AND(G187="Media",H187="Moderado"),AND(G187="Alta",H187="Leve"),AND(G187="Alta",H187="Menor")),"Moderado",IF(OR(AND(G187="Muy Baja",H187="Mayor"),AND(G187="Baja",H187="Mayor"),AND(G187="Media",H187="Mayor"),AND(G187="Alta",H187="Moderado"),AND(G187="Alta",H187="Mayor"),AND(G187="Muy Alta",H187="Leve"),AND(G187="Muy Alta",H187="Menor"),AND(G187="Muy Alta",H187="Moderado"),AND(G187="Muy Alta",H187="Mayor")),"Alto",IF(OR(AND(G187="Muy Baja",H187="Catastrófico"),AND(G187="Baja",H187="Catastrófico"),AND(G187="Media",H187="Catastrófico"),AND(G187="Alta",H187="Catastrófico"),AND(G187="Muy Alta",H187="Catastrófico")),"Extremo",""))))</f>
        <v/>
      </c>
      <c r="J187" s="207" t="str">
        <f>IF('Riesgos Gestion-Fiscal-Informa'!AB191="","",'Riesgos Gestion-Fiscal-Informa'!AB191)</f>
        <v/>
      </c>
      <c r="K187" s="207" t="str">
        <f>IF('Riesgos Gestion-Fiscal-Informa'!AD191="","",'Riesgos Gestion-Fiscal-Informa'!AD191)</f>
        <v/>
      </c>
      <c r="L187" s="207" t="str">
        <f t="shared" si="0"/>
        <v/>
      </c>
      <c r="M187" s="207" t="str">
        <f>IF('Riesgos Gestion-Fiscal-Informa'!AG191="","",'Riesgos Gestion-Fiscal-Informa'!AG191)</f>
        <v/>
      </c>
      <c r="N187" s="208" t="str">
        <f>IF('Riesgos Gestion-Fiscal-Informa'!S191="","",'Riesgos Gestion-Fiscal-Informa'!S191)</f>
        <v/>
      </c>
      <c r="O187" s="122"/>
      <c r="P187" s="122"/>
      <c r="Q187" s="122"/>
      <c r="R187" s="208"/>
    </row>
    <row r="188" spans="1:18" ht="43.5" customHeight="1">
      <c r="A188" s="203" t="s">
        <v>1108</v>
      </c>
      <c r="B188" s="462"/>
      <c r="C188" s="462"/>
      <c r="D188" s="462"/>
      <c r="E188" s="462"/>
      <c r="F188" s="462"/>
      <c r="G188" s="462"/>
      <c r="H188" s="462"/>
      <c r="I188" s="462"/>
      <c r="J188" s="207" t="str">
        <f>IF('Riesgos Gestion-Fiscal-Informa'!AB192="","",'Riesgos Gestion-Fiscal-Informa'!AB192)</f>
        <v/>
      </c>
      <c r="K188" s="207" t="str">
        <f>IF('Riesgos Gestion-Fiscal-Informa'!AD192="","",'Riesgos Gestion-Fiscal-Informa'!AD192)</f>
        <v/>
      </c>
      <c r="L188" s="207" t="str">
        <f t="shared" si="0"/>
        <v/>
      </c>
      <c r="M188" s="207" t="str">
        <f>IF('Riesgos Gestion-Fiscal-Informa'!AG192="","",'Riesgos Gestion-Fiscal-Informa'!AG192)</f>
        <v/>
      </c>
      <c r="N188" s="208" t="str">
        <f>IF('Riesgos Gestion-Fiscal-Informa'!S192="","",'Riesgos Gestion-Fiscal-Informa'!S192)</f>
        <v/>
      </c>
      <c r="O188" s="122"/>
      <c r="P188" s="122"/>
      <c r="Q188" s="122"/>
      <c r="R188" s="208"/>
    </row>
    <row r="189" spans="1:18" ht="43.5" customHeight="1">
      <c r="A189" s="203" t="s">
        <v>1109</v>
      </c>
      <c r="B189" s="462"/>
      <c r="C189" s="462"/>
      <c r="D189" s="462"/>
      <c r="E189" s="462"/>
      <c r="F189" s="462"/>
      <c r="G189" s="462"/>
      <c r="H189" s="462"/>
      <c r="I189" s="462"/>
      <c r="J189" s="207" t="str">
        <f>IF('Riesgos Gestion-Fiscal-Informa'!AB193="","",'Riesgos Gestion-Fiscal-Informa'!AB193)</f>
        <v/>
      </c>
      <c r="K189" s="207" t="str">
        <f>IF('Riesgos Gestion-Fiscal-Informa'!AD193="","",'Riesgos Gestion-Fiscal-Informa'!AD193)</f>
        <v/>
      </c>
      <c r="L189" s="207" t="str">
        <f t="shared" si="0"/>
        <v/>
      </c>
      <c r="M189" s="207" t="str">
        <f>IF('Riesgos Gestion-Fiscal-Informa'!AG193="","",'Riesgos Gestion-Fiscal-Informa'!AG193)</f>
        <v/>
      </c>
      <c r="N189" s="208" t="str">
        <f>IF('Riesgos Gestion-Fiscal-Informa'!S193="","",'Riesgos Gestion-Fiscal-Informa'!S193)</f>
        <v/>
      </c>
      <c r="O189" s="122"/>
      <c r="P189" s="122"/>
      <c r="Q189" s="122"/>
      <c r="R189" s="208"/>
    </row>
    <row r="190" spans="1:18" ht="43.5" customHeight="1">
      <c r="A190" s="203" t="s">
        <v>1110</v>
      </c>
      <c r="B190" s="462"/>
      <c r="C190" s="462"/>
      <c r="D190" s="462"/>
      <c r="E190" s="462"/>
      <c r="F190" s="462"/>
      <c r="G190" s="462"/>
      <c r="H190" s="462"/>
      <c r="I190" s="462"/>
      <c r="J190" s="207" t="str">
        <f>IF('Riesgos Gestion-Fiscal-Informa'!AB194="","",'Riesgos Gestion-Fiscal-Informa'!AB194)</f>
        <v/>
      </c>
      <c r="K190" s="207" t="str">
        <f>IF('Riesgos Gestion-Fiscal-Informa'!AD194="","",'Riesgos Gestion-Fiscal-Informa'!AD194)</f>
        <v/>
      </c>
      <c r="L190" s="207" t="str">
        <f t="shared" si="0"/>
        <v/>
      </c>
      <c r="M190" s="207" t="str">
        <f>IF('Riesgos Gestion-Fiscal-Informa'!AG194="","",'Riesgos Gestion-Fiscal-Informa'!AG194)</f>
        <v/>
      </c>
      <c r="N190" s="208" t="str">
        <f>IF('Riesgos Gestion-Fiscal-Informa'!S194="","",'Riesgos Gestion-Fiscal-Informa'!S194)</f>
        <v/>
      </c>
      <c r="O190" s="122"/>
      <c r="P190" s="122"/>
      <c r="Q190" s="122"/>
      <c r="R190" s="208"/>
    </row>
    <row r="191" spans="1:18" ht="43.5" customHeight="1">
      <c r="A191" s="203" t="s">
        <v>1111</v>
      </c>
      <c r="B191" s="462"/>
      <c r="C191" s="462"/>
      <c r="D191" s="462"/>
      <c r="E191" s="462"/>
      <c r="F191" s="462"/>
      <c r="G191" s="462"/>
      <c r="H191" s="462"/>
      <c r="I191" s="462"/>
      <c r="J191" s="207" t="str">
        <f>IF('Riesgos Gestion-Fiscal-Informa'!AB195="","",'Riesgos Gestion-Fiscal-Informa'!AB195)</f>
        <v/>
      </c>
      <c r="K191" s="207" t="str">
        <f>IF('Riesgos Gestion-Fiscal-Informa'!AD195="","",'Riesgos Gestion-Fiscal-Informa'!AD195)</f>
        <v/>
      </c>
      <c r="L191" s="207" t="str">
        <f t="shared" si="0"/>
        <v/>
      </c>
      <c r="M191" s="207" t="str">
        <f>IF('Riesgos Gestion-Fiscal-Informa'!AG195="","",'Riesgos Gestion-Fiscal-Informa'!AG195)</f>
        <v/>
      </c>
      <c r="N191" s="208" t="str">
        <f>IF('Riesgos Gestion-Fiscal-Informa'!S195="","",'Riesgos Gestion-Fiscal-Informa'!S195)</f>
        <v/>
      </c>
      <c r="O191" s="122"/>
      <c r="P191" s="122"/>
      <c r="Q191" s="122"/>
      <c r="R191" s="208"/>
    </row>
    <row r="192" spans="1:18" ht="43.5" customHeight="1">
      <c r="A192" s="203" t="s">
        <v>1112</v>
      </c>
      <c r="B192" s="463"/>
      <c r="C192" s="463"/>
      <c r="D192" s="463"/>
      <c r="E192" s="463"/>
      <c r="F192" s="463"/>
      <c r="G192" s="463"/>
      <c r="H192" s="463"/>
      <c r="I192" s="463"/>
      <c r="J192" s="207" t="str">
        <f>IF('Riesgos Gestion-Fiscal-Informa'!AB196="","",'Riesgos Gestion-Fiscal-Informa'!AB196)</f>
        <v/>
      </c>
      <c r="K192" s="207" t="str">
        <f>IF('Riesgos Gestion-Fiscal-Informa'!AD196="","",'Riesgos Gestion-Fiscal-Informa'!AD196)</f>
        <v/>
      </c>
      <c r="L192" s="207" t="str">
        <f t="shared" si="0"/>
        <v/>
      </c>
      <c r="M192" s="207" t="str">
        <f>IF('Riesgos Gestion-Fiscal-Informa'!AG196="","",'Riesgos Gestion-Fiscal-Informa'!AG196)</f>
        <v/>
      </c>
      <c r="N192" s="208" t="str">
        <f>IF('Riesgos Gestion-Fiscal-Informa'!S196="","",'Riesgos Gestion-Fiscal-Informa'!S196)</f>
        <v/>
      </c>
      <c r="O192" s="122"/>
      <c r="P192" s="122"/>
      <c r="Q192" s="122"/>
      <c r="R192" s="208"/>
    </row>
    <row r="193" spans="1:18" ht="43.5" customHeight="1">
      <c r="A193" s="203" t="s">
        <v>1113</v>
      </c>
      <c r="B193" s="579"/>
      <c r="C193" s="577" t="str">
        <f>IF('Riesgos Gestion-Fiscal-Informa'!B197="","",'Riesgos Gestion-Fiscal-Informa'!B197)</f>
        <v/>
      </c>
      <c r="D193" s="577" t="str">
        <f>IF('Riesgos Gestion-Fiscal-Informa'!F197="","",'Riesgos Gestion-Fiscal-Informa'!F197)</f>
        <v/>
      </c>
      <c r="E193" s="576" t="str">
        <f>IF('Riesgos Gestion-Fiscal-Informa'!G197="","",'Riesgos Gestion-Fiscal-Informa'!G197)</f>
        <v/>
      </c>
      <c r="F193" s="577" t="str">
        <f>IF('Riesgos Gestion-Fiscal-Informa'!E197="","",'Riesgos Gestion-Fiscal-Informa'!E197)</f>
        <v/>
      </c>
      <c r="G193" s="578" t="str">
        <f>IF('Riesgos Gestion-Fiscal-Informa'!K197="","",'Riesgos Gestion-Fiscal-Informa'!K197)</f>
        <v/>
      </c>
      <c r="H193" s="578" t="str">
        <f>IF('Riesgos Gestion-Fiscal-Informa'!O197="","",'Riesgos Gestion-Fiscal-Informa'!O197)</f>
        <v/>
      </c>
      <c r="I193" s="578" t="str">
        <f>IF(OR(AND(G193="Muy Baja",H193="Leve"),AND(G193="Muy Baja",H193="Menor"),AND(G193="Baja",H193="Leve")),"Bajo",IF(OR(AND(G193="Muy baja",H193="Moderado"),AND(G193="Baja",H193="Menor"),AND(G193="Baja",H193="Moderado"),AND(G193="Media",H193="Leve"),AND(G193="Media",H193="Menor"),AND(G193="Media",H193="Moderado"),AND(G193="Alta",H193="Leve"),AND(G193="Alta",H193="Menor")),"Moderado",IF(OR(AND(G193="Muy Baja",H193="Mayor"),AND(G193="Baja",H193="Mayor"),AND(G193="Media",H193="Mayor"),AND(G193="Alta",H193="Moderado"),AND(G193="Alta",H193="Mayor"),AND(G193="Muy Alta",H193="Leve"),AND(G193="Muy Alta",H193="Menor"),AND(G193="Muy Alta",H193="Moderado"),AND(G193="Muy Alta",H193="Mayor")),"Alto",IF(OR(AND(G193="Muy Baja",H193="Catastrófico"),AND(G193="Baja",H193="Catastrófico"),AND(G193="Media",H193="Catastrófico"),AND(G193="Alta",H193="Catastrófico"),AND(G193="Muy Alta",H193="Catastrófico")),"Extremo",""))))</f>
        <v/>
      </c>
      <c r="J193" s="207" t="str">
        <f>IF('Riesgos Gestion-Fiscal-Informa'!AB197="","",'Riesgos Gestion-Fiscal-Informa'!AB197)</f>
        <v/>
      </c>
      <c r="K193" s="207" t="str">
        <f>IF('Riesgos Gestion-Fiscal-Informa'!AD197="","",'Riesgos Gestion-Fiscal-Informa'!AD197)</f>
        <v/>
      </c>
      <c r="L193" s="207" t="str">
        <f t="shared" si="0"/>
        <v/>
      </c>
      <c r="M193" s="207" t="str">
        <f>IF('Riesgos Gestion-Fiscal-Informa'!AG197="","",'Riesgos Gestion-Fiscal-Informa'!AG197)</f>
        <v/>
      </c>
      <c r="N193" s="208" t="str">
        <f>IF('Riesgos Gestion-Fiscal-Informa'!S197="","",'Riesgos Gestion-Fiscal-Informa'!S197)</f>
        <v/>
      </c>
      <c r="O193" s="122"/>
      <c r="P193" s="122"/>
      <c r="Q193" s="122"/>
      <c r="R193" s="208"/>
    </row>
    <row r="194" spans="1:18" ht="43.5" customHeight="1">
      <c r="A194" s="203" t="s">
        <v>1114</v>
      </c>
      <c r="B194" s="462"/>
      <c r="C194" s="462"/>
      <c r="D194" s="462"/>
      <c r="E194" s="462"/>
      <c r="F194" s="462"/>
      <c r="G194" s="462"/>
      <c r="H194" s="462"/>
      <c r="I194" s="462"/>
      <c r="J194" s="207" t="str">
        <f>IF('Riesgos Gestion-Fiscal-Informa'!AB198="","",'Riesgos Gestion-Fiscal-Informa'!AB198)</f>
        <v/>
      </c>
      <c r="K194" s="207" t="str">
        <f>IF('Riesgos Gestion-Fiscal-Informa'!AD198="","",'Riesgos Gestion-Fiscal-Informa'!AD198)</f>
        <v/>
      </c>
      <c r="L194" s="207" t="str">
        <f t="shared" si="0"/>
        <v/>
      </c>
      <c r="M194" s="207" t="str">
        <f>IF('Riesgos Gestion-Fiscal-Informa'!AG198="","",'Riesgos Gestion-Fiscal-Informa'!AG198)</f>
        <v/>
      </c>
      <c r="N194" s="208" t="str">
        <f>IF('Riesgos Gestion-Fiscal-Informa'!S198="","",'Riesgos Gestion-Fiscal-Informa'!S198)</f>
        <v/>
      </c>
      <c r="O194" s="122"/>
      <c r="P194" s="122"/>
      <c r="Q194" s="122"/>
      <c r="R194" s="208"/>
    </row>
    <row r="195" spans="1:18" ht="43.5" customHeight="1">
      <c r="A195" s="203" t="s">
        <v>1115</v>
      </c>
      <c r="B195" s="462"/>
      <c r="C195" s="462"/>
      <c r="D195" s="462"/>
      <c r="E195" s="462"/>
      <c r="F195" s="462"/>
      <c r="G195" s="462"/>
      <c r="H195" s="462"/>
      <c r="I195" s="462"/>
      <c r="J195" s="207" t="str">
        <f>IF('Riesgos Gestion-Fiscal-Informa'!AB199="","",'Riesgos Gestion-Fiscal-Informa'!AB199)</f>
        <v/>
      </c>
      <c r="K195" s="207" t="str">
        <f>IF('Riesgos Gestion-Fiscal-Informa'!AD199="","",'Riesgos Gestion-Fiscal-Informa'!AD199)</f>
        <v/>
      </c>
      <c r="L195" s="207" t="str">
        <f t="shared" si="0"/>
        <v/>
      </c>
      <c r="M195" s="207" t="str">
        <f>IF('Riesgos Gestion-Fiscal-Informa'!AG199="","",'Riesgos Gestion-Fiscal-Informa'!AG199)</f>
        <v/>
      </c>
      <c r="N195" s="208" t="str">
        <f>IF('Riesgos Gestion-Fiscal-Informa'!S199="","",'Riesgos Gestion-Fiscal-Informa'!S199)</f>
        <v/>
      </c>
      <c r="O195" s="122"/>
      <c r="P195" s="122"/>
      <c r="Q195" s="122"/>
      <c r="R195" s="208"/>
    </row>
    <row r="196" spans="1:18" ht="43.5" customHeight="1">
      <c r="A196" s="203" t="s">
        <v>1116</v>
      </c>
      <c r="B196" s="462"/>
      <c r="C196" s="462"/>
      <c r="D196" s="462"/>
      <c r="E196" s="462"/>
      <c r="F196" s="462"/>
      <c r="G196" s="462"/>
      <c r="H196" s="462"/>
      <c r="I196" s="462"/>
      <c r="J196" s="207" t="str">
        <f>IF('Riesgos Gestion-Fiscal-Informa'!AB200="","",'Riesgos Gestion-Fiscal-Informa'!AB200)</f>
        <v/>
      </c>
      <c r="K196" s="207" t="str">
        <f>IF('Riesgos Gestion-Fiscal-Informa'!AD200="","",'Riesgos Gestion-Fiscal-Informa'!AD200)</f>
        <v/>
      </c>
      <c r="L196" s="207" t="str">
        <f t="shared" si="0"/>
        <v/>
      </c>
      <c r="M196" s="207" t="str">
        <f>IF('Riesgos Gestion-Fiscal-Informa'!AG200="","",'Riesgos Gestion-Fiscal-Informa'!AG200)</f>
        <v/>
      </c>
      <c r="N196" s="208" t="str">
        <f>IF('Riesgos Gestion-Fiscal-Informa'!S200="","",'Riesgos Gestion-Fiscal-Informa'!S200)</f>
        <v/>
      </c>
      <c r="O196" s="122"/>
      <c r="P196" s="122"/>
      <c r="Q196" s="122"/>
      <c r="R196" s="208"/>
    </row>
    <row r="197" spans="1:18" ht="43.5" customHeight="1">
      <c r="A197" s="203" t="s">
        <v>1117</v>
      </c>
      <c r="B197" s="462"/>
      <c r="C197" s="462"/>
      <c r="D197" s="462"/>
      <c r="E197" s="462"/>
      <c r="F197" s="462"/>
      <c r="G197" s="462"/>
      <c r="H197" s="462"/>
      <c r="I197" s="462"/>
      <c r="J197" s="207" t="str">
        <f>IF('Riesgos Gestion-Fiscal-Informa'!AB201="","",'Riesgos Gestion-Fiscal-Informa'!AB201)</f>
        <v/>
      </c>
      <c r="K197" s="207" t="str">
        <f>IF('Riesgos Gestion-Fiscal-Informa'!AD201="","",'Riesgos Gestion-Fiscal-Informa'!AD201)</f>
        <v/>
      </c>
      <c r="L197" s="207" t="str">
        <f t="shared" si="0"/>
        <v/>
      </c>
      <c r="M197" s="207" t="str">
        <f>IF('Riesgos Gestion-Fiscal-Informa'!AG201="","",'Riesgos Gestion-Fiscal-Informa'!AG201)</f>
        <v/>
      </c>
      <c r="N197" s="208" t="str">
        <f>IF('Riesgos Gestion-Fiscal-Informa'!S201="","",'Riesgos Gestion-Fiscal-Informa'!S201)</f>
        <v/>
      </c>
      <c r="O197" s="122"/>
      <c r="P197" s="122"/>
      <c r="Q197" s="122"/>
      <c r="R197" s="208"/>
    </row>
    <row r="198" spans="1:18" ht="43.5" customHeight="1">
      <c r="A198" s="203" t="s">
        <v>1118</v>
      </c>
      <c r="B198" s="463"/>
      <c r="C198" s="463"/>
      <c r="D198" s="463"/>
      <c r="E198" s="463"/>
      <c r="F198" s="463"/>
      <c r="G198" s="463"/>
      <c r="H198" s="463"/>
      <c r="I198" s="463"/>
      <c r="J198" s="207" t="str">
        <f>IF('Riesgos Gestion-Fiscal-Informa'!AB202="","",'Riesgos Gestion-Fiscal-Informa'!AB202)</f>
        <v/>
      </c>
      <c r="K198" s="207" t="str">
        <f>IF('Riesgos Gestion-Fiscal-Informa'!AD202="","",'Riesgos Gestion-Fiscal-Informa'!AD202)</f>
        <v/>
      </c>
      <c r="L198" s="207" t="str">
        <f t="shared" si="0"/>
        <v/>
      </c>
      <c r="M198" s="207" t="str">
        <f>IF('Riesgos Gestion-Fiscal-Informa'!AG202="","",'Riesgos Gestion-Fiscal-Informa'!AG202)</f>
        <v/>
      </c>
      <c r="N198" s="208" t="str">
        <f>IF('Riesgos Gestion-Fiscal-Informa'!S202="","",'Riesgos Gestion-Fiscal-Informa'!S202)</f>
        <v/>
      </c>
      <c r="O198" s="122"/>
      <c r="P198" s="122"/>
      <c r="Q198" s="122"/>
      <c r="R198" s="208"/>
    </row>
    <row r="199" spans="1:18" ht="43.5" customHeight="1">
      <c r="A199" s="203" t="s">
        <v>1119</v>
      </c>
      <c r="B199" s="579"/>
      <c r="C199" s="577" t="str">
        <f>IF('Riesgos Gestion-Fiscal-Informa'!B203="","",'Riesgos Gestion-Fiscal-Informa'!B203)</f>
        <v/>
      </c>
      <c r="D199" s="577" t="str">
        <f>IF('Riesgos Gestion-Fiscal-Informa'!F203="","",'Riesgos Gestion-Fiscal-Informa'!F203)</f>
        <v/>
      </c>
      <c r="E199" s="576" t="str">
        <f>IF('Riesgos Gestion-Fiscal-Informa'!G203="","",'Riesgos Gestion-Fiscal-Informa'!G203)</f>
        <v/>
      </c>
      <c r="F199" s="577" t="str">
        <f>IF('Riesgos Gestion-Fiscal-Informa'!E203="","",'Riesgos Gestion-Fiscal-Informa'!E203)</f>
        <v/>
      </c>
      <c r="G199" s="578" t="str">
        <f>IF('Riesgos Gestion-Fiscal-Informa'!K203="","",'Riesgos Gestion-Fiscal-Informa'!K203)</f>
        <v/>
      </c>
      <c r="H199" s="578" t="str">
        <f>IF('Riesgos Gestion-Fiscal-Informa'!O203="","",'Riesgos Gestion-Fiscal-Informa'!O203)</f>
        <v/>
      </c>
      <c r="I199" s="578" t="str">
        <f>IF(OR(AND(G199="Muy Baja",H199="Leve"),AND(G199="Muy Baja",H199="Menor"),AND(G199="Baja",H199="Leve")),"Bajo",IF(OR(AND(G199="Muy baja",H199="Moderado"),AND(G199="Baja",H199="Menor"),AND(G199="Baja",H199="Moderado"),AND(G199="Media",H199="Leve"),AND(G199="Media",H199="Menor"),AND(G199="Media",H199="Moderado"),AND(G199="Alta",H199="Leve"),AND(G199="Alta",H199="Menor")),"Moderado",IF(OR(AND(G199="Muy Baja",H199="Mayor"),AND(G199="Baja",H199="Mayor"),AND(G199="Media",H199="Mayor"),AND(G199="Alta",H199="Moderado"),AND(G199="Alta",H199="Mayor"),AND(G199="Muy Alta",H199="Leve"),AND(G199="Muy Alta",H199="Menor"),AND(G199="Muy Alta",H199="Moderado"),AND(G199="Muy Alta",H199="Mayor")),"Alto",IF(OR(AND(G199="Muy Baja",H199="Catastrófico"),AND(G199="Baja",H199="Catastrófico"),AND(G199="Media",H199="Catastrófico"),AND(G199="Alta",H199="Catastrófico"),AND(G199="Muy Alta",H199="Catastrófico")),"Extremo",""))))</f>
        <v/>
      </c>
      <c r="J199" s="207" t="str">
        <f>IF('Riesgos Gestion-Fiscal-Informa'!AB203="","",'Riesgos Gestion-Fiscal-Informa'!AB203)</f>
        <v/>
      </c>
      <c r="K199" s="207" t="str">
        <f>IF('Riesgos Gestion-Fiscal-Informa'!AD203="","",'Riesgos Gestion-Fiscal-Informa'!AD203)</f>
        <v/>
      </c>
      <c r="L199" s="207" t="str">
        <f t="shared" si="0"/>
        <v/>
      </c>
      <c r="M199" s="207" t="str">
        <f>IF('Riesgos Gestion-Fiscal-Informa'!AG203="","",'Riesgos Gestion-Fiscal-Informa'!AG203)</f>
        <v/>
      </c>
      <c r="N199" s="208" t="str">
        <f>IF('Riesgos Gestion-Fiscal-Informa'!S203="","",'Riesgos Gestion-Fiscal-Informa'!S203)</f>
        <v/>
      </c>
      <c r="O199" s="122"/>
      <c r="P199" s="122"/>
      <c r="Q199" s="122"/>
      <c r="R199" s="208"/>
    </row>
    <row r="200" spans="1:18" ht="43.5" customHeight="1">
      <c r="A200" s="203" t="s">
        <v>1120</v>
      </c>
      <c r="B200" s="462"/>
      <c r="C200" s="462"/>
      <c r="D200" s="462"/>
      <c r="E200" s="462"/>
      <c r="F200" s="462"/>
      <c r="G200" s="462"/>
      <c r="H200" s="462"/>
      <c r="I200" s="462"/>
      <c r="J200" s="207" t="str">
        <f>IF('Riesgos Gestion-Fiscal-Informa'!AB204="","",'Riesgos Gestion-Fiscal-Informa'!AB204)</f>
        <v/>
      </c>
      <c r="K200" s="207" t="str">
        <f>IF('Riesgos Gestion-Fiscal-Informa'!AD204="","",'Riesgos Gestion-Fiscal-Informa'!AD204)</f>
        <v/>
      </c>
      <c r="L200" s="207" t="str">
        <f t="shared" si="0"/>
        <v/>
      </c>
      <c r="M200" s="207" t="str">
        <f>IF('Riesgos Gestion-Fiscal-Informa'!AG204="","",'Riesgos Gestion-Fiscal-Informa'!AG204)</f>
        <v/>
      </c>
      <c r="N200" s="208" t="str">
        <f>IF('Riesgos Gestion-Fiscal-Informa'!S204="","",'Riesgos Gestion-Fiscal-Informa'!S204)</f>
        <v/>
      </c>
      <c r="O200" s="122"/>
      <c r="P200" s="122"/>
      <c r="Q200" s="122"/>
      <c r="R200" s="208"/>
    </row>
    <row r="201" spans="1:18" ht="43.5" customHeight="1">
      <c r="A201" s="203" t="s">
        <v>1121</v>
      </c>
      <c r="B201" s="462"/>
      <c r="C201" s="462"/>
      <c r="D201" s="462"/>
      <c r="E201" s="462"/>
      <c r="F201" s="462"/>
      <c r="G201" s="462"/>
      <c r="H201" s="462"/>
      <c r="I201" s="462"/>
      <c r="J201" s="207" t="str">
        <f>IF('Riesgos Gestion-Fiscal-Informa'!AB205="","",'Riesgos Gestion-Fiscal-Informa'!AB205)</f>
        <v/>
      </c>
      <c r="K201" s="207" t="str">
        <f>IF('Riesgos Gestion-Fiscal-Informa'!AD205="","",'Riesgos Gestion-Fiscal-Informa'!AD205)</f>
        <v/>
      </c>
      <c r="L201" s="207" t="str">
        <f t="shared" si="0"/>
        <v/>
      </c>
      <c r="M201" s="207" t="str">
        <f>IF('Riesgos Gestion-Fiscal-Informa'!AG205="","",'Riesgos Gestion-Fiscal-Informa'!AG205)</f>
        <v/>
      </c>
      <c r="N201" s="208" t="str">
        <f>IF('Riesgos Gestion-Fiscal-Informa'!S205="","",'Riesgos Gestion-Fiscal-Informa'!S205)</f>
        <v/>
      </c>
      <c r="O201" s="122"/>
      <c r="P201" s="122"/>
      <c r="Q201" s="122"/>
      <c r="R201" s="208"/>
    </row>
    <row r="202" spans="1:18" ht="43.5" customHeight="1">
      <c r="A202" s="203" t="s">
        <v>1122</v>
      </c>
      <c r="B202" s="462"/>
      <c r="C202" s="462"/>
      <c r="D202" s="462"/>
      <c r="E202" s="462"/>
      <c r="F202" s="462"/>
      <c r="G202" s="462"/>
      <c r="H202" s="462"/>
      <c r="I202" s="462"/>
      <c r="J202" s="207" t="str">
        <f>IF('Riesgos Gestion-Fiscal-Informa'!AB206="","",'Riesgos Gestion-Fiscal-Informa'!AB206)</f>
        <v/>
      </c>
      <c r="K202" s="207" t="str">
        <f>IF('Riesgos Gestion-Fiscal-Informa'!AD206="","",'Riesgos Gestion-Fiscal-Informa'!AD206)</f>
        <v/>
      </c>
      <c r="L202" s="207" t="str">
        <f t="shared" si="0"/>
        <v/>
      </c>
      <c r="M202" s="207" t="str">
        <f>IF('Riesgos Gestion-Fiscal-Informa'!AG206="","",'Riesgos Gestion-Fiscal-Informa'!AG206)</f>
        <v/>
      </c>
      <c r="N202" s="208" t="str">
        <f>IF('Riesgos Gestion-Fiscal-Informa'!S206="","",'Riesgos Gestion-Fiscal-Informa'!S206)</f>
        <v/>
      </c>
      <c r="O202" s="122"/>
      <c r="P202" s="122"/>
      <c r="Q202" s="122"/>
      <c r="R202" s="208"/>
    </row>
    <row r="203" spans="1:18" ht="43.5" customHeight="1">
      <c r="A203" s="203" t="s">
        <v>1123</v>
      </c>
      <c r="B203" s="462"/>
      <c r="C203" s="462"/>
      <c r="D203" s="462"/>
      <c r="E203" s="462"/>
      <c r="F203" s="462"/>
      <c r="G203" s="462"/>
      <c r="H203" s="462"/>
      <c r="I203" s="462"/>
      <c r="J203" s="207" t="str">
        <f>IF('Riesgos Gestion-Fiscal-Informa'!AB207="","",'Riesgos Gestion-Fiscal-Informa'!AB207)</f>
        <v/>
      </c>
      <c r="K203" s="207" t="str">
        <f>IF('Riesgos Gestion-Fiscal-Informa'!AD207="","",'Riesgos Gestion-Fiscal-Informa'!AD207)</f>
        <v/>
      </c>
      <c r="L203" s="207" t="str">
        <f t="shared" si="0"/>
        <v/>
      </c>
      <c r="M203" s="207" t="str">
        <f>IF('Riesgos Gestion-Fiscal-Informa'!AG207="","",'Riesgos Gestion-Fiscal-Informa'!AG207)</f>
        <v/>
      </c>
      <c r="N203" s="208" t="str">
        <f>IF('Riesgos Gestion-Fiscal-Informa'!S207="","",'Riesgos Gestion-Fiscal-Informa'!S207)</f>
        <v/>
      </c>
      <c r="O203" s="122"/>
      <c r="P203" s="122"/>
      <c r="Q203" s="122"/>
      <c r="R203" s="208"/>
    </row>
    <row r="204" spans="1:18" ht="43.5" customHeight="1">
      <c r="A204" s="203" t="s">
        <v>1124</v>
      </c>
      <c r="B204" s="463"/>
      <c r="C204" s="463"/>
      <c r="D204" s="463"/>
      <c r="E204" s="463"/>
      <c r="F204" s="463"/>
      <c r="G204" s="463"/>
      <c r="H204" s="463"/>
      <c r="I204" s="463"/>
      <c r="J204" s="207" t="str">
        <f>IF('Riesgos Gestion-Fiscal-Informa'!AB208="","",'Riesgos Gestion-Fiscal-Informa'!AB208)</f>
        <v/>
      </c>
      <c r="K204" s="207" t="str">
        <f>IF('Riesgos Gestion-Fiscal-Informa'!AD208="","",'Riesgos Gestion-Fiscal-Informa'!AD208)</f>
        <v/>
      </c>
      <c r="L204" s="207" t="str">
        <f t="shared" si="0"/>
        <v/>
      </c>
      <c r="M204" s="207" t="str">
        <f>IF('Riesgos Gestion-Fiscal-Informa'!AG208="","",'Riesgos Gestion-Fiscal-Informa'!AG208)</f>
        <v/>
      </c>
      <c r="N204" s="208" t="str">
        <f>IF('Riesgos Gestion-Fiscal-Informa'!S208="","",'Riesgos Gestion-Fiscal-Informa'!S208)</f>
        <v/>
      </c>
      <c r="O204" s="122"/>
      <c r="P204" s="122"/>
      <c r="Q204" s="122"/>
      <c r="R204" s="208"/>
    </row>
    <row r="205" spans="1:18" ht="43.5" customHeight="1">
      <c r="A205" s="203" t="s">
        <v>1125</v>
      </c>
      <c r="B205" s="579"/>
      <c r="C205" s="577" t="str">
        <f>IF('Riesgos Gestion-Fiscal-Informa'!B209="","",'Riesgos Gestion-Fiscal-Informa'!B209)</f>
        <v/>
      </c>
      <c r="D205" s="577" t="str">
        <f>IF('Riesgos Gestion-Fiscal-Informa'!F209="","",'Riesgos Gestion-Fiscal-Informa'!F209)</f>
        <v/>
      </c>
      <c r="E205" s="576" t="str">
        <f>IF('Riesgos Gestion-Fiscal-Informa'!G209="","",'Riesgos Gestion-Fiscal-Informa'!G209)</f>
        <v/>
      </c>
      <c r="F205" s="577" t="str">
        <f>IF('Riesgos Gestion-Fiscal-Informa'!E209="","",'Riesgos Gestion-Fiscal-Informa'!E209)</f>
        <v/>
      </c>
      <c r="G205" s="578" t="str">
        <f>IF('Riesgos Gestion-Fiscal-Informa'!K209="","",'Riesgos Gestion-Fiscal-Informa'!K209)</f>
        <v/>
      </c>
      <c r="H205" s="578" t="str">
        <f>IF('Riesgos Gestion-Fiscal-Informa'!O209="","",'Riesgos Gestion-Fiscal-Informa'!O209)</f>
        <v/>
      </c>
      <c r="I205" s="578" t="str">
        <f>IF(OR(AND(G205="Muy Baja",H205="Leve"),AND(G205="Muy Baja",H205="Menor"),AND(G205="Baja",H205="Leve")),"Bajo",IF(OR(AND(G205="Muy baja",H205="Moderado"),AND(G205="Baja",H205="Menor"),AND(G205="Baja",H205="Moderado"),AND(G205="Media",H205="Leve"),AND(G205="Media",H205="Menor"),AND(G205="Media",H205="Moderado"),AND(G205="Alta",H205="Leve"),AND(G205="Alta",H205="Menor")),"Moderado",IF(OR(AND(G205="Muy Baja",H205="Mayor"),AND(G205="Baja",H205="Mayor"),AND(G205="Media",H205="Mayor"),AND(G205="Alta",H205="Moderado"),AND(G205="Alta",H205="Mayor"),AND(G205="Muy Alta",H205="Leve"),AND(G205="Muy Alta",H205="Menor"),AND(G205="Muy Alta",H205="Moderado"),AND(G205="Muy Alta",H205="Mayor")),"Alto",IF(OR(AND(G205="Muy Baja",H205="Catastrófico"),AND(G205="Baja",H205="Catastrófico"),AND(G205="Media",H205="Catastrófico"),AND(G205="Alta",H205="Catastrófico"),AND(G205="Muy Alta",H205="Catastrófico")),"Extremo",""))))</f>
        <v/>
      </c>
      <c r="J205" s="207" t="str">
        <f>IF('Riesgos Gestion-Fiscal-Informa'!AB209="","",'Riesgos Gestion-Fiscal-Informa'!AB209)</f>
        <v/>
      </c>
      <c r="K205" s="207" t="str">
        <f>IF('Riesgos Gestion-Fiscal-Informa'!AD209="","",'Riesgos Gestion-Fiscal-Informa'!AD209)</f>
        <v/>
      </c>
      <c r="L205" s="207" t="str">
        <f t="shared" si="0"/>
        <v/>
      </c>
      <c r="M205" s="207" t="str">
        <f>IF('Riesgos Gestion-Fiscal-Informa'!AG209="","",'Riesgos Gestion-Fiscal-Informa'!AG209)</f>
        <v/>
      </c>
      <c r="N205" s="208" t="str">
        <f>IF('Riesgos Gestion-Fiscal-Informa'!S209="","",'Riesgos Gestion-Fiscal-Informa'!S209)</f>
        <v/>
      </c>
      <c r="O205" s="122"/>
      <c r="P205" s="122"/>
      <c r="Q205" s="122"/>
      <c r="R205" s="208"/>
    </row>
    <row r="206" spans="1:18" ht="43.5" customHeight="1">
      <c r="A206" s="203" t="s">
        <v>1126</v>
      </c>
      <c r="B206" s="462"/>
      <c r="C206" s="462"/>
      <c r="D206" s="462"/>
      <c r="E206" s="462"/>
      <c r="F206" s="462"/>
      <c r="G206" s="462"/>
      <c r="H206" s="462"/>
      <c r="I206" s="462"/>
      <c r="J206" s="207" t="str">
        <f>IF('Riesgos Gestion-Fiscal-Informa'!AB210="","",'Riesgos Gestion-Fiscal-Informa'!AB210)</f>
        <v/>
      </c>
      <c r="K206" s="207" t="str">
        <f>IF('Riesgos Gestion-Fiscal-Informa'!AD210="","",'Riesgos Gestion-Fiscal-Informa'!AD210)</f>
        <v/>
      </c>
      <c r="L206" s="207" t="str">
        <f t="shared" si="0"/>
        <v/>
      </c>
      <c r="M206" s="207" t="str">
        <f>IF('Riesgos Gestion-Fiscal-Informa'!AG210="","",'Riesgos Gestion-Fiscal-Informa'!AG210)</f>
        <v/>
      </c>
      <c r="N206" s="208" t="str">
        <f>IF('Riesgos Gestion-Fiscal-Informa'!S210="","",'Riesgos Gestion-Fiscal-Informa'!S210)</f>
        <v/>
      </c>
      <c r="O206" s="122"/>
      <c r="P206" s="122"/>
      <c r="Q206" s="122"/>
      <c r="R206" s="208"/>
    </row>
    <row r="207" spans="1:18" ht="43.5" customHeight="1">
      <c r="A207" s="203" t="s">
        <v>1127</v>
      </c>
      <c r="B207" s="462"/>
      <c r="C207" s="462"/>
      <c r="D207" s="462"/>
      <c r="E207" s="462"/>
      <c r="F207" s="462"/>
      <c r="G207" s="462"/>
      <c r="H207" s="462"/>
      <c r="I207" s="462"/>
      <c r="J207" s="207" t="str">
        <f>IF('Riesgos Gestion-Fiscal-Informa'!AB211="","",'Riesgos Gestion-Fiscal-Informa'!AB211)</f>
        <v/>
      </c>
      <c r="K207" s="207" t="str">
        <f>IF('Riesgos Gestion-Fiscal-Informa'!AD211="","",'Riesgos Gestion-Fiscal-Informa'!AD211)</f>
        <v/>
      </c>
      <c r="L207" s="207" t="str">
        <f t="shared" si="0"/>
        <v/>
      </c>
      <c r="M207" s="207" t="str">
        <f>IF('Riesgos Gestion-Fiscal-Informa'!AG211="","",'Riesgos Gestion-Fiscal-Informa'!AG211)</f>
        <v/>
      </c>
      <c r="N207" s="208" t="str">
        <f>IF('Riesgos Gestion-Fiscal-Informa'!S211="","",'Riesgos Gestion-Fiscal-Informa'!S211)</f>
        <v/>
      </c>
      <c r="O207" s="122"/>
      <c r="P207" s="122"/>
      <c r="Q207" s="122"/>
      <c r="R207" s="208"/>
    </row>
    <row r="208" spans="1:18" ht="43.5" customHeight="1">
      <c r="A208" s="203" t="s">
        <v>1128</v>
      </c>
      <c r="B208" s="462"/>
      <c r="C208" s="462"/>
      <c r="D208" s="462"/>
      <c r="E208" s="462"/>
      <c r="F208" s="462"/>
      <c r="G208" s="462"/>
      <c r="H208" s="462"/>
      <c r="I208" s="462"/>
      <c r="J208" s="207" t="str">
        <f>IF('Riesgos Gestion-Fiscal-Informa'!AB212="","",'Riesgos Gestion-Fiscal-Informa'!AB212)</f>
        <v/>
      </c>
      <c r="K208" s="207" t="str">
        <f>IF('Riesgos Gestion-Fiscal-Informa'!AD212="","",'Riesgos Gestion-Fiscal-Informa'!AD212)</f>
        <v/>
      </c>
      <c r="L208" s="207" t="str">
        <f t="shared" si="0"/>
        <v/>
      </c>
      <c r="M208" s="207" t="str">
        <f>IF('Riesgos Gestion-Fiscal-Informa'!AG212="","",'Riesgos Gestion-Fiscal-Informa'!AG212)</f>
        <v/>
      </c>
      <c r="N208" s="208" t="str">
        <f>IF('Riesgos Gestion-Fiscal-Informa'!S212="","",'Riesgos Gestion-Fiscal-Informa'!S212)</f>
        <v/>
      </c>
      <c r="O208" s="122"/>
      <c r="P208" s="122"/>
      <c r="Q208" s="122"/>
      <c r="R208" s="208"/>
    </row>
    <row r="209" spans="1:18" ht="43.5" customHeight="1">
      <c r="A209" s="203" t="s">
        <v>1129</v>
      </c>
      <c r="B209" s="462"/>
      <c r="C209" s="462"/>
      <c r="D209" s="462"/>
      <c r="E209" s="462"/>
      <c r="F209" s="462"/>
      <c r="G209" s="462"/>
      <c r="H209" s="462"/>
      <c r="I209" s="462"/>
      <c r="J209" s="207" t="str">
        <f>IF('Riesgos Gestion-Fiscal-Informa'!AB213="","",'Riesgos Gestion-Fiscal-Informa'!AB213)</f>
        <v/>
      </c>
      <c r="K209" s="207" t="str">
        <f>IF('Riesgos Gestion-Fiscal-Informa'!AD213="","",'Riesgos Gestion-Fiscal-Informa'!AD213)</f>
        <v/>
      </c>
      <c r="L209" s="207" t="str">
        <f t="shared" si="0"/>
        <v/>
      </c>
      <c r="M209" s="207" t="str">
        <f>IF('Riesgos Gestion-Fiscal-Informa'!AG213="","",'Riesgos Gestion-Fiscal-Informa'!AG213)</f>
        <v/>
      </c>
      <c r="N209" s="208" t="str">
        <f>IF('Riesgos Gestion-Fiscal-Informa'!S213="","",'Riesgos Gestion-Fiscal-Informa'!S213)</f>
        <v/>
      </c>
      <c r="O209" s="122"/>
      <c r="P209" s="122"/>
      <c r="Q209" s="122"/>
      <c r="R209" s="208"/>
    </row>
    <row r="210" spans="1:18" ht="43.5" customHeight="1">
      <c r="A210" s="203" t="s">
        <v>1130</v>
      </c>
      <c r="B210" s="463"/>
      <c r="C210" s="463"/>
      <c r="D210" s="463"/>
      <c r="E210" s="463"/>
      <c r="F210" s="463"/>
      <c r="G210" s="463"/>
      <c r="H210" s="463"/>
      <c r="I210" s="463"/>
      <c r="J210" s="207" t="str">
        <f>IF('Riesgos Gestion-Fiscal-Informa'!AB214="","",'Riesgos Gestion-Fiscal-Informa'!AB214)</f>
        <v/>
      </c>
      <c r="K210" s="207" t="str">
        <f>IF('Riesgos Gestion-Fiscal-Informa'!AD214="","",'Riesgos Gestion-Fiscal-Informa'!AD214)</f>
        <v/>
      </c>
      <c r="L210" s="207" t="str">
        <f t="shared" si="0"/>
        <v/>
      </c>
      <c r="M210" s="207" t="str">
        <f>IF('Riesgos Gestion-Fiscal-Informa'!AG214="","",'Riesgos Gestion-Fiscal-Informa'!AG214)</f>
        <v/>
      </c>
      <c r="N210" s="208" t="str">
        <f>IF('Riesgos Gestion-Fiscal-Informa'!S214="","",'Riesgos Gestion-Fiscal-Informa'!S214)</f>
        <v/>
      </c>
      <c r="O210" s="122"/>
      <c r="P210" s="122"/>
      <c r="Q210" s="122"/>
      <c r="R210" s="208"/>
    </row>
    <row r="211" spans="1:18" ht="43.5" customHeight="1">
      <c r="A211" s="203" t="s">
        <v>1131</v>
      </c>
      <c r="B211" s="579"/>
      <c r="C211" s="577" t="str">
        <f>IF('Riesgos Gestion-Fiscal-Informa'!B215="","",'Riesgos Gestion-Fiscal-Informa'!B215)</f>
        <v/>
      </c>
      <c r="D211" s="577" t="str">
        <f>IF('Riesgos Gestion-Fiscal-Informa'!F215="","",'Riesgos Gestion-Fiscal-Informa'!F215)</f>
        <v/>
      </c>
      <c r="E211" s="576" t="str">
        <f>IF('Riesgos Gestion-Fiscal-Informa'!G215="","",'Riesgos Gestion-Fiscal-Informa'!G215)</f>
        <v/>
      </c>
      <c r="F211" s="577" t="str">
        <f>IF('Riesgos Gestion-Fiscal-Informa'!E215="","",'Riesgos Gestion-Fiscal-Informa'!E215)</f>
        <v/>
      </c>
      <c r="G211" s="578" t="str">
        <f>IF('Riesgos Gestion-Fiscal-Informa'!K215="","",'Riesgos Gestion-Fiscal-Informa'!K215)</f>
        <v/>
      </c>
      <c r="H211" s="578" t="str">
        <f>IF('Riesgos Gestion-Fiscal-Informa'!O215="","",'Riesgos Gestion-Fiscal-Informa'!O215)</f>
        <v/>
      </c>
      <c r="I211" s="578" t="str">
        <f>IF(OR(AND(G211="Muy Baja",H211="Leve"),AND(G211="Muy Baja",H211="Menor"),AND(G211="Baja",H211="Leve")),"Bajo",IF(OR(AND(G211="Muy baja",H211="Moderado"),AND(G211="Baja",H211="Menor"),AND(G211="Baja",H211="Moderado"),AND(G211="Media",H211="Leve"),AND(G211="Media",H211="Menor"),AND(G211="Media",H211="Moderado"),AND(G211="Alta",H211="Leve"),AND(G211="Alta",H211="Menor")),"Moderado",IF(OR(AND(G211="Muy Baja",H211="Mayor"),AND(G211="Baja",H211="Mayor"),AND(G211="Media",H211="Mayor"),AND(G211="Alta",H211="Moderado"),AND(G211="Alta",H211="Mayor"),AND(G211="Muy Alta",H211="Leve"),AND(G211="Muy Alta",H211="Menor"),AND(G211="Muy Alta",H211="Moderado"),AND(G211="Muy Alta",H211="Mayor")),"Alto",IF(OR(AND(G211="Muy Baja",H211="Catastrófico"),AND(G211="Baja",H211="Catastrófico"),AND(G211="Media",H211="Catastrófico"),AND(G211="Alta",H211="Catastrófico"),AND(G211="Muy Alta",H211="Catastrófico")),"Extremo",""))))</f>
        <v/>
      </c>
      <c r="J211" s="207" t="str">
        <f>IF('Riesgos Gestion-Fiscal-Informa'!AB215="","",'Riesgos Gestion-Fiscal-Informa'!AB215)</f>
        <v/>
      </c>
      <c r="K211" s="207" t="str">
        <f>IF('Riesgos Gestion-Fiscal-Informa'!AD215="","",'Riesgos Gestion-Fiscal-Informa'!AD215)</f>
        <v/>
      </c>
      <c r="L211" s="207" t="str">
        <f t="shared" si="0"/>
        <v/>
      </c>
      <c r="M211" s="207" t="str">
        <f>IF('Riesgos Gestion-Fiscal-Informa'!AG215="","",'Riesgos Gestion-Fiscal-Informa'!AG215)</f>
        <v/>
      </c>
      <c r="N211" s="208" t="str">
        <f>IF('Riesgos Gestion-Fiscal-Informa'!S215="","",'Riesgos Gestion-Fiscal-Informa'!S215)</f>
        <v/>
      </c>
      <c r="O211" s="122"/>
      <c r="P211" s="122"/>
      <c r="Q211" s="122"/>
      <c r="R211" s="208"/>
    </row>
    <row r="212" spans="1:18" ht="43.5" customHeight="1">
      <c r="A212" s="203" t="s">
        <v>1132</v>
      </c>
      <c r="B212" s="462"/>
      <c r="C212" s="462"/>
      <c r="D212" s="462"/>
      <c r="E212" s="462"/>
      <c r="F212" s="462"/>
      <c r="G212" s="462"/>
      <c r="H212" s="462"/>
      <c r="I212" s="462"/>
      <c r="J212" s="207" t="str">
        <f>IF('Riesgos Gestion-Fiscal-Informa'!AB216="","",'Riesgos Gestion-Fiscal-Informa'!AB216)</f>
        <v/>
      </c>
      <c r="K212" s="207" t="str">
        <f>IF('Riesgos Gestion-Fiscal-Informa'!AD216="","",'Riesgos Gestion-Fiscal-Informa'!AD216)</f>
        <v/>
      </c>
      <c r="L212" s="207" t="str">
        <f t="shared" si="0"/>
        <v/>
      </c>
      <c r="M212" s="207" t="str">
        <f>IF('Riesgos Gestion-Fiscal-Informa'!AG216="","",'Riesgos Gestion-Fiscal-Informa'!AG216)</f>
        <v/>
      </c>
      <c r="N212" s="208" t="str">
        <f>IF('Riesgos Gestion-Fiscal-Informa'!S216="","",'Riesgos Gestion-Fiscal-Informa'!S216)</f>
        <v/>
      </c>
      <c r="O212" s="122"/>
      <c r="P212" s="122"/>
      <c r="Q212" s="122"/>
      <c r="R212" s="208"/>
    </row>
    <row r="213" spans="1:18" ht="43.5" customHeight="1">
      <c r="A213" s="203" t="s">
        <v>1133</v>
      </c>
      <c r="B213" s="462"/>
      <c r="C213" s="462"/>
      <c r="D213" s="462"/>
      <c r="E213" s="462"/>
      <c r="F213" s="462"/>
      <c r="G213" s="462"/>
      <c r="H213" s="462"/>
      <c r="I213" s="462"/>
      <c r="J213" s="207" t="str">
        <f>IF('Riesgos Gestion-Fiscal-Informa'!AB217="","",'Riesgos Gestion-Fiscal-Informa'!AB217)</f>
        <v/>
      </c>
      <c r="K213" s="207" t="str">
        <f>IF('Riesgos Gestion-Fiscal-Informa'!AD217="","",'Riesgos Gestion-Fiscal-Informa'!AD217)</f>
        <v/>
      </c>
      <c r="L213" s="207" t="str">
        <f t="shared" si="0"/>
        <v/>
      </c>
      <c r="M213" s="207" t="str">
        <f>IF('Riesgos Gestion-Fiscal-Informa'!AG217="","",'Riesgos Gestion-Fiscal-Informa'!AG217)</f>
        <v/>
      </c>
      <c r="N213" s="208" t="str">
        <f>IF('Riesgos Gestion-Fiscal-Informa'!S217="","",'Riesgos Gestion-Fiscal-Informa'!S217)</f>
        <v/>
      </c>
      <c r="O213" s="122"/>
      <c r="P213" s="122"/>
      <c r="Q213" s="122"/>
      <c r="R213" s="208"/>
    </row>
    <row r="214" spans="1:18" ht="43.5" customHeight="1">
      <c r="A214" s="203" t="s">
        <v>1134</v>
      </c>
      <c r="B214" s="462"/>
      <c r="C214" s="462"/>
      <c r="D214" s="462"/>
      <c r="E214" s="462"/>
      <c r="F214" s="462"/>
      <c r="G214" s="462"/>
      <c r="H214" s="462"/>
      <c r="I214" s="462"/>
      <c r="J214" s="207" t="str">
        <f>IF('Riesgos Gestion-Fiscal-Informa'!AB218="","",'Riesgos Gestion-Fiscal-Informa'!AB218)</f>
        <v/>
      </c>
      <c r="K214" s="207" t="str">
        <f>IF('Riesgos Gestion-Fiscal-Informa'!AD218="","",'Riesgos Gestion-Fiscal-Informa'!AD218)</f>
        <v/>
      </c>
      <c r="L214" s="207" t="str">
        <f t="shared" si="0"/>
        <v/>
      </c>
      <c r="M214" s="207" t="str">
        <f>IF('Riesgos Gestion-Fiscal-Informa'!AG218="","",'Riesgos Gestion-Fiscal-Informa'!AG218)</f>
        <v/>
      </c>
      <c r="N214" s="208" t="str">
        <f>IF('Riesgos Gestion-Fiscal-Informa'!S218="","",'Riesgos Gestion-Fiscal-Informa'!S218)</f>
        <v/>
      </c>
      <c r="O214" s="122"/>
      <c r="P214" s="122"/>
      <c r="Q214" s="122"/>
      <c r="R214" s="208"/>
    </row>
    <row r="215" spans="1:18" ht="43.5" customHeight="1">
      <c r="A215" s="203" t="s">
        <v>1135</v>
      </c>
      <c r="B215" s="462"/>
      <c r="C215" s="462"/>
      <c r="D215" s="462"/>
      <c r="E215" s="462"/>
      <c r="F215" s="462"/>
      <c r="G215" s="462"/>
      <c r="H215" s="462"/>
      <c r="I215" s="462"/>
      <c r="J215" s="207" t="str">
        <f>IF('Riesgos Gestion-Fiscal-Informa'!AB219="","",'Riesgos Gestion-Fiscal-Informa'!AB219)</f>
        <v/>
      </c>
      <c r="K215" s="207" t="str">
        <f>IF('Riesgos Gestion-Fiscal-Informa'!AD219="","",'Riesgos Gestion-Fiscal-Informa'!AD219)</f>
        <v/>
      </c>
      <c r="L215" s="207" t="str">
        <f t="shared" si="0"/>
        <v/>
      </c>
      <c r="M215" s="207" t="str">
        <f>IF('Riesgos Gestion-Fiscal-Informa'!AG219="","",'Riesgos Gestion-Fiscal-Informa'!AG219)</f>
        <v/>
      </c>
      <c r="N215" s="208" t="str">
        <f>IF('Riesgos Gestion-Fiscal-Informa'!S219="","",'Riesgos Gestion-Fiscal-Informa'!S219)</f>
        <v/>
      </c>
      <c r="O215" s="122"/>
      <c r="P215" s="122"/>
      <c r="Q215" s="122"/>
      <c r="R215" s="208"/>
    </row>
    <row r="216" spans="1:18" ht="43.5" customHeight="1">
      <c r="A216" s="203" t="s">
        <v>1136</v>
      </c>
      <c r="B216" s="463"/>
      <c r="C216" s="463"/>
      <c r="D216" s="463"/>
      <c r="E216" s="463"/>
      <c r="F216" s="463"/>
      <c r="G216" s="463"/>
      <c r="H216" s="463"/>
      <c r="I216" s="463"/>
      <c r="J216" s="207" t="str">
        <f>IF('Riesgos Gestion-Fiscal-Informa'!AB220="","",'Riesgos Gestion-Fiscal-Informa'!AB220)</f>
        <v/>
      </c>
      <c r="K216" s="207" t="str">
        <f>IF('Riesgos Gestion-Fiscal-Informa'!AD220="","",'Riesgos Gestion-Fiscal-Informa'!AD220)</f>
        <v/>
      </c>
      <c r="L216" s="207" t="str">
        <f t="shared" si="0"/>
        <v/>
      </c>
      <c r="M216" s="207" t="str">
        <f>IF('Riesgos Gestion-Fiscal-Informa'!AG220="","",'Riesgos Gestion-Fiscal-Informa'!AG220)</f>
        <v/>
      </c>
      <c r="N216" s="208" t="str">
        <f>IF('Riesgos Gestion-Fiscal-Informa'!S220="","",'Riesgos Gestion-Fiscal-Informa'!S220)</f>
        <v/>
      </c>
      <c r="O216" s="122"/>
      <c r="P216" s="122"/>
      <c r="Q216" s="122"/>
      <c r="R216" s="208"/>
    </row>
    <row r="217" spans="1:18" ht="43.5" customHeight="1">
      <c r="A217" s="203" t="s">
        <v>1137</v>
      </c>
      <c r="B217" s="579"/>
      <c r="C217" s="577" t="str">
        <f>IF('Riesgos Gestion-Fiscal-Informa'!B221="","",'Riesgos Gestion-Fiscal-Informa'!B221)</f>
        <v/>
      </c>
      <c r="D217" s="577" t="str">
        <f>IF('Riesgos Gestion-Fiscal-Informa'!F221="","",'Riesgos Gestion-Fiscal-Informa'!F221)</f>
        <v/>
      </c>
      <c r="E217" s="576" t="str">
        <f>IF('Riesgos Gestion-Fiscal-Informa'!G221="","",'Riesgos Gestion-Fiscal-Informa'!G221)</f>
        <v/>
      </c>
      <c r="F217" s="577" t="str">
        <f>IF('Riesgos Gestion-Fiscal-Informa'!E221="","",'Riesgos Gestion-Fiscal-Informa'!E221)</f>
        <v/>
      </c>
      <c r="G217" s="578" t="str">
        <f>IF('Riesgos Gestion-Fiscal-Informa'!K221="","",'Riesgos Gestion-Fiscal-Informa'!K221)</f>
        <v/>
      </c>
      <c r="H217" s="578" t="str">
        <f>IF('Riesgos Gestion-Fiscal-Informa'!O221="","",'Riesgos Gestion-Fiscal-Informa'!O221)</f>
        <v/>
      </c>
      <c r="I217" s="578" t="str">
        <f>IF(OR(AND(G217="Muy Baja",H217="Leve"),AND(G217="Muy Baja",H217="Menor"),AND(G217="Baja",H217="Leve")),"Bajo",IF(OR(AND(G217="Muy baja",H217="Moderado"),AND(G217="Baja",H217="Menor"),AND(G217="Baja",H217="Moderado"),AND(G217="Media",H217="Leve"),AND(G217="Media",H217="Menor"),AND(G217="Media",H217="Moderado"),AND(G217="Alta",H217="Leve"),AND(G217="Alta",H217="Menor")),"Moderado",IF(OR(AND(G217="Muy Baja",H217="Mayor"),AND(G217="Baja",H217="Mayor"),AND(G217="Media",H217="Mayor"),AND(G217="Alta",H217="Moderado"),AND(G217="Alta",H217="Mayor"),AND(G217="Muy Alta",H217="Leve"),AND(G217="Muy Alta",H217="Menor"),AND(G217="Muy Alta",H217="Moderado"),AND(G217="Muy Alta",H217="Mayor")),"Alto",IF(OR(AND(G217="Muy Baja",H217="Catastrófico"),AND(G217="Baja",H217="Catastrófico"),AND(G217="Media",H217="Catastrófico"),AND(G217="Alta",H217="Catastrófico"),AND(G217="Muy Alta",H217="Catastrófico")),"Extremo",""))))</f>
        <v/>
      </c>
      <c r="J217" s="207" t="str">
        <f>IF('Riesgos Gestion-Fiscal-Informa'!AB221="","",'Riesgos Gestion-Fiscal-Informa'!AB221)</f>
        <v/>
      </c>
      <c r="K217" s="207" t="str">
        <f>IF('Riesgos Gestion-Fiscal-Informa'!AD221="","",'Riesgos Gestion-Fiscal-Informa'!AD221)</f>
        <v/>
      </c>
      <c r="L217" s="207" t="str">
        <f t="shared" si="0"/>
        <v/>
      </c>
      <c r="M217" s="207" t="str">
        <f>IF('Riesgos Gestion-Fiscal-Informa'!AG221="","",'Riesgos Gestion-Fiscal-Informa'!AG221)</f>
        <v/>
      </c>
      <c r="N217" s="208" t="str">
        <f>IF('Riesgos Gestion-Fiscal-Informa'!S221="","",'Riesgos Gestion-Fiscal-Informa'!S221)</f>
        <v/>
      </c>
      <c r="O217" s="122"/>
      <c r="P217" s="122"/>
      <c r="Q217" s="122"/>
      <c r="R217" s="208"/>
    </row>
    <row r="218" spans="1:18" ht="43.5" customHeight="1">
      <c r="A218" s="203" t="s">
        <v>1138</v>
      </c>
      <c r="B218" s="462"/>
      <c r="C218" s="462"/>
      <c r="D218" s="462"/>
      <c r="E218" s="462"/>
      <c r="F218" s="462"/>
      <c r="G218" s="462"/>
      <c r="H218" s="462"/>
      <c r="I218" s="462"/>
      <c r="J218" s="207" t="str">
        <f>IF('Riesgos Gestion-Fiscal-Informa'!AB222="","",'Riesgos Gestion-Fiscal-Informa'!AB222)</f>
        <v/>
      </c>
      <c r="K218" s="207" t="str">
        <f>IF('Riesgos Gestion-Fiscal-Informa'!AD222="","",'Riesgos Gestion-Fiscal-Informa'!AD222)</f>
        <v/>
      </c>
      <c r="L218" s="207" t="str">
        <f t="shared" si="0"/>
        <v/>
      </c>
      <c r="M218" s="207" t="str">
        <f>IF('Riesgos Gestion-Fiscal-Informa'!AG222="","",'Riesgos Gestion-Fiscal-Informa'!AG222)</f>
        <v/>
      </c>
      <c r="N218" s="208" t="str">
        <f>IF('Riesgos Gestion-Fiscal-Informa'!S222="","",'Riesgos Gestion-Fiscal-Informa'!S222)</f>
        <v/>
      </c>
      <c r="O218" s="122"/>
      <c r="P218" s="122"/>
      <c r="Q218" s="122"/>
      <c r="R218" s="208"/>
    </row>
    <row r="219" spans="1:18" ht="43.5" customHeight="1">
      <c r="A219" s="203" t="s">
        <v>1139</v>
      </c>
      <c r="B219" s="462"/>
      <c r="C219" s="462"/>
      <c r="D219" s="462"/>
      <c r="E219" s="462"/>
      <c r="F219" s="462"/>
      <c r="G219" s="462"/>
      <c r="H219" s="462"/>
      <c r="I219" s="462"/>
      <c r="J219" s="207" t="str">
        <f>IF('Riesgos Gestion-Fiscal-Informa'!AB223="","",'Riesgos Gestion-Fiscal-Informa'!AB223)</f>
        <v/>
      </c>
      <c r="K219" s="207" t="str">
        <f>IF('Riesgos Gestion-Fiscal-Informa'!AD223="","",'Riesgos Gestion-Fiscal-Informa'!AD223)</f>
        <v/>
      </c>
      <c r="L219" s="207" t="str">
        <f t="shared" si="0"/>
        <v/>
      </c>
      <c r="M219" s="207" t="str">
        <f>IF('Riesgos Gestion-Fiscal-Informa'!AG223="","",'Riesgos Gestion-Fiscal-Informa'!AG223)</f>
        <v/>
      </c>
      <c r="N219" s="208" t="str">
        <f>IF('Riesgos Gestion-Fiscal-Informa'!S223="","",'Riesgos Gestion-Fiscal-Informa'!S223)</f>
        <v/>
      </c>
      <c r="O219" s="122"/>
      <c r="P219" s="122"/>
      <c r="Q219" s="122"/>
      <c r="R219" s="208"/>
    </row>
    <row r="220" spans="1:18" ht="43.5" customHeight="1">
      <c r="A220" s="203" t="s">
        <v>1140</v>
      </c>
      <c r="B220" s="462"/>
      <c r="C220" s="462"/>
      <c r="D220" s="462"/>
      <c r="E220" s="462"/>
      <c r="F220" s="462"/>
      <c r="G220" s="462"/>
      <c r="H220" s="462"/>
      <c r="I220" s="462"/>
      <c r="J220" s="207" t="str">
        <f>IF('Riesgos Gestion-Fiscal-Informa'!AB224="","",'Riesgos Gestion-Fiscal-Informa'!AB224)</f>
        <v/>
      </c>
      <c r="K220" s="207" t="str">
        <f>IF('Riesgos Gestion-Fiscal-Informa'!AD224="","",'Riesgos Gestion-Fiscal-Informa'!AD224)</f>
        <v/>
      </c>
      <c r="L220" s="207" t="str">
        <f t="shared" si="0"/>
        <v/>
      </c>
      <c r="M220" s="207" t="str">
        <f>IF('Riesgos Gestion-Fiscal-Informa'!AG224="","",'Riesgos Gestion-Fiscal-Informa'!AG224)</f>
        <v/>
      </c>
      <c r="N220" s="208" t="str">
        <f>IF('Riesgos Gestion-Fiscal-Informa'!S224="","",'Riesgos Gestion-Fiscal-Informa'!S224)</f>
        <v/>
      </c>
      <c r="O220" s="122"/>
      <c r="P220" s="122"/>
      <c r="Q220" s="122"/>
      <c r="R220" s="208"/>
    </row>
    <row r="221" spans="1:18" ht="43.5" customHeight="1">
      <c r="A221" s="203" t="s">
        <v>1141</v>
      </c>
      <c r="B221" s="462"/>
      <c r="C221" s="462"/>
      <c r="D221" s="462"/>
      <c r="E221" s="462"/>
      <c r="F221" s="462"/>
      <c r="G221" s="462"/>
      <c r="H221" s="462"/>
      <c r="I221" s="462"/>
      <c r="J221" s="207" t="str">
        <f>IF('Riesgos Gestion-Fiscal-Informa'!AB225="","",'Riesgos Gestion-Fiscal-Informa'!AB225)</f>
        <v/>
      </c>
      <c r="K221" s="207" t="str">
        <f>IF('Riesgos Gestion-Fiscal-Informa'!AD225="","",'Riesgos Gestion-Fiscal-Informa'!AD225)</f>
        <v/>
      </c>
      <c r="L221" s="207" t="str">
        <f t="shared" si="0"/>
        <v/>
      </c>
      <c r="M221" s="207" t="str">
        <f>IF('Riesgos Gestion-Fiscal-Informa'!AG225="","",'Riesgos Gestion-Fiscal-Informa'!AG225)</f>
        <v/>
      </c>
      <c r="N221" s="208" t="str">
        <f>IF('Riesgos Gestion-Fiscal-Informa'!S225="","",'Riesgos Gestion-Fiscal-Informa'!S225)</f>
        <v/>
      </c>
      <c r="O221" s="122"/>
      <c r="P221" s="122"/>
      <c r="Q221" s="122"/>
      <c r="R221" s="208"/>
    </row>
    <row r="222" spans="1:18" ht="43.5" customHeight="1">
      <c r="A222" s="203" t="s">
        <v>1142</v>
      </c>
      <c r="B222" s="463"/>
      <c r="C222" s="463"/>
      <c r="D222" s="463"/>
      <c r="E222" s="463"/>
      <c r="F222" s="463"/>
      <c r="G222" s="463"/>
      <c r="H222" s="463"/>
      <c r="I222" s="463"/>
      <c r="J222" s="207" t="str">
        <f>IF('Riesgos Gestion-Fiscal-Informa'!AB226="","",'Riesgos Gestion-Fiscal-Informa'!AB226)</f>
        <v/>
      </c>
      <c r="K222" s="207" t="str">
        <f>IF('Riesgos Gestion-Fiscal-Informa'!AD226="","",'Riesgos Gestion-Fiscal-Informa'!AD226)</f>
        <v/>
      </c>
      <c r="L222" s="207" t="str">
        <f t="shared" si="0"/>
        <v/>
      </c>
      <c r="M222" s="207" t="str">
        <f>IF('Riesgos Gestion-Fiscal-Informa'!AG226="","",'Riesgos Gestion-Fiscal-Informa'!AG226)</f>
        <v/>
      </c>
      <c r="N222" s="208" t="str">
        <f>IF('Riesgos Gestion-Fiscal-Informa'!S226="","",'Riesgos Gestion-Fiscal-Informa'!S226)</f>
        <v/>
      </c>
      <c r="O222" s="122"/>
      <c r="P222" s="122"/>
      <c r="Q222" s="122"/>
      <c r="R222" s="208"/>
    </row>
    <row r="223" spans="1:18" ht="43.5" customHeight="1">
      <c r="A223" s="203" t="s">
        <v>1143</v>
      </c>
      <c r="B223" s="579"/>
      <c r="C223" s="577" t="str">
        <f>IF('Riesgos Gestion-Fiscal-Informa'!B227="","",'Riesgos Gestion-Fiscal-Informa'!B227)</f>
        <v/>
      </c>
      <c r="D223" s="577" t="str">
        <f>IF('Riesgos Gestion-Fiscal-Informa'!F227="","",'Riesgos Gestion-Fiscal-Informa'!F227)</f>
        <v/>
      </c>
      <c r="E223" s="576" t="str">
        <f>IF('Riesgos Gestion-Fiscal-Informa'!G227="","",'Riesgos Gestion-Fiscal-Informa'!G227)</f>
        <v/>
      </c>
      <c r="F223" s="577" t="str">
        <f>IF('Riesgos Gestion-Fiscal-Informa'!E227="","",'Riesgos Gestion-Fiscal-Informa'!E227)</f>
        <v/>
      </c>
      <c r="G223" s="578" t="str">
        <f>IF('Riesgos Gestion-Fiscal-Informa'!K227="","",'Riesgos Gestion-Fiscal-Informa'!K227)</f>
        <v/>
      </c>
      <c r="H223" s="578" t="str">
        <f>IF('Riesgos Gestion-Fiscal-Informa'!O227="","",'Riesgos Gestion-Fiscal-Informa'!O227)</f>
        <v/>
      </c>
      <c r="I223" s="578" t="str">
        <f>IF(OR(AND(G223="Muy Baja",H223="Leve"),AND(G223="Muy Baja",H223="Menor"),AND(G223="Baja",H223="Leve")),"Bajo",IF(OR(AND(G223="Muy baja",H223="Moderado"),AND(G223="Baja",H223="Menor"),AND(G223="Baja",H223="Moderado"),AND(G223="Media",H223="Leve"),AND(G223="Media",H223="Menor"),AND(G223="Media",H223="Moderado"),AND(G223="Alta",H223="Leve"),AND(G223="Alta",H223="Menor")),"Moderado",IF(OR(AND(G223="Muy Baja",H223="Mayor"),AND(G223="Baja",H223="Mayor"),AND(G223="Media",H223="Mayor"),AND(G223="Alta",H223="Moderado"),AND(G223="Alta",H223="Mayor"),AND(G223="Muy Alta",H223="Leve"),AND(G223="Muy Alta",H223="Menor"),AND(G223="Muy Alta",H223="Moderado"),AND(G223="Muy Alta",H223="Mayor")),"Alto",IF(OR(AND(G223="Muy Baja",H223="Catastrófico"),AND(G223="Baja",H223="Catastrófico"),AND(G223="Media",H223="Catastrófico"),AND(G223="Alta",H223="Catastrófico"),AND(G223="Muy Alta",H223="Catastrófico")),"Extremo",""))))</f>
        <v/>
      </c>
      <c r="J223" s="207" t="str">
        <f>IF('Riesgos Gestion-Fiscal-Informa'!AB227="","",'Riesgos Gestion-Fiscal-Informa'!AB227)</f>
        <v/>
      </c>
      <c r="K223" s="207" t="str">
        <f>IF('Riesgos Gestion-Fiscal-Informa'!AD227="","",'Riesgos Gestion-Fiscal-Informa'!AD227)</f>
        <v/>
      </c>
      <c r="L223" s="207" t="str">
        <f t="shared" si="0"/>
        <v/>
      </c>
      <c r="M223" s="207" t="str">
        <f>IF('Riesgos Gestion-Fiscal-Informa'!AG227="","",'Riesgos Gestion-Fiscal-Informa'!AG227)</f>
        <v/>
      </c>
      <c r="N223" s="208" t="str">
        <f>IF('Riesgos Gestion-Fiscal-Informa'!S227="","",'Riesgos Gestion-Fiscal-Informa'!S227)</f>
        <v/>
      </c>
      <c r="O223" s="122"/>
      <c r="P223" s="122"/>
      <c r="Q223" s="122"/>
      <c r="R223" s="208"/>
    </row>
    <row r="224" spans="1:18" ht="43.5" customHeight="1">
      <c r="A224" s="203" t="s">
        <v>1144</v>
      </c>
      <c r="B224" s="462"/>
      <c r="C224" s="462"/>
      <c r="D224" s="462"/>
      <c r="E224" s="462"/>
      <c r="F224" s="462"/>
      <c r="G224" s="462"/>
      <c r="H224" s="462"/>
      <c r="I224" s="462"/>
      <c r="J224" s="207" t="str">
        <f>IF('Riesgos Gestion-Fiscal-Informa'!AB228="","",'Riesgos Gestion-Fiscal-Informa'!AB228)</f>
        <v/>
      </c>
      <c r="K224" s="207" t="str">
        <f>IF('Riesgos Gestion-Fiscal-Informa'!AD228="","",'Riesgos Gestion-Fiscal-Informa'!AD228)</f>
        <v/>
      </c>
      <c r="L224" s="207" t="str">
        <f t="shared" si="0"/>
        <v/>
      </c>
      <c r="M224" s="207" t="str">
        <f>IF('Riesgos Gestion-Fiscal-Informa'!AG228="","",'Riesgos Gestion-Fiscal-Informa'!AG228)</f>
        <v/>
      </c>
      <c r="N224" s="208" t="str">
        <f>IF('Riesgos Gestion-Fiscal-Informa'!S228="","",'Riesgos Gestion-Fiscal-Informa'!S228)</f>
        <v/>
      </c>
      <c r="O224" s="122"/>
      <c r="P224" s="122"/>
      <c r="Q224" s="122"/>
      <c r="R224" s="208"/>
    </row>
    <row r="225" spans="1:18" ht="43.5" customHeight="1">
      <c r="A225" s="203" t="s">
        <v>1145</v>
      </c>
      <c r="B225" s="462"/>
      <c r="C225" s="462"/>
      <c r="D225" s="462"/>
      <c r="E225" s="462"/>
      <c r="F225" s="462"/>
      <c r="G225" s="462"/>
      <c r="H225" s="462"/>
      <c r="I225" s="462"/>
      <c r="J225" s="207" t="str">
        <f>IF('Riesgos Gestion-Fiscal-Informa'!AB229="","",'Riesgos Gestion-Fiscal-Informa'!AB229)</f>
        <v/>
      </c>
      <c r="K225" s="207" t="str">
        <f>IF('Riesgos Gestion-Fiscal-Informa'!AD229="","",'Riesgos Gestion-Fiscal-Informa'!AD229)</f>
        <v/>
      </c>
      <c r="L225" s="207" t="str">
        <f t="shared" si="0"/>
        <v/>
      </c>
      <c r="M225" s="207" t="str">
        <f>IF('Riesgos Gestion-Fiscal-Informa'!AG229="","",'Riesgos Gestion-Fiscal-Informa'!AG229)</f>
        <v/>
      </c>
      <c r="N225" s="208" t="str">
        <f>IF('Riesgos Gestion-Fiscal-Informa'!S229="","",'Riesgos Gestion-Fiscal-Informa'!S229)</f>
        <v/>
      </c>
      <c r="O225" s="122"/>
      <c r="P225" s="122"/>
      <c r="Q225" s="122"/>
      <c r="R225" s="208"/>
    </row>
    <row r="226" spans="1:18" ht="43.5" customHeight="1">
      <c r="A226" s="203" t="s">
        <v>1146</v>
      </c>
      <c r="B226" s="462"/>
      <c r="C226" s="462"/>
      <c r="D226" s="462"/>
      <c r="E226" s="462"/>
      <c r="F226" s="462"/>
      <c r="G226" s="462"/>
      <c r="H226" s="462"/>
      <c r="I226" s="462"/>
      <c r="J226" s="207" t="str">
        <f>IF('Riesgos Gestion-Fiscal-Informa'!AB230="","",'Riesgos Gestion-Fiscal-Informa'!AB230)</f>
        <v/>
      </c>
      <c r="K226" s="207" t="str">
        <f>IF('Riesgos Gestion-Fiscal-Informa'!AD230="","",'Riesgos Gestion-Fiscal-Informa'!AD230)</f>
        <v/>
      </c>
      <c r="L226" s="207" t="str">
        <f t="shared" si="0"/>
        <v/>
      </c>
      <c r="M226" s="207" t="str">
        <f>IF('Riesgos Gestion-Fiscal-Informa'!AG230="","",'Riesgos Gestion-Fiscal-Informa'!AG230)</f>
        <v/>
      </c>
      <c r="N226" s="208" t="str">
        <f>IF('Riesgos Gestion-Fiscal-Informa'!S230="","",'Riesgos Gestion-Fiscal-Informa'!S230)</f>
        <v/>
      </c>
      <c r="O226" s="122"/>
      <c r="P226" s="122"/>
      <c r="Q226" s="122"/>
      <c r="R226" s="208"/>
    </row>
    <row r="227" spans="1:18" ht="43.5" customHeight="1">
      <c r="A227" s="203" t="s">
        <v>1147</v>
      </c>
      <c r="B227" s="462"/>
      <c r="C227" s="462"/>
      <c r="D227" s="462"/>
      <c r="E227" s="462"/>
      <c r="F227" s="462"/>
      <c r="G227" s="462"/>
      <c r="H227" s="462"/>
      <c r="I227" s="462"/>
      <c r="J227" s="207" t="str">
        <f>IF('Riesgos Gestion-Fiscal-Informa'!AB231="","",'Riesgos Gestion-Fiscal-Informa'!AB231)</f>
        <v/>
      </c>
      <c r="K227" s="207" t="str">
        <f>IF('Riesgos Gestion-Fiscal-Informa'!AD231="","",'Riesgos Gestion-Fiscal-Informa'!AD231)</f>
        <v/>
      </c>
      <c r="L227" s="207" t="str">
        <f t="shared" si="0"/>
        <v/>
      </c>
      <c r="M227" s="207" t="str">
        <f>IF('Riesgos Gestion-Fiscal-Informa'!AG231="","",'Riesgos Gestion-Fiscal-Informa'!AG231)</f>
        <v/>
      </c>
      <c r="N227" s="208" t="str">
        <f>IF('Riesgos Gestion-Fiscal-Informa'!S231="","",'Riesgos Gestion-Fiscal-Informa'!S231)</f>
        <v/>
      </c>
      <c r="O227" s="122"/>
      <c r="P227" s="122"/>
      <c r="Q227" s="122"/>
      <c r="R227" s="208"/>
    </row>
    <row r="228" spans="1:18" ht="43.5" customHeight="1">
      <c r="A228" s="203" t="s">
        <v>1148</v>
      </c>
      <c r="B228" s="463"/>
      <c r="C228" s="463"/>
      <c r="D228" s="463"/>
      <c r="E228" s="463"/>
      <c r="F228" s="463"/>
      <c r="G228" s="463"/>
      <c r="H228" s="463"/>
      <c r="I228" s="463"/>
      <c r="J228" s="207" t="str">
        <f>IF('Riesgos Gestion-Fiscal-Informa'!AB232="","",'Riesgos Gestion-Fiscal-Informa'!AB232)</f>
        <v/>
      </c>
      <c r="K228" s="207" t="str">
        <f>IF('Riesgos Gestion-Fiscal-Informa'!AD232="","",'Riesgos Gestion-Fiscal-Informa'!AD232)</f>
        <v/>
      </c>
      <c r="L228" s="207" t="str">
        <f t="shared" si="0"/>
        <v/>
      </c>
      <c r="M228" s="207" t="str">
        <f>IF('Riesgos Gestion-Fiscal-Informa'!AG232="","",'Riesgos Gestion-Fiscal-Informa'!AG232)</f>
        <v/>
      </c>
      <c r="N228" s="208" t="str">
        <f>IF('Riesgos Gestion-Fiscal-Informa'!S232="","",'Riesgos Gestion-Fiscal-Informa'!S232)</f>
        <v/>
      </c>
      <c r="O228" s="122"/>
      <c r="P228" s="122"/>
      <c r="Q228" s="122"/>
      <c r="R228" s="208"/>
    </row>
    <row r="229" spans="1:18" ht="43.5" customHeight="1">
      <c r="A229" s="203" t="s">
        <v>1149</v>
      </c>
      <c r="B229" s="579"/>
      <c r="C229" s="577" t="str">
        <f>IF('Riesgos Gestion-Fiscal-Informa'!B233="","",'Riesgos Gestion-Fiscal-Informa'!B233)</f>
        <v/>
      </c>
      <c r="D229" s="577" t="str">
        <f>IF('Riesgos Gestion-Fiscal-Informa'!F233="","",'Riesgos Gestion-Fiscal-Informa'!F233)</f>
        <v/>
      </c>
      <c r="E229" s="576" t="str">
        <f>IF('Riesgos Gestion-Fiscal-Informa'!G233="","",'Riesgos Gestion-Fiscal-Informa'!G233)</f>
        <v/>
      </c>
      <c r="F229" s="577" t="str">
        <f>IF('Riesgos Gestion-Fiscal-Informa'!E233="","",'Riesgos Gestion-Fiscal-Informa'!E233)</f>
        <v/>
      </c>
      <c r="G229" s="578" t="str">
        <f>IF('Riesgos Gestion-Fiscal-Informa'!K233="","",'Riesgos Gestion-Fiscal-Informa'!K233)</f>
        <v/>
      </c>
      <c r="H229" s="578" t="str">
        <f>IF('Riesgos Gestion-Fiscal-Informa'!O233="","",'Riesgos Gestion-Fiscal-Informa'!O233)</f>
        <v/>
      </c>
      <c r="I229" s="578" t="str">
        <f>IF(OR(AND(G229="Muy Baja",H229="Leve"),AND(G229="Muy Baja",H229="Menor"),AND(G229="Baja",H229="Leve")),"Bajo",IF(OR(AND(G229="Muy baja",H229="Moderado"),AND(G229="Baja",H229="Menor"),AND(G229="Baja",H229="Moderado"),AND(G229="Media",H229="Leve"),AND(G229="Media",H229="Menor"),AND(G229="Media",H229="Moderado"),AND(G229="Alta",H229="Leve"),AND(G229="Alta",H229="Menor")),"Moderado",IF(OR(AND(G229="Muy Baja",H229="Mayor"),AND(G229="Baja",H229="Mayor"),AND(G229="Media",H229="Mayor"),AND(G229="Alta",H229="Moderado"),AND(G229="Alta",H229="Mayor"),AND(G229="Muy Alta",H229="Leve"),AND(G229="Muy Alta",H229="Menor"),AND(G229="Muy Alta",H229="Moderado"),AND(G229="Muy Alta",H229="Mayor")),"Alto",IF(OR(AND(G229="Muy Baja",H229="Catastrófico"),AND(G229="Baja",H229="Catastrófico"),AND(G229="Media",H229="Catastrófico"),AND(G229="Alta",H229="Catastrófico"),AND(G229="Muy Alta",H229="Catastrófico")),"Extremo",""))))</f>
        <v/>
      </c>
      <c r="J229" s="207" t="str">
        <f>IF('Riesgos Gestion-Fiscal-Informa'!AB233="","",'Riesgos Gestion-Fiscal-Informa'!AB233)</f>
        <v/>
      </c>
      <c r="K229" s="207" t="str">
        <f>IF('Riesgos Gestion-Fiscal-Informa'!AD233="","",'Riesgos Gestion-Fiscal-Informa'!AD233)</f>
        <v/>
      </c>
      <c r="L229" s="207" t="str">
        <f t="shared" si="0"/>
        <v/>
      </c>
      <c r="M229" s="207" t="str">
        <f>IF('Riesgos Gestion-Fiscal-Informa'!AG233="","",'Riesgos Gestion-Fiscal-Informa'!AG233)</f>
        <v/>
      </c>
      <c r="N229" s="208" t="str">
        <f>IF('Riesgos Gestion-Fiscal-Informa'!S233="","",'Riesgos Gestion-Fiscal-Informa'!S233)</f>
        <v/>
      </c>
      <c r="O229" s="122"/>
      <c r="P229" s="122"/>
      <c r="Q229" s="122"/>
      <c r="R229" s="208"/>
    </row>
    <row r="230" spans="1:18" ht="43.5" customHeight="1">
      <c r="A230" s="203" t="s">
        <v>1150</v>
      </c>
      <c r="B230" s="462"/>
      <c r="C230" s="462"/>
      <c r="D230" s="462"/>
      <c r="E230" s="462"/>
      <c r="F230" s="462"/>
      <c r="G230" s="462"/>
      <c r="H230" s="462"/>
      <c r="I230" s="462"/>
      <c r="J230" s="207" t="str">
        <f>IF('Riesgos Gestion-Fiscal-Informa'!AB234="","",'Riesgos Gestion-Fiscal-Informa'!AB234)</f>
        <v/>
      </c>
      <c r="K230" s="207" t="str">
        <f>IF('Riesgos Gestion-Fiscal-Informa'!AD234="","",'Riesgos Gestion-Fiscal-Informa'!AD234)</f>
        <v/>
      </c>
      <c r="L230" s="207" t="str">
        <f t="shared" si="0"/>
        <v/>
      </c>
      <c r="M230" s="207" t="str">
        <f>IF('Riesgos Gestion-Fiscal-Informa'!AG234="","",'Riesgos Gestion-Fiscal-Informa'!AG234)</f>
        <v/>
      </c>
      <c r="N230" s="208" t="str">
        <f>IF('Riesgos Gestion-Fiscal-Informa'!S234="","",'Riesgos Gestion-Fiscal-Informa'!S234)</f>
        <v/>
      </c>
      <c r="O230" s="122"/>
      <c r="P230" s="122"/>
      <c r="Q230" s="122"/>
      <c r="R230" s="208"/>
    </row>
    <row r="231" spans="1:18" ht="43.5" customHeight="1">
      <c r="A231" s="203" t="s">
        <v>1151</v>
      </c>
      <c r="B231" s="462"/>
      <c r="C231" s="462"/>
      <c r="D231" s="462"/>
      <c r="E231" s="462"/>
      <c r="F231" s="462"/>
      <c r="G231" s="462"/>
      <c r="H231" s="462"/>
      <c r="I231" s="462"/>
      <c r="J231" s="207" t="str">
        <f>IF('Riesgos Gestion-Fiscal-Informa'!AB235="","",'Riesgos Gestion-Fiscal-Informa'!AB235)</f>
        <v/>
      </c>
      <c r="K231" s="207" t="str">
        <f>IF('Riesgos Gestion-Fiscal-Informa'!AD235="","",'Riesgos Gestion-Fiscal-Informa'!AD235)</f>
        <v/>
      </c>
      <c r="L231" s="207" t="str">
        <f t="shared" si="0"/>
        <v/>
      </c>
      <c r="M231" s="207" t="str">
        <f>IF('Riesgos Gestion-Fiscal-Informa'!AG235="","",'Riesgos Gestion-Fiscal-Informa'!AG235)</f>
        <v/>
      </c>
      <c r="N231" s="208" t="str">
        <f>IF('Riesgos Gestion-Fiscal-Informa'!S235="","",'Riesgos Gestion-Fiscal-Informa'!S235)</f>
        <v/>
      </c>
      <c r="O231" s="122"/>
      <c r="P231" s="122"/>
      <c r="Q231" s="122"/>
      <c r="R231" s="208"/>
    </row>
    <row r="232" spans="1:18" ht="43.5" customHeight="1">
      <c r="A232" s="203" t="s">
        <v>1152</v>
      </c>
      <c r="B232" s="462"/>
      <c r="C232" s="462"/>
      <c r="D232" s="462"/>
      <c r="E232" s="462"/>
      <c r="F232" s="462"/>
      <c r="G232" s="462"/>
      <c r="H232" s="462"/>
      <c r="I232" s="462"/>
      <c r="J232" s="207" t="str">
        <f>IF('Riesgos Gestion-Fiscal-Informa'!AB236="","",'Riesgos Gestion-Fiscal-Informa'!AB236)</f>
        <v/>
      </c>
      <c r="K232" s="207" t="str">
        <f>IF('Riesgos Gestion-Fiscal-Informa'!AD236="","",'Riesgos Gestion-Fiscal-Informa'!AD236)</f>
        <v/>
      </c>
      <c r="L232" s="207" t="str">
        <f t="shared" si="0"/>
        <v/>
      </c>
      <c r="M232" s="207" t="str">
        <f>IF('Riesgos Gestion-Fiscal-Informa'!AG236="","",'Riesgos Gestion-Fiscal-Informa'!AG236)</f>
        <v/>
      </c>
      <c r="N232" s="208" t="str">
        <f>IF('Riesgos Gestion-Fiscal-Informa'!S236="","",'Riesgos Gestion-Fiscal-Informa'!S236)</f>
        <v/>
      </c>
      <c r="O232" s="122"/>
      <c r="P232" s="122"/>
      <c r="Q232" s="122"/>
      <c r="R232" s="208"/>
    </row>
    <row r="233" spans="1:18" ht="43.5" customHeight="1">
      <c r="A233" s="203" t="s">
        <v>1153</v>
      </c>
      <c r="B233" s="462"/>
      <c r="C233" s="462"/>
      <c r="D233" s="462"/>
      <c r="E233" s="462"/>
      <c r="F233" s="462"/>
      <c r="G233" s="462"/>
      <c r="H233" s="462"/>
      <c r="I233" s="462"/>
      <c r="J233" s="207" t="str">
        <f>IF('Riesgos Gestion-Fiscal-Informa'!AB237="","",'Riesgos Gestion-Fiscal-Informa'!AB237)</f>
        <v/>
      </c>
      <c r="K233" s="207" t="str">
        <f>IF('Riesgos Gestion-Fiscal-Informa'!AD237="","",'Riesgos Gestion-Fiscal-Informa'!AD237)</f>
        <v/>
      </c>
      <c r="L233" s="207" t="str">
        <f t="shared" si="0"/>
        <v/>
      </c>
      <c r="M233" s="207" t="str">
        <f>IF('Riesgos Gestion-Fiscal-Informa'!AG237="","",'Riesgos Gestion-Fiscal-Informa'!AG237)</f>
        <v/>
      </c>
      <c r="N233" s="208" t="str">
        <f>IF('Riesgos Gestion-Fiscal-Informa'!S237="","",'Riesgos Gestion-Fiscal-Informa'!S237)</f>
        <v/>
      </c>
      <c r="O233" s="122"/>
      <c r="P233" s="122"/>
      <c r="Q233" s="122"/>
      <c r="R233" s="208"/>
    </row>
    <row r="234" spans="1:18" ht="43.5" customHeight="1">
      <c r="A234" s="203" t="s">
        <v>1154</v>
      </c>
      <c r="B234" s="463"/>
      <c r="C234" s="463"/>
      <c r="D234" s="463"/>
      <c r="E234" s="463"/>
      <c r="F234" s="463"/>
      <c r="G234" s="463"/>
      <c r="H234" s="463"/>
      <c r="I234" s="463"/>
      <c r="J234" s="207" t="str">
        <f>IF('Riesgos Gestion-Fiscal-Informa'!AB238="","",'Riesgos Gestion-Fiscal-Informa'!AB238)</f>
        <v/>
      </c>
      <c r="K234" s="207" t="str">
        <f>IF('Riesgos Gestion-Fiscal-Informa'!AD238="","",'Riesgos Gestion-Fiscal-Informa'!AD238)</f>
        <v/>
      </c>
      <c r="L234" s="207" t="str">
        <f t="shared" si="0"/>
        <v/>
      </c>
      <c r="M234" s="207" t="str">
        <f>IF('Riesgos Gestion-Fiscal-Informa'!AG238="","",'Riesgos Gestion-Fiscal-Informa'!AG238)</f>
        <v/>
      </c>
      <c r="N234" s="208" t="str">
        <f>IF('Riesgos Gestion-Fiscal-Informa'!S238="","",'Riesgos Gestion-Fiscal-Informa'!S238)</f>
        <v/>
      </c>
      <c r="O234" s="122"/>
      <c r="P234" s="122"/>
      <c r="Q234" s="122"/>
      <c r="R234" s="208"/>
    </row>
    <row r="235" spans="1:18" ht="43.5" customHeight="1">
      <c r="A235" s="203" t="s">
        <v>1155</v>
      </c>
      <c r="B235" s="579"/>
      <c r="C235" s="577" t="str">
        <f>IF('Riesgos Gestion-Fiscal-Informa'!B239="","",'Riesgos Gestion-Fiscal-Informa'!B239)</f>
        <v/>
      </c>
      <c r="D235" s="577" t="str">
        <f>IF('Riesgos Gestion-Fiscal-Informa'!F239="","",'Riesgos Gestion-Fiscal-Informa'!F239)</f>
        <v/>
      </c>
      <c r="E235" s="576" t="str">
        <f>IF('Riesgos Gestion-Fiscal-Informa'!G239="","",'Riesgos Gestion-Fiscal-Informa'!G239)</f>
        <v/>
      </c>
      <c r="F235" s="577" t="str">
        <f>IF('Riesgos Gestion-Fiscal-Informa'!E239="","",'Riesgos Gestion-Fiscal-Informa'!E239)</f>
        <v/>
      </c>
      <c r="G235" s="578" t="str">
        <f>IF('Riesgos Gestion-Fiscal-Informa'!K239="","",'Riesgos Gestion-Fiscal-Informa'!K239)</f>
        <v/>
      </c>
      <c r="H235" s="578" t="str">
        <f>IF('Riesgos Gestion-Fiscal-Informa'!O239="","",'Riesgos Gestion-Fiscal-Informa'!O239)</f>
        <v/>
      </c>
      <c r="I235" s="578" t="str">
        <f>IF(OR(AND(G235="Muy Baja",H235="Leve"),AND(G235="Muy Baja",H235="Menor"),AND(G235="Baja",H235="Leve")),"Bajo",IF(OR(AND(G235="Muy baja",H235="Moderado"),AND(G235="Baja",H235="Menor"),AND(G235="Baja",H235="Moderado"),AND(G235="Media",H235="Leve"),AND(G235="Media",H235="Menor"),AND(G235="Media",H235="Moderado"),AND(G235="Alta",H235="Leve"),AND(G235="Alta",H235="Menor")),"Moderado",IF(OR(AND(G235="Muy Baja",H235="Mayor"),AND(G235="Baja",H235="Mayor"),AND(G235="Media",H235="Mayor"),AND(G235="Alta",H235="Moderado"),AND(G235="Alta",H235="Mayor"),AND(G235="Muy Alta",H235="Leve"),AND(G235="Muy Alta",H235="Menor"),AND(G235="Muy Alta",H235="Moderado"),AND(G235="Muy Alta",H235="Mayor")),"Alto",IF(OR(AND(G235="Muy Baja",H235="Catastrófico"),AND(G235="Baja",H235="Catastrófico"),AND(G235="Media",H235="Catastrófico"),AND(G235="Alta",H235="Catastrófico"),AND(G235="Muy Alta",H235="Catastrófico")),"Extremo",""))))</f>
        <v/>
      </c>
      <c r="J235" s="207" t="str">
        <f>IF('Riesgos Gestion-Fiscal-Informa'!AB239="","",'Riesgos Gestion-Fiscal-Informa'!AB239)</f>
        <v/>
      </c>
      <c r="K235" s="207" t="str">
        <f>IF('Riesgos Gestion-Fiscal-Informa'!AD239="","",'Riesgos Gestion-Fiscal-Informa'!AD239)</f>
        <v/>
      </c>
      <c r="L235" s="207" t="str">
        <f t="shared" si="0"/>
        <v/>
      </c>
      <c r="M235" s="207" t="str">
        <f>IF('Riesgos Gestion-Fiscal-Informa'!AG239="","",'Riesgos Gestion-Fiscal-Informa'!AG239)</f>
        <v/>
      </c>
      <c r="N235" s="208" t="str">
        <f>IF('Riesgos Gestion-Fiscal-Informa'!S239="","",'Riesgos Gestion-Fiscal-Informa'!S239)</f>
        <v/>
      </c>
      <c r="O235" s="122"/>
      <c r="P235" s="122"/>
      <c r="Q235" s="122"/>
      <c r="R235" s="208"/>
    </row>
    <row r="236" spans="1:18" ht="43.5" customHeight="1">
      <c r="A236" s="203" t="s">
        <v>1156</v>
      </c>
      <c r="B236" s="462"/>
      <c r="C236" s="462"/>
      <c r="D236" s="462"/>
      <c r="E236" s="462"/>
      <c r="F236" s="462"/>
      <c r="G236" s="462"/>
      <c r="H236" s="462"/>
      <c r="I236" s="462"/>
      <c r="J236" s="207" t="str">
        <f>IF('Riesgos Gestion-Fiscal-Informa'!AB240="","",'Riesgos Gestion-Fiscal-Informa'!AB240)</f>
        <v/>
      </c>
      <c r="K236" s="207" t="str">
        <f>IF('Riesgos Gestion-Fiscal-Informa'!AD240="","",'Riesgos Gestion-Fiscal-Informa'!AD240)</f>
        <v/>
      </c>
      <c r="L236" s="207" t="str">
        <f t="shared" si="0"/>
        <v/>
      </c>
      <c r="M236" s="207" t="str">
        <f>IF('Riesgos Gestion-Fiscal-Informa'!AG240="","",'Riesgos Gestion-Fiscal-Informa'!AG240)</f>
        <v/>
      </c>
      <c r="N236" s="208" t="str">
        <f>IF('Riesgos Gestion-Fiscal-Informa'!S240="","",'Riesgos Gestion-Fiscal-Informa'!S240)</f>
        <v/>
      </c>
      <c r="O236" s="122"/>
      <c r="P236" s="122"/>
      <c r="Q236" s="122"/>
      <c r="R236" s="208"/>
    </row>
    <row r="237" spans="1:18" ht="43.5" customHeight="1">
      <c r="A237" s="203" t="s">
        <v>1157</v>
      </c>
      <c r="B237" s="462"/>
      <c r="C237" s="462"/>
      <c r="D237" s="462"/>
      <c r="E237" s="462"/>
      <c r="F237" s="462"/>
      <c r="G237" s="462"/>
      <c r="H237" s="462"/>
      <c r="I237" s="462"/>
      <c r="J237" s="207" t="str">
        <f>IF('Riesgos Gestion-Fiscal-Informa'!AB241="","",'Riesgos Gestion-Fiscal-Informa'!AB241)</f>
        <v/>
      </c>
      <c r="K237" s="207" t="str">
        <f>IF('Riesgos Gestion-Fiscal-Informa'!AD241="","",'Riesgos Gestion-Fiscal-Informa'!AD241)</f>
        <v/>
      </c>
      <c r="L237" s="207" t="str">
        <f t="shared" si="0"/>
        <v/>
      </c>
      <c r="M237" s="207" t="str">
        <f>IF('Riesgos Gestion-Fiscal-Informa'!AG241="","",'Riesgos Gestion-Fiscal-Informa'!AG241)</f>
        <v/>
      </c>
      <c r="N237" s="208" t="str">
        <f>IF('Riesgos Gestion-Fiscal-Informa'!S241="","",'Riesgos Gestion-Fiscal-Informa'!S241)</f>
        <v/>
      </c>
      <c r="O237" s="122"/>
      <c r="P237" s="122"/>
      <c r="Q237" s="122"/>
      <c r="R237" s="208"/>
    </row>
    <row r="238" spans="1:18" ht="43.5" customHeight="1">
      <c r="A238" s="203" t="s">
        <v>1158</v>
      </c>
      <c r="B238" s="462"/>
      <c r="C238" s="462"/>
      <c r="D238" s="462"/>
      <c r="E238" s="462"/>
      <c r="F238" s="462"/>
      <c r="G238" s="462"/>
      <c r="H238" s="462"/>
      <c r="I238" s="462"/>
      <c r="J238" s="207" t="str">
        <f>IF('Riesgos Gestion-Fiscal-Informa'!AB242="","",'Riesgos Gestion-Fiscal-Informa'!AB242)</f>
        <v/>
      </c>
      <c r="K238" s="207" t="str">
        <f>IF('Riesgos Gestion-Fiscal-Informa'!AD242="","",'Riesgos Gestion-Fiscal-Informa'!AD242)</f>
        <v/>
      </c>
      <c r="L238" s="207" t="str">
        <f t="shared" si="0"/>
        <v/>
      </c>
      <c r="M238" s="207" t="str">
        <f>IF('Riesgos Gestion-Fiscal-Informa'!AG242="","",'Riesgos Gestion-Fiscal-Informa'!AG242)</f>
        <v/>
      </c>
      <c r="N238" s="208" t="str">
        <f>IF('Riesgos Gestion-Fiscal-Informa'!S242="","",'Riesgos Gestion-Fiscal-Informa'!S242)</f>
        <v/>
      </c>
      <c r="O238" s="122"/>
      <c r="P238" s="122"/>
      <c r="Q238" s="122"/>
      <c r="R238" s="208"/>
    </row>
    <row r="239" spans="1:18" ht="43.5" customHeight="1">
      <c r="A239" s="203" t="s">
        <v>1159</v>
      </c>
      <c r="B239" s="462"/>
      <c r="C239" s="462"/>
      <c r="D239" s="462"/>
      <c r="E239" s="462"/>
      <c r="F239" s="462"/>
      <c r="G239" s="462"/>
      <c r="H239" s="462"/>
      <c r="I239" s="462"/>
      <c r="J239" s="207" t="str">
        <f>IF('Riesgos Gestion-Fiscal-Informa'!AB243="","",'Riesgos Gestion-Fiscal-Informa'!AB243)</f>
        <v/>
      </c>
      <c r="K239" s="207" t="str">
        <f>IF('Riesgos Gestion-Fiscal-Informa'!AD243="","",'Riesgos Gestion-Fiscal-Informa'!AD243)</f>
        <v/>
      </c>
      <c r="L239" s="207" t="str">
        <f t="shared" si="0"/>
        <v/>
      </c>
      <c r="M239" s="207" t="str">
        <f>IF('Riesgos Gestion-Fiscal-Informa'!AG243="","",'Riesgos Gestion-Fiscal-Informa'!AG243)</f>
        <v/>
      </c>
      <c r="N239" s="208" t="str">
        <f>IF('Riesgos Gestion-Fiscal-Informa'!S243="","",'Riesgos Gestion-Fiscal-Informa'!S243)</f>
        <v/>
      </c>
      <c r="O239" s="122"/>
      <c r="P239" s="122"/>
      <c r="Q239" s="122"/>
      <c r="R239" s="208"/>
    </row>
    <row r="240" spans="1:18" ht="43.5" customHeight="1">
      <c r="A240" s="203" t="s">
        <v>1160</v>
      </c>
      <c r="B240" s="463"/>
      <c r="C240" s="463"/>
      <c r="D240" s="463"/>
      <c r="E240" s="463"/>
      <c r="F240" s="463"/>
      <c r="G240" s="463"/>
      <c r="H240" s="463"/>
      <c r="I240" s="463"/>
      <c r="J240" s="207" t="str">
        <f>IF('Riesgos Gestion-Fiscal-Informa'!AB244="","",'Riesgos Gestion-Fiscal-Informa'!AB244)</f>
        <v/>
      </c>
      <c r="K240" s="207" t="str">
        <f>IF('Riesgos Gestion-Fiscal-Informa'!AD244="","",'Riesgos Gestion-Fiscal-Informa'!AD244)</f>
        <v/>
      </c>
      <c r="L240" s="207" t="str">
        <f t="shared" si="0"/>
        <v/>
      </c>
      <c r="M240" s="207" t="str">
        <f>IF('Riesgos Gestion-Fiscal-Informa'!AG244="","",'Riesgos Gestion-Fiscal-Informa'!AG244)</f>
        <v/>
      </c>
      <c r="N240" s="208" t="str">
        <f>IF('Riesgos Gestion-Fiscal-Informa'!S244="","",'Riesgos Gestion-Fiscal-Informa'!S244)</f>
        <v/>
      </c>
      <c r="O240" s="122"/>
      <c r="P240" s="122"/>
      <c r="Q240" s="122"/>
      <c r="R240" s="208"/>
    </row>
    <row r="241" spans="1:18" ht="43.5" customHeight="1">
      <c r="A241" s="203" t="s">
        <v>1161</v>
      </c>
      <c r="B241" s="579"/>
      <c r="C241" s="577" t="str">
        <f>IF('Riesgos Gestion-Fiscal-Informa'!B245="","",'Riesgos Gestion-Fiscal-Informa'!B245)</f>
        <v/>
      </c>
      <c r="D241" s="577" t="str">
        <f>IF('Riesgos Gestion-Fiscal-Informa'!F245="","",'Riesgos Gestion-Fiscal-Informa'!F245)</f>
        <v/>
      </c>
      <c r="E241" s="576" t="str">
        <f>IF('Riesgos Gestion-Fiscal-Informa'!G245="","",'Riesgos Gestion-Fiscal-Informa'!G245)</f>
        <v/>
      </c>
      <c r="F241" s="577" t="str">
        <f>IF('Riesgos Gestion-Fiscal-Informa'!E245="","",'Riesgos Gestion-Fiscal-Informa'!E245)</f>
        <v/>
      </c>
      <c r="G241" s="578" t="str">
        <f>IF('Riesgos Gestion-Fiscal-Informa'!K245="","",'Riesgos Gestion-Fiscal-Informa'!K245)</f>
        <v/>
      </c>
      <c r="H241" s="578" t="str">
        <f>IF('Riesgos Gestion-Fiscal-Informa'!O245="","",'Riesgos Gestion-Fiscal-Informa'!O245)</f>
        <v/>
      </c>
      <c r="I241" s="578" t="str">
        <f>IF(OR(AND(G241="Muy Baja",H241="Leve"),AND(G241="Muy Baja",H241="Menor"),AND(G241="Baja",H241="Leve")),"Bajo",IF(OR(AND(G241="Muy baja",H241="Moderado"),AND(G241="Baja",H241="Menor"),AND(G241="Baja",H241="Moderado"),AND(G241="Media",H241="Leve"),AND(G241="Media",H241="Menor"),AND(G241="Media",H241="Moderado"),AND(G241="Alta",H241="Leve"),AND(G241="Alta",H241="Menor")),"Moderado",IF(OR(AND(G241="Muy Baja",H241="Mayor"),AND(G241="Baja",H241="Mayor"),AND(G241="Media",H241="Mayor"),AND(G241="Alta",H241="Moderado"),AND(G241="Alta",H241="Mayor"),AND(G241="Muy Alta",H241="Leve"),AND(G241="Muy Alta",H241="Menor"),AND(G241="Muy Alta",H241="Moderado"),AND(G241="Muy Alta",H241="Mayor")),"Alto",IF(OR(AND(G241="Muy Baja",H241="Catastrófico"),AND(G241="Baja",H241="Catastrófico"),AND(G241="Media",H241="Catastrófico"),AND(G241="Alta",H241="Catastrófico"),AND(G241="Muy Alta",H241="Catastrófico")),"Extremo",""))))</f>
        <v/>
      </c>
      <c r="J241" s="207" t="str">
        <f>IF('Riesgos Gestion-Fiscal-Informa'!AB245="","",'Riesgos Gestion-Fiscal-Informa'!AB245)</f>
        <v/>
      </c>
      <c r="K241" s="207" t="str">
        <f>IF('Riesgos Gestion-Fiscal-Informa'!AD245="","",'Riesgos Gestion-Fiscal-Informa'!AD245)</f>
        <v/>
      </c>
      <c r="L241" s="207" t="str">
        <f t="shared" si="0"/>
        <v/>
      </c>
      <c r="M241" s="207" t="str">
        <f>IF('Riesgos Gestion-Fiscal-Informa'!AG245="","",'Riesgos Gestion-Fiscal-Informa'!AG245)</f>
        <v/>
      </c>
      <c r="N241" s="208" t="str">
        <f>IF('Riesgos Gestion-Fiscal-Informa'!S245="","",'Riesgos Gestion-Fiscal-Informa'!S245)</f>
        <v/>
      </c>
      <c r="O241" s="122"/>
      <c r="P241" s="122"/>
      <c r="Q241" s="122"/>
      <c r="R241" s="208"/>
    </row>
    <row r="242" spans="1:18" ht="43.5" customHeight="1">
      <c r="A242" s="203" t="s">
        <v>1162</v>
      </c>
      <c r="B242" s="462"/>
      <c r="C242" s="462"/>
      <c r="D242" s="462"/>
      <c r="E242" s="462"/>
      <c r="F242" s="462"/>
      <c r="G242" s="462"/>
      <c r="H242" s="462"/>
      <c r="I242" s="462"/>
      <c r="J242" s="207" t="str">
        <f>IF('Riesgos Gestion-Fiscal-Informa'!AB246="","",'Riesgos Gestion-Fiscal-Informa'!AB246)</f>
        <v/>
      </c>
      <c r="K242" s="207" t="str">
        <f>IF('Riesgos Gestion-Fiscal-Informa'!AD246="","",'Riesgos Gestion-Fiscal-Informa'!AD246)</f>
        <v/>
      </c>
      <c r="L242" s="207" t="str">
        <f t="shared" si="0"/>
        <v/>
      </c>
      <c r="M242" s="207" t="str">
        <f>IF('Riesgos Gestion-Fiscal-Informa'!AG246="","",'Riesgos Gestion-Fiscal-Informa'!AG246)</f>
        <v/>
      </c>
      <c r="N242" s="208" t="str">
        <f>IF('Riesgos Gestion-Fiscal-Informa'!S246="","",'Riesgos Gestion-Fiscal-Informa'!S246)</f>
        <v/>
      </c>
      <c r="O242" s="122"/>
      <c r="P242" s="122"/>
      <c r="Q242" s="122"/>
      <c r="R242" s="208"/>
    </row>
    <row r="243" spans="1:18" ht="43.5" customHeight="1">
      <c r="A243" s="203" t="s">
        <v>1163</v>
      </c>
      <c r="B243" s="462"/>
      <c r="C243" s="462"/>
      <c r="D243" s="462"/>
      <c r="E243" s="462"/>
      <c r="F243" s="462"/>
      <c r="G243" s="462"/>
      <c r="H243" s="462"/>
      <c r="I243" s="462"/>
      <c r="J243" s="207" t="str">
        <f>IF('Riesgos Gestion-Fiscal-Informa'!AB247="","",'Riesgos Gestion-Fiscal-Informa'!AB247)</f>
        <v/>
      </c>
      <c r="K243" s="207" t="str">
        <f>IF('Riesgos Gestion-Fiscal-Informa'!AD247="","",'Riesgos Gestion-Fiscal-Informa'!AD247)</f>
        <v/>
      </c>
      <c r="L243" s="207" t="str">
        <f t="shared" si="0"/>
        <v/>
      </c>
      <c r="M243" s="207" t="str">
        <f>IF('Riesgos Gestion-Fiscal-Informa'!AG247="","",'Riesgos Gestion-Fiscal-Informa'!AG247)</f>
        <v/>
      </c>
      <c r="N243" s="208" t="str">
        <f>IF('Riesgos Gestion-Fiscal-Informa'!S247="","",'Riesgos Gestion-Fiscal-Informa'!S247)</f>
        <v/>
      </c>
      <c r="O243" s="122"/>
      <c r="P243" s="122"/>
      <c r="Q243" s="122"/>
      <c r="R243" s="208"/>
    </row>
    <row r="244" spans="1:18" ht="43.5" customHeight="1">
      <c r="A244" s="203" t="s">
        <v>1164</v>
      </c>
      <c r="B244" s="462"/>
      <c r="C244" s="462"/>
      <c r="D244" s="462"/>
      <c r="E244" s="462"/>
      <c r="F244" s="462"/>
      <c r="G244" s="462"/>
      <c r="H244" s="462"/>
      <c r="I244" s="462"/>
      <c r="J244" s="207" t="str">
        <f>IF('Riesgos Gestion-Fiscal-Informa'!AB248="","",'Riesgos Gestion-Fiscal-Informa'!AB248)</f>
        <v/>
      </c>
      <c r="K244" s="207" t="str">
        <f>IF('Riesgos Gestion-Fiscal-Informa'!AD248="","",'Riesgos Gestion-Fiscal-Informa'!AD248)</f>
        <v/>
      </c>
      <c r="L244" s="207" t="str">
        <f t="shared" si="0"/>
        <v/>
      </c>
      <c r="M244" s="207" t="str">
        <f>IF('Riesgos Gestion-Fiscal-Informa'!AG248="","",'Riesgos Gestion-Fiscal-Informa'!AG248)</f>
        <v/>
      </c>
      <c r="N244" s="208" t="str">
        <f>IF('Riesgos Gestion-Fiscal-Informa'!S248="","",'Riesgos Gestion-Fiscal-Informa'!S248)</f>
        <v/>
      </c>
      <c r="O244" s="122"/>
      <c r="P244" s="122"/>
      <c r="Q244" s="122"/>
      <c r="R244" s="208"/>
    </row>
    <row r="245" spans="1:18" ht="43.5" customHeight="1">
      <c r="A245" s="203" t="s">
        <v>1165</v>
      </c>
      <c r="B245" s="462"/>
      <c r="C245" s="462"/>
      <c r="D245" s="462"/>
      <c r="E245" s="462"/>
      <c r="F245" s="462"/>
      <c r="G245" s="462"/>
      <c r="H245" s="462"/>
      <c r="I245" s="462"/>
      <c r="J245" s="207" t="str">
        <f>IF('Riesgos Gestion-Fiscal-Informa'!AB249="","",'Riesgos Gestion-Fiscal-Informa'!AB249)</f>
        <v/>
      </c>
      <c r="K245" s="207" t="str">
        <f>IF('Riesgos Gestion-Fiscal-Informa'!AD249="","",'Riesgos Gestion-Fiscal-Informa'!AD249)</f>
        <v/>
      </c>
      <c r="L245" s="207" t="str">
        <f t="shared" si="0"/>
        <v/>
      </c>
      <c r="M245" s="207" t="str">
        <f>IF('Riesgos Gestion-Fiscal-Informa'!AG249="","",'Riesgos Gestion-Fiscal-Informa'!AG249)</f>
        <v/>
      </c>
      <c r="N245" s="208" t="str">
        <f>IF('Riesgos Gestion-Fiscal-Informa'!S249="","",'Riesgos Gestion-Fiscal-Informa'!S249)</f>
        <v/>
      </c>
      <c r="O245" s="122"/>
      <c r="P245" s="122"/>
      <c r="Q245" s="122"/>
      <c r="R245" s="208"/>
    </row>
    <row r="246" spans="1:18" ht="43.5" customHeight="1">
      <c r="A246" s="203" t="s">
        <v>1166</v>
      </c>
      <c r="B246" s="463"/>
      <c r="C246" s="463"/>
      <c r="D246" s="463"/>
      <c r="E246" s="463"/>
      <c r="F246" s="463"/>
      <c r="G246" s="463"/>
      <c r="H246" s="463"/>
      <c r="I246" s="463"/>
      <c r="J246" s="207" t="str">
        <f>IF('Riesgos Gestion-Fiscal-Informa'!AB250="","",'Riesgos Gestion-Fiscal-Informa'!AB250)</f>
        <v/>
      </c>
      <c r="K246" s="207" t="str">
        <f>IF('Riesgos Gestion-Fiscal-Informa'!AD250="","",'Riesgos Gestion-Fiscal-Informa'!AD250)</f>
        <v/>
      </c>
      <c r="L246" s="207" t="str">
        <f t="shared" si="0"/>
        <v/>
      </c>
      <c r="M246" s="207" t="str">
        <f>IF('Riesgos Gestion-Fiscal-Informa'!AG250="","",'Riesgos Gestion-Fiscal-Informa'!AG250)</f>
        <v/>
      </c>
      <c r="N246" s="208" t="str">
        <f>IF('Riesgos Gestion-Fiscal-Informa'!S250="","",'Riesgos Gestion-Fiscal-Informa'!S250)</f>
        <v/>
      </c>
      <c r="O246" s="122"/>
      <c r="P246" s="122"/>
      <c r="Q246" s="122"/>
      <c r="R246" s="208"/>
    </row>
    <row r="247" spans="1:18" ht="43.5" customHeight="1">
      <c r="A247" s="203" t="s">
        <v>1167</v>
      </c>
      <c r="B247" s="579"/>
      <c r="C247" s="577" t="str">
        <f>IF('Riesgos Gestion-Fiscal-Informa'!B251="","",'Riesgos Gestion-Fiscal-Informa'!B251)</f>
        <v/>
      </c>
      <c r="D247" s="577" t="str">
        <f>IF('Riesgos Gestion-Fiscal-Informa'!F251="","",'Riesgos Gestion-Fiscal-Informa'!F251)</f>
        <v/>
      </c>
      <c r="E247" s="576" t="str">
        <f>IF('Riesgos Gestion-Fiscal-Informa'!G251="","",'Riesgos Gestion-Fiscal-Informa'!G251)</f>
        <v/>
      </c>
      <c r="F247" s="577" t="str">
        <f>IF('Riesgos Gestion-Fiscal-Informa'!E251="","",'Riesgos Gestion-Fiscal-Informa'!E251)</f>
        <v/>
      </c>
      <c r="G247" s="578" t="str">
        <f>IF('Riesgos Gestion-Fiscal-Informa'!K251="","",'Riesgos Gestion-Fiscal-Informa'!K251)</f>
        <v/>
      </c>
      <c r="H247" s="578" t="str">
        <f>IF('Riesgos Gestion-Fiscal-Informa'!O251="","",'Riesgos Gestion-Fiscal-Informa'!O251)</f>
        <v/>
      </c>
      <c r="I247" s="578" t="str">
        <f>IF(OR(AND(G247="Muy Baja",H247="Leve"),AND(G247="Muy Baja",H247="Menor"),AND(G247="Baja",H247="Leve")),"Bajo",IF(OR(AND(G247="Muy baja",H247="Moderado"),AND(G247="Baja",H247="Menor"),AND(G247="Baja",H247="Moderado"),AND(G247="Media",H247="Leve"),AND(G247="Media",H247="Menor"),AND(G247="Media",H247="Moderado"),AND(G247="Alta",H247="Leve"),AND(G247="Alta",H247="Menor")),"Moderado",IF(OR(AND(G247="Muy Baja",H247="Mayor"),AND(G247="Baja",H247="Mayor"),AND(G247="Media",H247="Mayor"),AND(G247="Alta",H247="Moderado"),AND(G247="Alta",H247="Mayor"),AND(G247="Muy Alta",H247="Leve"),AND(G247="Muy Alta",H247="Menor"),AND(G247="Muy Alta",H247="Moderado"),AND(G247="Muy Alta",H247="Mayor")),"Alto",IF(OR(AND(G247="Muy Baja",H247="Catastrófico"),AND(G247="Baja",H247="Catastrófico"),AND(G247="Media",H247="Catastrófico"),AND(G247="Alta",H247="Catastrófico"),AND(G247="Muy Alta",H247="Catastrófico")),"Extremo",""))))</f>
        <v/>
      </c>
      <c r="J247" s="207" t="str">
        <f>IF('Riesgos Gestion-Fiscal-Informa'!AB251="","",'Riesgos Gestion-Fiscal-Informa'!AB251)</f>
        <v/>
      </c>
      <c r="K247" s="207" t="str">
        <f>IF('Riesgos Gestion-Fiscal-Informa'!AD251="","",'Riesgos Gestion-Fiscal-Informa'!AD251)</f>
        <v/>
      </c>
      <c r="L247" s="207" t="str">
        <f t="shared" si="0"/>
        <v/>
      </c>
      <c r="M247" s="207" t="str">
        <f>IF('Riesgos Gestion-Fiscal-Informa'!AG251="","",'Riesgos Gestion-Fiscal-Informa'!AG251)</f>
        <v/>
      </c>
      <c r="N247" s="208" t="str">
        <f>IF('Riesgos Gestion-Fiscal-Informa'!S251="","",'Riesgos Gestion-Fiscal-Informa'!S251)</f>
        <v/>
      </c>
      <c r="O247" s="122"/>
      <c r="P247" s="122"/>
      <c r="Q247" s="122"/>
      <c r="R247" s="208"/>
    </row>
    <row r="248" spans="1:18" ht="43.5" customHeight="1">
      <c r="A248" s="203" t="s">
        <v>1168</v>
      </c>
      <c r="B248" s="462"/>
      <c r="C248" s="462"/>
      <c r="D248" s="462"/>
      <c r="E248" s="462"/>
      <c r="F248" s="462"/>
      <c r="G248" s="462"/>
      <c r="H248" s="462"/>
      <c r="I248" s="462"/>
      <c r="J248" s="207" t="str">
        <f>IF('Riesgos Gestion-Fiscal-Informa'!AB252="","",'Riesgos Gestion-Fiscal-Informa'!AB252)</f>
        <v/>
      </c>
      <c r="K248" s="207" t="str">
        <f>IF('Riesgos Gestion-Fiscal-Informa'!AD252="","",'Riesgos Gestion-Fiscal-Informa'!AD252)</f>
        <v/>
      </c>
      <c r="L248" s="207" t="str">
        <f t="shared" si="0"/>
        <v/>
      </c>
      <c r="M248" s="207" t="str">
        <f>IF('Riesgos Gestion-Fiscal-Informa'!AG252="","",'Riesgos Gestion-Fiscal-Informa'!AG252)</f>
        <v/>
      </c>
      <c r="N248" s="208" t="str">
        <f>IF('Riesgos Gestion-Fiscal-Informa'!S252="","",'Riesgos Gestion-Fiscal-Informa'!S252)</f>
        <v/>
      </c>
      <c r="O248" s="122"/>
      <c r="P248" s="122"/>
      <c r="Q248" s="122"/>
      <c r="R248" s="208"/>
    </row>
    <row r="249" spans="1:18" ht="43.5" customHeight="1">
      <c r="A249" s="203" t="s">
        <v>1169</v>
      </c>
      <c r="B249" s="462"/>
      <c r="C249" s="462"/>
      <c r="D249" s="462"/>
      <c r="E249" s="462"/>
      <c r="F249" s="462"/>
      <c r="G249" s="462"/>
      <c r="H249" s="462"/>
      <c r="I249" s="462"/>
      <c r="J249" s="207" t="str">
        <f>IF('Riesgos Gestion-Fiscal-Informa'!AB253="","",'Riesgos Gestion-Fiscal-Informa'!AB253)</f>
        <v/>
      </c>
      <c r="K249" s="207" t="str">
        <f>IF('Riesgos Gestion-Fiscal-Informa'!AD253="","",'Riesgos Gestion-Fiscal-Informa'!AD253)</f>
        <v/>
      </c>
      <c r="L249" s="207" t="str">
        <f t="shared" si="0"/>
        <v/>
      </c>
      <c r="M249" s="207" t="str">
        <f>IF('Riesgos Gestion-Fiscal-Informa'!AG253="","",'Riesgos Gestion-Fiscal-Informa'!AG253)</f>
        <v/>
      </c>
      <c r="N249" s="208" t="str">
        <f>IF('Riesgos Gestion-Fiscal-Informa'!S253="","",'Riesgos Gestion-Fiscal-Informa'!S253)</f>
        <v/>
      </c>
      <c r="O249" s="122"/>
      <c r="P249" s="122"/>
      <c r="Q249" s="122"/>
      <c r="R249" s="208"/>
    </row>
    <row r="250" spans="1:18" ht="43.5" customHeight="1">
      <c r="A250" s="203" t="s">
        <v>1170</v>
      </c>
      <c r="B250" s="462"/>
      <c r="C250" s="462"/>
      <c r="D250" s="462"/>
      <c r="E250" s="462"/>
      <c r="F250" s="462"/>
      <c r="G250" s="462"/>
      <c r="H250" s="462"/>
      <c r="I250" s="462"/>
      <c r="J250" s="207" t="str">
        <f>IF('Riesgos Gestion-Fiscal-Informa'!AB254="","",'Riesgos Gestion-Fiscal-Informa'!AB254)</f>
        <v/>
      </c>
      <c r="K250" s="207" t="str">
        <f>IF('Riesgos Gestion-Fiscal-Informa'!AD254="","",'Riesgos Gestion-Fiscal-Informa'!AD254)</f>
        <v/>
      </c>
      <c r="L250" s="207" t="str">
        <f t="shared" si="0"/>
        <v/>
      </c>
      <c r="M250" s="207" t="str">
        <f>IF('Riesgos Gestion-Fiscal-Informa'!AG254="","",'Riesgos Gestion-Fiscal-Informa'!AG254)</f>
        <v/>
      </c>
      <c r="N250" s="208" t="str">
        <f>IF('Riesgos Gestion-Fiscal-Informa'!S254="","",'Riesgos Gestion-Fiscal-Informa'!S254)</f>
        <v/>
      </c>
      <c r="O250" s="122"/>
      <c r="P250" s="122"/>
      <c r="Q250" s="122"/>
      <c r="R250" s="208"/>
    </row>
    <row r="251" spans="1:18" ht="43.5" customHeight="1">
      <c r="A251" s="203" t="s">
        <v>1171</v>
      </c>
      <c r="B251" s="462"/>
      <c r="C251" s="462"/>
      <c r="D251" s="462"/>
      <c r="E251" s="462"/>
      <c r="F251" s="462"/>
      <c r="G251" s="462"/>
      <c r="H251" s="462"/>
      <c r="I251" s="462"/>
      <c r="J251" s="207" t="str">
        <f>IF('Riesgos Gestion-Fiscal-Informa'!AB255="","",'Riesgos Gestion-Fiscal-Informa'!AB255)</f>
        <v/>
      </c>
      <c r="K251" s="207" t="str">
        <f>IF('Riesgos Gestion-Fiscal-Informa'!AD255="","",'Riesgos Gestion-Fiscal-Informa'!AD255)</f>
        <v/>
      </c>
      <c r="L251" s="207" t="str">
        <f t="shared" si="0"/>
        <v/>
      </c>
      <c r="M251" s="207" t="str">
        <f>IF('Riesgos Gestion-Fiscal-Informa'!AG255="","",'Riesgos Gestion-Fiscal-Informa'!AG255)</f>
        <v/>
      </c>
      <c r="N251" s="208" t="str">
        <f>IF('Riesgos Gestion-Fiscal-Informa'!S255="","",'Riesgos Gestion-Fiscal-Informa'!S255)</f>
        <v/>
      </c>
      <c r="O251" s="122"/>
      <c r="P251" s="122"/>
      <c r="Q251" s="122"/>
      <c r="R251" s="208"/>
    </row>
    <row r="252" spans="1:18" ht="43.5" customHeight="1">
      <c r="A252" s="203" t="s">
        <v>1172</v>
      </c>
      <c r="B252" s="463"/>
      <c r="C252" s="463"/>
      <c r="D252" s="463"/>
      <c r="E252" s="463"/>
      <c r="F252" s="463"/>
      <c r="G252" s="463"/>
      <c r="H252" s="463"/>
      <c r="I252" s="463"/>
      <c r="J252" s="207" t="str">
        <f>IF('Riesgos Gestion-Fiscal-Informa'!AB256="","",'Riesgos Gestion-Fiscal-Informa'!AB256)</f>
        <v/>
      </c>
      <c r="K252" s="207" t="str">
        <f>IF('Riesgos Gestion-Fiscal-Informa'!AD256="","",'Riesgos Gestion-Fiscal-Informa'!AD256)</f>
        <v/>
      </c>
      <c r="L252" s="207" t="str">
        <f t="shared" si="0"/>
        <v/>
      </c>
      <c r="M252" s="207" t="str">
        <f>IF('Riesgos Gestion-Fiscal-Informa'!AG256="","",'Riesgos Gestion-Fiscal-Informa'!AG256)</f>
        <v/>
      </c>
      <c r="N252" s="208" t="str">
        <f>IF('Riesgos Gestion-Fiscal-Informa'!S256="","",'Riesgos Gestion-Fiscal-Informa'!S256)</f>
        <v/>
      </c>
      <c r="O252" s="122"/>
      <c r="P252" s="122"/>
      <c r="Q252" s="122"/>
      <c r="R252" s="208"/>
    </row>
    <row r="253" spans="1:18" ht="43.5" customHeight="1">
      <c r="A253" s="203" t="s">
        <v>1173</v>
      </c>
      <c r="B253" s="579"/>
      <c r="C253" s="577" t="str">
        <f>IF('Riesgos Gestion-Fiscal-Informa'!B257="","",'Riesgos Gestion-Fiscal-Informa'!B257)</f>
        <v/>
      </c>
      <c r="D253" s="577" t="str">
        <f>IF('Riesgos Gestion-Fiscal-Informa'!F257="","",'Riesgos Gestion-Fiscal-Informa'!F257)</f>
        <v/>
      </c>
      <c r="E253" s="576" t="str">
        <f>IF('Riesgos Gestion-Fiscal-Informa'!G257="","",'Riesgos Gestion-Fiscal-Informa'!G257)</f>
        <v/>
      </c>
      <c r="F253" s="577" t="str">
        <f>IF('Riesgos Gestion-Fiscal-Informa'!E257="","",'Riesgos Gestion-Fiscal-Informa'!E257)</f>
        <v/>
      </c>
      <c r="G253" s="578" t="str">
        <f>IF('Riesgos Gestion-Fiscal-Informa'!K257="","",'Riesgos Gestion-Fiscal-Informa'!K257)</f>
        <v/>
      </c>
      <c r="H253" s="578" t="str">
        <f>IF('Riesgos Gestion-Fiscal-Informa'!O257="","",'Riesgos Gestion-Fiscal-Informa'!O257)</f>
        <v/>
      </c>
      <c r="I253" s="578" t="str">
        <f>IF(OR(AND(G253="Muy Baja",H253="Leve"),AND(G253="Muy Baja",H253="Menor"),AND(G253="Baja",H253="Leve")),"Bajo",IF(OR(AND(G253="Muy baja",H253="Moderado"),AND(G253="Baja",H253="Menor"),AND(G253="Baja",H253="Moderado"),AND(G253="Media",H253="Leve"),AND(G253="Media",H253="Menor"),AND(G253="Media",H253="Moderado"),AND(G253="Alta",H253="Leve"),AND(G253="Alta",H253="Menor")),"Moderado",IF(OR(AND(G253="Muy Baja",H253="Mayor"),AND(G253="Baja",H253="Mayor"),AND(G253="Media",H253="Mayor"),AND(G253="Alta",H253="Moderado"),AND(G253="Alta",H253="Mayor"),AND(G253="Muy Alta",H253="Leve"),AND(G253="Muy Alta",H253="Menor"),AND(G253="Muy Alta",H253="Moderado"),AND(G253="Muy Alta",H253="Mayor")),"Alto",IF(OR(AND(G253="Muy Baja",H253="Catastrófico"),AND(G253="Baja",H253="Catastrófico"),AND(G253="Media",H253="Catastrófico"),AND(G253="Alta",H253="Catastrófico"),AND(G253="Muy Alta",H253="Catastrófico")),"Extremo",""))))</f>
        <v/>
      </c>
      <c r="J253" s="207" t="str">
        <f>IF('Riesgos Gestion-Fiscal-Informa'!AB257="","",'Riesgos Gestion-Fiscal-Informa'!AB257)</f>
        <v/>
      </c>
      <c r="K253" s="207" t="str">
        <f>IF('Riesgos Gestion-Fiscal-Informa'!AD257="","",'Riesgos Gestion-Fiscal-Informa'!AD257)</f>
        <v/>
      </c>
      <c r="L253" s="207" t="str">
        <f t="shared" si="0"/>
        <v/>
      </c>
      <c r="M253" s="207" t="str">
        <f>IF('Riesgos Gestion-Fiscal-Informa'!AG257="","",'Riesgos Gestion-Fiscal-Informa'!AG257)</f>
        <v/>
      </c>
      <c r="N253" s="208" t="str">
        <f>IF('Riesgos Gestion-Fiscal-Informa'!S257="","",'Riesgos Gestion-Fiscal-Informa'!S257)</f>
        <v/>
      </c>
      <c r="O253" s="122"/>
      <c r="P253" s="122"/>
      <c r="Q253" s="122"/>
      <c r="R253" s="208"/>
    </row>
    <row r="254" spans="1:18" ht="43.5" customHeight="1">
      <c r="A254" s="203" t="s">
        <v>1174</v>
      </c>
      <c r="B254" s="462"/>
      <c r="C254" s="462"/>
      <c r="D254" s="462"/>
      <c r="E254" s="462"/>
      <c r="F254" s="462"/>
      <c r="G254" s="462"/>
      <c r="H254" s="462"/>
      <c r="I254" s="462"/>
      <c r="J254" s="207" t="str">
        <f>IF('Riesgos Gestion-Fiscal-Informa'!AB258="","",'Riesgos Gestion-Fiscal-Informa'!AB258)</f>
        <v/>
      </c>
      <c r="K254" s="207" t="str">
        <f>IF('Riesgos Gestion-Fiscal-Informa'!AD258="","",'Riesgos Gestion-Fiscal-Informa'!AD258)</f>
        <v/>
      </c>
      <c r="L254" s="207" t="str">
        <f t="shared" si="0"/>
        <v/>
      </c>
      <c r="M254" s="207" t="str">
        <f>IF('Riesgos Gestion-Fiscal-Informa'!AG258="","",'Riesgos Gestion-Fiscal-Informa'!AG258)</f>
        <v/>
      </c>
      <c r="N254" s="208" t="str">
        <f>IF('Riesgos Gestion-Fiscal-Informa'!S258="","",'Riesgos Gestion-Fiscal-Informa'!S258)</f>
        <v/>
      </c>
      <c r="O254" s="122"/>
      <c r="P254" s="122"/>
      <c r="Q254" s="122"/>
      <c r="R254" s="208"/>
    </row>
    <row r="255" spans="1:18" ht="43.5" customHeight="1">
      <c r="A255" s="203" t="s">
        <v>1175</v>
      </c>
      <c r="B255" s="462"/>
      <c r="C255" s="462"/>
      <c r="D255" s="462"/>
      <c r="E255" s="462"/>
      <c r="F255" s="462"/>
      <c r="G255" s="462"/>
      <c r="H255" s="462"/>
      <c r="I255" s="462"/>
      <c r="J255" s="207" t="str">
        <f>IF('Riesgos Gestion-Fiscal-Informa'!AB259="","",'Riesgos Gestion-Fiscal-Informa'!AB259)</f>
        <v/>
      </c>
      <c r="K255" s="207" t="str">
        <f>IF('Riesgos Gestion-Fiscal-Informa'!AD259="","",'Riesgos Gestion-Fiscal-Informa'!AD259)</f>
        <v/>
      </c>
      <c r="L255" s="207" t="str">
        <f t="shared" si="0"/>
        <v/>
      </c>
      <c r="M255" s="207" t="str">
        <f>IF('Riesgos Gestion-Fiscal-Informa'!AG259="","",'Riesgos Gestion-Fiscal-Informa'!AG259)</f>
        <v/>
      </c>
      <c r="N255" s="208" t="str">
        <f>IF('Riesgos Gestion-Fiscal-Informa'!S259="","",'Riesgos Gestion-Fiscal-Informa'!S259)</f>
        <v/>
      </c>
      <c r="O255" s="122"/>
      <c r="P255" s="122"/>
      <c r="Q255" s="122"/>
      <c r="R255" s="208"/>
    </row>
    <row r="256" spans="1:18" ht="43.5" customHeight="1">
      <c r="A256" s="203" t="s">
        <v>1176</v>
      </c>
      <c r="B256" s="462"/>
      <c r="C256" s="462"/>
      <c r="D256" s="462"/>
      <c r="E256" s="462"/>
      <c r="F256" s="462"/>
      <c r="G256" s="462"/>
      <c r="H256" s="462"/>
      <c r="I256" s="462"/>
      <c r="J256" s="207" t="str">
        <f>IF('Riesgos Gestion-Fiscal-Informa'!AB260="","",'Riesgos Gestion-Fiscal-Informa'!AB260)</f>
        <v/>
      </c>
      <c r="K256" s="207" t="str">
        <f>IF('Riesgos Gestion-Fiscal-Informa'!AD260="","",'Riesgos Gestion-Fiscal-Informa'!AD260)</f>
        <v/>
      </c>
      <c r="L256" s="207" t="str">
        <f t="shared" si="0"/>
        <v/>
      </c>
      <c r="M256" s="207" t="str">
        <f>IF('Riesgos Gestion-Fiscal-Informa'!AG260="","",'Riesgos Gestion-Fiscal-Informa'!AG260)</f>
        <v/>
      </c>
      <c r="N256" s="208" t="str">
        <f>IF('Riesgos Gestion-Fiscal-Informa'!S260="","",'Riesgos Gestion-Fiscal-Informa'!S260)</f>
        <v/>
      </c>
      <c r="O256" s="122"/>
      <c r="P256" s="122"/>
      <c r="Q256" s="122"/>
      <c r="R256" s="208"/>
    </row>
    <row r="257" spans="1:18" ht="43.5" customHeight="1">
      <c r="A257" s="203" t="s">
        <v>1177</v>
      </c>
      <c r="B257" s="462"/>
      <c r="C257" s="462"/>
      <c r="D257" s="462"/>
      <c r="E257" s="462"/>
      <c r="F257" s="462"/>
      <c r="G257" s="462"/>
      <c r="H257" s="462"/>
      <c r="I257" s="462"/>
      <c r="J257" s="207" t="str">
        <f>IF('Riesgos Gestion-Fiscal-Informa'!AB261="","",'Riesgos Gestion-Fiscal-Informa'!AB261)</f>
        <v/>
      </c>
      <c r="K257" s="207" t="str">
        <f>IF('Riesgos Gestion-Fiscal-Informa'!AD261="","",'Riesgos Gestion-Fiscal-Informa'!AD261)</f>
        <v/>
      </c>
      <c r="L257" s="207" t="str">
        <f t="shared" si="0"/>
        <v/>
      </c>
      <c r="M257" s="207" t="str">
        <f>IF('Riesgos Gestion-Fiscal-Informa'!AG261="","",'Riesgos Gestion-Fiscal-Informa'!AG261)</f>
        <v/>
      </c>
      <c r="N257" s="208" t="str">
        <f>IF('Riesgos Gestion-Fiscal-Informa'!S261="","",'Riesgos Gestion-Fiscal-Informa'!S261)</f>
        <v/>
      </c>
      <c r="O257" s="122"/>
      <c r="P257" s="122"/>
      <c r="Q257" s="122"/>
      <c r="R257" s="208"/>
    </row>
    <row r="258" spans="1:18" ht="43.5" customHeight="1">
      <c r="A258" s="203" t="s">
        <v>1178</v>
      </c>
      <c r="B258" s="463"/>
      <c r="C258" s="463"/>
      <c r="D258" s="463"/>
      <c r="E258" s="463"/>
      <c r="F258" s="463"/>
      <c r="G258" s="463"/>
      <c r="H258" s="463"/>
      <c r="I258" s="463"/>
      <c r="J258" s="207" t="str">
        <f>IF('Riesgos Gestion-Fiscal-Informa'!AB262="","",'Riesgos Gestion-Fiscal-Informa'!AB262)</f>
        <v/>
      </c>
      <c r="K258" s="207" t="str">
        <f>IF('Riesgos Gestion-Fiscal-Informa'!AD262="","",'Riesgos Gestion-Fiscal-Informa'!AD262)</f>
        <v/>
      </c>
      <c r="L258" s="207" t="str">
        <f t="shared" si="0"/>
        <v/>
      </c>
      <c r="M258" s="207" t="str">
        <f>IF('Riesgos Gestion-Fiscal-Informa'!AG262="","",'Riesgos Gestion-Fiscal-Informa'!AG262)</f>
        <v/>
      </c>
      <c r="N258" s="208" t="str">
        <f>IF('Riesgos Gestion-Fiscal-Informa'!S262="","",'Riesgos Gestion-Fiscal-Informa'!S262)</f>
        <v/>
      </c>
      <c r="O258" s="122"/>
      <c r="P258" s="122"/>
      <c r="Q258" s="122"/>
      <c r="R258" s="208"/>
    </row>
    <row r="259" spans="1:18" ht="43.5" customHeight="1">
      <c r="A259" s="203" t="s">
        <v>1179</v>
      </c>
      <c r="B259" s="579"/>
      <c r="C259" s="577" t="str">
        <f>IF('Riesgos Gestion-Fiscal-Informa'!B263="","",'Riesgos Gestion-Fiscal-Informa'!B263)</f>
        <v/>
      </c>
      <c r="D259" s="577" t="str">
        <f>IF('Riesgos Gestion-Fiscal-Informa'!F263="","",'Riesgos Gestion-Fiscal-Informa'!F263)</f>
        <v/>
      </c>
      <c r="E259" s="576" t="str">
        <f>IF('Riesgos Gestion-Fiscal-Informa'!G263="","",'Riesgos Gestion-Fiscal-Informa'!G263)</f>
        <v/>
      </c>
      <c r="F259" s="577" t="str">
        <f>IF('Riesgos Gestion-Fiscal-Informa'!E263="","",'Riesgos Gestion-Fiscal-Informa'!E263)</f>
        <v/>
      </c>
      <c r="G259" s="578" t="str">
        <f>IF('Riesgos Gestion-Fiscal-Informa'!K263="","",'Riesgos Gestion-Fiscal-Informa'!K263)</f>
        <v/>
      </c>
      <c r="H259" s="578" t="str">
        <f>IF('Riesgos Gestion-Fiscal-Informa'!O263="","",'Riesgos Gestion-Fiscal-Informa'!O263)</f>
        <v/>
      </c>
      <c r="I259" s="578" t="str">
        <f>IF(OR(AND(G259="Muy Baja",H259="Leve"),AND(G259="Muy Baja",H259="Menor"),AND(G259="Baja",H259="Leve")),"Bajo",IF(OR(AND(G259="Muy baja",H259="Moderado"),AND(G259="Baja",H259="Menor"),AND(G259="Baja",H259="Moderado"),AND(G259="Media",H259="Leve"),AND(G259="Media",H259="Menor"),AND(G259="Media",H259="Moderado"),AND(G259="Alta",H259="Leve"),AND(G259="Alta",H259="Menor")),"Moderado",IF(OR(AND(G259="Muy Baja",H259="Mayor"),AND(G259="Baja",H259="Mayor"),AND(G259="Media",H259="Mayor"),AND(G259="Alta",H259="Moderado"),AND(G259="Alta",H259="Mayor"),AND(G259="Muy Alta",H259="Leve"),AND(G259="Muy Alta",H259="Menor"),AND(G259="Muy Alta",H259="Moderado"),AND(G259="Muy Alta",H259="Mayor")),"Alto",IF(OR(AND(G259="Muy Baja",H259="Catastrófico"),AND(G259="Baja",H259="Catastrófico"),AND(G259="Media",H259="Catastrófico"),AND(G259="Alta",H259="Catastrófico"),AND(G259="Muy Alta",H259="Catastrófico")),"Extremo",""))))</f>
        <v/>
      </c>
      <c r="J259" s="207" t="str">
        <f>IF('Riesgos Gestion-Fiscal-Informa'!AB263="","",'Riesgos Gestion-Fiscal-Informa'!AB263)</f>
        <v/>
      </c>
      <c r="K259" s="207" t="str">
        <f>IF('Riesgos Gestion-Fiscal-Informa'!AD263="","",'Riesgos Gestion-Fiscal-Informa'!AD263)</f>
        <v/>
      </c>
      <c r="L259" s="207" t="str">
        <f t="shared" si="0"/>
        <v/>
      </c>
      <c r="M259" s="207" t="str">
        <f>IF('Riesgos Gestion-Fiscal-Informa'!AG263="","",'Riesgos Gestion-Fiscal-Informa'!AG263)</f>
        <v/>
      </c>
      <c r="N259" s="208" t="str">
        <f>IF('Riesgos Gestion-Fiscal-Informa'!S263="","",'Riesgos Gestion-Fiscal-Informa'!S263)</f>
        <v/>
      </c>
      <c r="O259" s="122"/>
      <c r="P259" s="122"/>
      <c r="Q259" s="122"/>
      <c r="R259" s="208"/>
    </row>
    <row r="260" spans="1:18" ht="43.5" customHeight="1">
      <c r="A260" s="203" t="s">
        <v>1180</v>
      </c>
      <c r="B260" s="462"/>
      <c r="C260" s="462"/>
      <c r="D260" s="462"/>
      <c r="E260" s="462"/>
      <c r="F260" s="462"/>
      <c r="G260" s="462"/>
      <c r="H260" s="462"/>
      <c r="I260" s="462"/>
      <c r="J260" s="207" t="str">
        <f>IF('Riesgos Gestion-Fiscal-Informa'!AB264="","",'Riesgos Gestion-Fiscal-Informa'!AB264)</f>
        <v/>
      </c>
      <c r="K260" s="207" t="str">
        <f>IF('Riesgos Gestion-Fiscal-Informa'!AD264="","",'Riesgos Gestion-Fiscal-Informa'!AD264)</f>
        <v/>
      </c>
      <c r="L260" s="207" t="str">
        <f t="shared" si="0"/>
        <v/>
      </c>
      <c r="M260" s="207" t="str">
        <f>IF('Riesgos Gestion-Fiscal-Informa'!AG264="","",'Riesgos Gestion-Fiscal-Informa'!AG264)</f>
        <v/>
      </c>
      <c r="N260" s="208" t="str">
        <f>IF('Riesgos Gestion-Fiscal-Informa'!S264="","",'Riesgos Gestion-Fiscal-Informa'!S264)</f>
        <v/>
      </c>
      <c r="O260" s="122"/>
      <c r="P260" s="122"/>
      <c r="Q260" s="122"/>
      <c r="R260" s="208"/>
    </row>
    <row r="261" spans="1:18" ht="43.5" customHeight="1">
      <c r="A261" s="203" t="s">
        <v>1181</v>
      </c>
      <c r="B261" s="462"/>
      <c r="C261" s="462"/>
      <c r="D261" s="462"/>
      <c r="E261" s="462"/>
      <c r="F261" s="462"/>
      <c r="G261" s="462"/>
      <c r="H261" s="462"/>
      <c r="I261" s="462"/>
      <c r="J261" s="207" t="str">
        <f>IF('Riesgos Gestion-Fiscal-Informa'!AB265="","",'Riesgos Gestion-Fiscal-Informa'!AB265)</f>
        <v/>
      </c>
      <c r="K261" s="207" t="str">
        <f>IF('Riesgos Gestion-Fiscal-Informa'!AD265="","",'Riesgos Gestion-Fiscal-Informa'!AD265)</f>
        <v/>
      </c>
      <c r="L261" s="207" t="str">
        <f t="shared" si="0"/>
        <v/>
      </c>
      <c r="M261" s="207" t="str">
        <f>IF('Riesgos Gestion-Fiscal-Informa'!AG265="","",'Riesgos Gestion-Fiscal-Informa'!AG265)</f>
        <v/>
      </c>
      <c r="N261" s="208" t="str">
        <f>IF('Riesgos Gestion-Fiscal-Informa'!S265="","",'Riesgos Gestion-Fiscal-Informa'!S265)</f>
        <v/>
      </c>
      <c r="O261" s="122"/>
      <c r="P261" s="122"/>
      <c r="Q261" s="122"/>
      <c r="R261" s="208"/>
    </row>
    <row r="262" spans="1:18" ht="43.5" customHeight="1">
      <c r="A262" s="203" t="s">
        <v>1182</v>
      </c>
      <c r="B262" s="462"/>
      <c r="C262" s="462"/>
      <c r="D262" s="462"/>
      <c r="E262" s="462"/>
      <c r="F262" s="462"/>
      <c r="G262" s="462"/>
      <c r="H262" s="462"/>
      <c r="I262" s="462"/>
      <c r="J262" s="207" t="str">
        <f>IF('Riesgos Gestion-Fiscal-Informa'!AB266="","",'Riesgos Gestion-Fiscal-Informa'!AB266)</f>
        <v/>
      </c>
      <c r="K262" s="207" t="str">
        <f>IF('Riesgos Gestion-Fiscal-Informa'!AD266="","",'Riesgos Gestion-Fiscal-Informa'!AD266)</f>
        <v/>
      </c>
      <c r="L262" s="207" t="str">
        <f t="shared" ref="L262:L426" si="1">IFERROR(IF(OR(AND(J262="Muy Baja",K262="Leve"),AND(J262="Muy Baja",K262="Menor"),AND(J262="Baja",K262="Leve")),"Bajo",IF(OR(AND(J262="Muy baja",K262="Moderado"),AND(J262="Baja",K262="Menor"),AND(J262="Baja",K262="Moderado"),AND(J262="Media",K262="Leve"),AND(J262="Media",K262="Menor"),AND(J262="Media",K262="Moderado"),AND(J262="Alta",K262="Leve"),AND(J262="Alta",K262="Menor")),"Moderado",IF(OR(AND(J262="Muy Baja",K262="Mayor"),AND(J262="Baja",K262="Mayor"),AND(J262="Media",K262="Mayor"),AND(J262="Alta",K262="Moderado"),AND(J262="Alta",K262="Mayor"),AND(J262="Muy Alta",K262="Leve"),AND(J262="Muy Alta",K262="Menor"),AND(J262="Muy Alta",K262="Moderado"),AND(J262="Muy Alta",K262="Mayor")),"Alto",IF(OR(AND(J262="Muy Baja",K262="Catastrófico"),AND(J262="Baja",K262="Catastrófico"),AND(J262="Media",K262="Catastrófico"),AND(J262="Alta",K262="Catastrófico"),AND(J262="Muy Alta",K262="Catastrófico")),"Extremo","")))),"")</f>
        <v/>
      </c>
      <c r="M262" s="207" t="str">
        <f>IF('Riesgos Gestion-Fiscal-Informa'!AG266="","",'Riesgos Gestion-Fiscal-Informa'!AG266)</f>
        <v/>
      </c>
      <c r="N262" s="208" t="str">
        <f>IF('Riesgos Gestion-Fiscal-Informa'!S266="","",'Riesgos Gestion-Fiscal-Informa'!S266)</f>
        <v/>
      </c>
      <c r="O262" s="122"/>
      <c r="P262" s="122"/>
      <c r="Q262" s="122"/>
      <c r="R262" s="208"/>
    </row>
    <row r="263" spans="1:18" ht="43.5" customHeight="1">
      <c r="A263" s="203" t="s">
        <v>1183</v>
      </c>
      <c r="B263" s="462"/>
      <c r="C263" s="462"/>
      <c r="D263" s="462"/>
      <c r="E263" s="462"/>
      <c r="F263" s="462"/>
      <c r="G263" s="462"/>
      <c r="H263" s="462"/>
      <c r="I263" s="462"/>
      <c r="J263" s="207" t="str">
        <f>IF('Riesgos Gestion-Fiscal-Informa'!AB267="","",'Riesgos Gestion-Fiscal-Informa'!AB267)</f>
        <v/>
      </c>
      <c r="K263" s="207" t="str">
        <f>IF('Riesgos Gestion-Fiscal-Informa'!AD267="","",'Riesgos Gestion-Fiscal-Informa'!AD267)</f>
        <v/>
      </c>
      <c r="L263" s="207" t="str">
        <f t="shared" si="1"/>
        <v/>
      </c>
      <c r="M263" s="207" t="str">
        <f>IF('Riesgos Gestion-Fiscal-Informa'!AG267="","",'Riesgos Gestion-Fiscal-Informa'!AG267)</f>
        <v/>
      </c>
      <c r="N263" s="208" t="str">
        <f>IF('Riesgos Gestion-Fiscal-Informa'!S267="","",'Riesgos Gestion-Fiscal-Informa'!S267)</f>
        <v/>
      </c>
      <c r="O263" s="122"/>
      <c r="P263" s="122"/>
      <c r="Q263" s="122"/>
      <c r="R263" s="208"/>
    </row>
    <row r="264" spans="1:18" ht="43.5" customHeight="1">
      <c r="A264" s="203" t="s">
        <v>1184</v>
      </c>
      <c r="B264" s="463"/>
      <c r="C264" s="463"/>
      <c r="D264" s="463"/>
      <c r="E264" s="463"/>
      <c r="F264" s="463"/>
      <c r="G264" s="463"/>
      <c r="H264" s="463"/>
      <c r="I264" s="463"/>
      <c r="J264" s="207" t="str">
        <f>IF('Riesgos Gestion-Fiscal-Informa'!AB268="","",'Riesgos Gestion-Fiscal-Informa'!AB268)</f>
        <v/>
      </c>
      <c r="K264" s="207" t="str">
        <f>IF('Riesgos Gestion-Fiscal-Informa'!AD268="","",'Riesgos Gestion-Fiscal-Informa'!AD268)</f>
        <v/>
      </c>
      <c r="L264" s="207" t="str">
        <f t="shared" si="1"/>
        <v/>
      </c>
      <c r="M264" s="207" t="str">
        <f>IF('Riesgos Gestion-Fiscal-Informa'!AG268="","",'Riesgos Gestion-Fiscal-Informa'!AG268)</f>
        <v/>
      </c>
      <c r="N264" s="208" t="str">
        <f>IF('Riesgos Gestion-Fiscal-Informa'!S268="","",'Riesgos Gestion-Fiscal-Informa'!S268)</f>
        <v/>
      </c>
      <c r="O264" s="122"/>
      <c r="P264" s="122"/>
      <c r="Q264" s="122"/>
      <c r="R264" s="208"/>
    </row>
    <row r="265" spans="1:18" ht="43.5" customHeight="1">
      <c r="A265" s="203" t="s">
        <v>1185</v>
      </c>
      <c r="B265" s="579"/>
      <c r="C265" s="577" t="str">
        <f>IF('Riesgos Gestion-Fiscal-Informa'!B269="","",'Riesgos Gestion-Fiscal-Informa'!B269)</f>
        <v/>
      </c>
      <c r="D265" s="577" t="str">
        <f>IF('Riesgos Gestion-Fiscal-Informa'!F269="","",'Riesgos Gestion-Fiscal-Informa'!F269)</f>
        <v/>
      </c>
      <c r="E265" s="576" t="str">
        <f>IF('Riesgos Gestion-Fiscal-Informa'!G269="","",'Riesgos Gestion-Fiscal-Informa'!G269)</f>
        <v/>
      </c>
      <c r="F265" s="577" t="str">
        <f>IF('Riesgos Gestion-Fiscal-Informa'!E269="","",'Riesgos Gestion-Fiscal-Informa'!E269)</f>
        <v/>
      </c>
      <c r="G265" s="578" t="str">
        <f>IF('Riesgos Gestion-Fiscal-Informa'!K269="","",'Riesgos Gestion-Fiscal-Informa'!K269)</f>
        <v/>
      </c>
      <c r="H265" s="578" t="str">
        <f>IF('Riesgos Gestion-Fiscal-Informa'!O269="","",'Riesgos Gestion-Fiscal-Informa'!O269)</f>
        <v/>
      </c>
      <c r="I265" s="578" t="str">
        <f>IF(OR(AND(G265="Muy Baja",H265="Leve"),AND(G265="Muy Baja",H265="Menor"),AND(G265="Baja",H265="Leve")),"Bajo",IF(OR(AND(G265="Muy baja",H265="Moderado"),AND(G265="Baja",H265="Menor"),AND(G265="Baja",H265="Moderado"),AND(G265="Media",H265="Leve"),AND(G265="Media",H265="Menor"),AND(G265="Media",H265="Moderado"),AND(G265="Alta",H265="Leve"),AND(G265="Alta",H265="Menor")),"Moderado",IF(OR(AND(G265="Muy Baja",H265="Mayor"),AND(G265="Baja",H265="Mayor"),AND(G265="Media",H265="Mayor"),AND(G265="Alta",H265="Moderado"),AND(G265="Alta",H265="Mayor"),AND(G265="Muy Alta",H265="Leve"),AND(G265="Muy Alta",H265="Menor"),AND(G265="Muy Alta",H265="Moderado"),AND(G265="Muy Alta",H265="Mayor")),"Alto",IF(OR(AND(G265="Muy Baja",H265="Catastrófico"),AND(G265="Baja",H265="Catastrófico"),AND(G265="Media",H265="Catastrófico"),AND(G265="Alta",H265="Catastrófico"),AND(G265="Muy Alta",H265="Catastrófico")),"Extremo",""))))</f>
        <v/>
      </c>
      <c r="J265" s="207" t="str">
        <f>IF('Riesgos Gestion-Fiscal-Informa'!AB269="","",'Riesgos Gestion-Fiscal-Informa'!AB269)</f>
        <v/>
      </c>
      <c r="K265" s="207" t="str">
        <f>IF('Riesgos Gestion-Fiscal-Informa'!AD269="","",'Riesgos Gestion-Fiscal-Informa'!AD269)</f>
        <v/>
      </c>
      <c r="L265" s="207" t="str">
        <f t="shared" si="1"/>
        <v/>
      </c>
      <c r="M265" s="207" t="str">
        <f>IF('Riesgos Gestion-Fiscal-Informa'!AG269="","",'Riesgos Gestion-Fiscal-Informa'!AG269)</f>
        <v/>
      </c>
      <c r="N265" s="208" t="str">
        <f>IF('Riesgos Gestion-Fiscal-Informa'!S269="","",'Riesgos Gestion-Fiscal-Informa'!S269)</f>
        <v/>
      </c>
      <c r="O265" s="122"/>
      <c r="P265" s="122"/>
      <c r="Q265" s="122"/>
      <c r="R265" s="208"/>
    </row>
    <row r="266" spans="1:18" ht="43.5" customHeight="1">
      <c r="A266" s="203" t="s">
        <v>1186</v>
      </c>
      <c r="B266" s="462"/>
      <c r="C266" s="462"/>
      <c r="D266" s="462"/>
      <c r="E266" s="462"/>
      <c r="F266" s="462"/>
      <c r="G266" s="462"/>
      <c r="H266" s="462"/>
      <c r="I266" s="462"/>
      <c r="J266" s="207" t="str">
        <f>IF('Riesgos Gestion-Fiscal-Informa'!AB270="","",'Riesgos Gestion-Fiscal-Informa'!AB270)</f>
        <v/>
      </c>
      <c r="K266" s="207" t="str">
        <f>IF('Riesgos Gestion-Fiscal-Informa'!AD270="","",'Riesgos Gestion-Fiscal-Informa'!AD270)</f>
        <v/>
      </c>
      <c r="L266" s="207" t="str">
        <f t="shared" si="1"/>
        <v/>
      </c>
      <c r="M266" s="207" t="str">
        <f>IF('Riesgos Gestion-Fiscal-Informa'!AG270="","",'Riesgos Gestion-Fiscal-Informa'!AG270)</f>
        <v/>
      </c>
      <c r="N266" s="208" t="str">
        <f>IF('Riesgos Gestion-Fiscal-Informa'!S270="","",'Riesgos Gestion-Fiscal-Informa'!S270)</f>
        <v/>
      </c>
      <c r="O266" s="122"/>
      <c r="P266" s="122"/>
      <c r="Q266" s="122"/>
      <c r="R266" s="208"/>
    </row>
    <row r="267" spans="1:18" ht="43.5" customHeight="1">
      <c r="A267" s="203" t="s">
        <v>1187</v>
      </c>
      <c r="B267" s="462"/>
      <c r="C267" s="462"/>
      <c r="D267" s="462"/>
      <c r="E267" s="462"/>
      <c r="F267" s="462"/>
      <c r="G267" s="462"/>
      <c r="H267" s="462"/>
      <c r="I267" s="462"/>
      <c r="J267" s="207" t="str">
        <f>IF('Riesgos Gestion-Fiscal-Informa'!AB271="","",'Riesgos Gestion-Fiscal-Informa'!AB271)</f>
        <v/>
      </c>
      <c r="K267" s="207" t="str">
        <f>IF('Riesgos Gestion-Fiscal-Informa'!AD271="","",'Riesgos Gestion-Fiscal-Informa'!AD271)</f>
        <v/>
      </c>
      <c r="L267" s="207" t="str">
        <f t="shared" si="1"/>
        <v/>
      </c>
      <c r="M267" s="207" t="str">
        <f>IF('Riesgos Gestion-Fiscal-Informa'!AG271="","",'Riesgos Gestion-Fiscal-Informa'!AG271)</f>
        <v/>
      </c>
      <c r="N267" s="208" t="str">
        <f>IF('Riesgos Gestion-Fiscal-Informa'!S271="","",'Riesgos Gestion-Fiscal-Informa'!S271)</f>
        <v/>
      </c>
      <c r="O267" s="122"/>
      <c r="P267" s="122"/>
      <c r="Q267" s="122"/>
      <c r="R267" s="208"/>
    </row>
    <row r="268" spans="1:18" ht="43.5" customHeight="1">
      <c r="A268" s="203" t="s">
        <v>1188</v>
      </c>
      <c r="B268" s="462"/>
      <c r="C268" s="462"/>
      <c r="D268" s="462"/>
      <c r="E268" s="462"/>
      <c r="F268" s="462"/>
      <c r="G268" s="462"/>
      <c r="H268" s="462"/>
      <c r="I268" s="462"/>
      <c r="J268" s="207" t="str">
        <f>IF('Riesgos Gestion-Fiscal-Informa'!AB272="","",'Riesgos Gestion-Fiscal-Informa'!AB272)</f>
        <v/>
      </c>
      <c r="K268" s="207" t="str">
        <f>IF('Riesgos Gestion-Fiscal-Informa'!AD272="","",'Riesgos Gestion-Fiscal-Informa'!AD272)</f>
        <v/>
      </c>
      <c r="L268" s="207" t="str">
        <f t="shared" si="1"/>
        <v/>
      </c>
      <c r="M268" s="207" t="str">
        <f>IF('Riesgos Gestion-Fiscal-Informa'!AG272="","",'Riesgos Gestion-Fiscal-Informa'!AG272)</f>
        <v/>
      </c>
      <c r="N268" s="208" t="str">
        <f>IF('Riesgos Gestion-Fiscal-Informa'!S272="","",'Riesgos Gestion-Fiscal-Informa'!S272)</f>
        <v/>
      </c>
      <c r="O268" s="122"/>
      <c r="P268" s="122"/>
      <c r="Q268" s="122"/>
      <c r="R268" s="208"/>
    </row>
    <row r="269" spans="1:18" ht="43.5" customHeight="1">
      <c r="A269" s="203" t="s">
        <v>1189</v>
      </c>
      <c r="B269" s="462"/>
      <c r="C269" s="462"/>
      <c r="D269" s="462"/>
      <c r="E269" s="462"/>
      <c r="F269" s="462"/>
      <c r="G269" s="462"/>
      <c r="H269" s="462"/>
      <c r="I269" s="462"/>
      <c r="J269" s="207" t="str">
        <f>IF('Riesgos Gestion-Fiscal-Informa'!AB273="","",'Riesgos Gestion-Fiscal-Informa'!AB273)</f>
        <v/>
      </c>
      <c r="K269" s="207" t="str">
        <f>IF('Riesgos Gestion-Fiscal-Informa'!AD273="","",'Riesgos Gestion-Fiscal-Informa'!AD273)</f>
        <v/>
      </c>
      <c r="L269" s="207" t="str">
        <f t="shared" si="1"/>
        <v/>
      </c>
      <c r="M269" s="207" t="str">
        <f>IF('Riesgos Gestion-Fiscal-Informa'!AG273="","",'Riesgos Gestion-Fiscal-Informa'!AG273)</f>
        <v/>
      </c>
      <c r="N269" s="208" t="str">
        <f>IF('Riesgos Gestion-Fiscal-Informa'!S273="","",'Riesgos Gestion-Fiscal-Informa'!S273)</f>
        <v/>
      </c>
      <c r="O269" s="122"/>
      <c r="P269" s="122"/>
      <c r="Q269" s="122"/>
      <c r="R269" s="208"/>
    </row>
    <row r="270" spans="1:18" ht="43.5" customHeight="1">
      <c r="A270" s="203" t="s">
        <v>1190</v>
      </c>
      <c r="B270" s="463"/>
      <c r="C270" s="463"/>
      <c r="D270" s="463"/>
      <c r="E270" s="463"/>
      <c r="F270" s="463"/>
      <c r="G270" s="463"/>
      <c r="H270" s="463"/>
      <c r="I270" s="463"/>
      <c r="J270" s="207" t="str">
        <f>IF('Riesgos Gestion-Fiscal-Informa'!AB274="","",'Riesgos Gestion-Fiscal-Informa'!AB274)</f>
        <v/>
      </c>
      <c r="K270" s="207" t="str">
        <f>IF('Riesgos Gestion-Fiscal-Informa'!AD274="","",'Riesgos Gestion-Fiscal-Informa'!AD274)</f>
        <v/>
      </c>
      <c r="L270" s="207" t="str">
        <f t="shared" si="1"/>
        <v/>
      </c>
      <c r="M270" s="207" t="str">
        <f>IF('Riesgos Gestion-Fiscal-Informa'!AG274="","",'Riesgos Gestion-Fiscal-Informa'!AG274)</f>
        <v/>
      </c>
      <c r="N270" s="208" t="str">
        <f>IF('Riesgos Gestion-Fiscal-Informa'!S274="","",'Riesgos Gestion-Fiscal-Informa'!S274)</f>
        <v/>
      </c>
      <c r="O270" s="122"/>
      <c r="P270" s="122"/>
      <c r="Q270" s="122"/>
      <c r="R270" s="208"/>
    </row>
    <row r="271" spans="1:18" ht="43.5" customHeight="1">
      <c r="A271" s="203" t="s">
        <v>1191</v>
      </c>
      <c r="B271" s="579"/>
      <c r="C271" s="577" t="str">
        <f>IF('Riesgos Gestion-Fiscal-Informa'!B275="","",'Riesgos Gestion-Fiscal-Informa'!B275)</f>
        <v/>
      </c>
      <c r="D271" s="577" t="str">
        <f>IF('Riesgos Gestion-Fiscal-Informa'!F275="","",'Riesgos Gestion-Fiscal-Informa'!F275)</f>
        <v/>
      </c>
      <c r="E271" s="576" t="str">
        <f>IF('Riesgos Gestion-Fiscal-Informa'!G275="","",'Riesgos Gestion-Fiscal-Informa'!G275)</f>
        <v/>
      </c>
      <c r="F271" s="577" t="str">
        <f>IF('Riesgos Gestion-Fiscal-Informa'!E275="","",'Riesgos Gestion-Fiscal-Informa'!E275)</f>
        <v/>
      </c>
      <c r="G271" s="578" t="str">
        <f>IF('Riesgos Gestion-Fiscal-Informa'!K275="","",'Riesgos Gestion-Fiscal-Informa'!K275)</f>
        <v/>
      </c>
      <c r="H271" s="578" t="str">
        <f>IF('Riesgos Gestion-Fiscal-Informa'!O275="","",'Riesgos Gestion-Fiscal-Informa'!O275)</f>
        <v/>
      </c>
      <c r="I271" s="578" t="str">
        <f>IF(OR(AND(G271="Muy Baja",H271="Leve"),AND(G271="Muy Baja",H271="Menor"),AND(G271="Baja",H271="Leve")),"Bajo",IF(OR(AND(G271="Muy baja",H271="Moderado"),AND(G271="Baja",H271="Menor"),AND(G271="Baja",H271="Moderado"),AND(G271="Media",H271="Leve"),AND(G271="Media",H271="Menor"),AND(G271="Media",H271="Moderado"),AND(G271="Alta",H271="Leve"),AND(G271="Alta",H271="Menor")),"Moderado",IF(OR(AND(G271="Muy Baja",H271="Mayor"),AND(G271="Baja",H271="Mayor"),AND(G271="Media",H271="Mayor"),AND(G271="Alta",H271="Moderado"),AND(G271="Alta",H271="Mayor"),AND(G271="Muy Alta",H271="Leve"),AND(G271="Muy Alta",H271="Menor"),AND(G271="Muy Alta",H271="Moderado"),AND(G271="Muy Alta",H271="Mayor")),"Alto",IF(OR(AND(G271="Muy Baja",H271="Catastrófico"),AND(G271="Baja",H271="Catastrófico"),AND(G271="Media",H271="Catastrófico"),AND(G271="Alta",H271="Catastrófico"),AND(G271="Muy Alta",H271="Catastrófico")),"Extremo",""))))</f>
        <v/>
      </c>
      <c r="J271" s="207" t="str">
        <f>IF('Riesgos Gestion-Fiscal-Informa'!AB275="","",'Riesgos Gestion-Fiscal-Informa'!AB275)</f>
        <v/>
      </c>
      <c r="K271" s="207" t="str">
        <f>IF('Riesgos Gestion-Fiscal-Informa'!AD275="","",'Riesgos Gestion-Fiscal-Informa'!AD275)</f>
        <v/>
      </c>
      <c r="L271" s="207" t="str">
        <f t="shared" si="1"/>
        <v/>
      </c>
      <c r="M271" s="207" t="str">
        <f>IF('Riesgos Gestion-Fiscal-Informa'!AG275="","",'Riesgos Gestion-Fiscal-Informa'!AG275)</f>
        <v/>
      </c>
      <c r="N271" s="208" t="str">
        <f>IF('Riesgos Gestion-Fiscal-Informa'!S275="","",'Riesgos Gestion-Fiscal-Informa'!S275)</f>
        <v/>
      </c>
      <c r="O271" s="122"/>
      <c r="P271" s="122"/>
      <c r="Q271" s="122"/>
      <c r="R271" s="208"/>
    </row>
    <row r="272" spans="1:18" ht="43.5" customHeight="1">
      <c r="A272" s="203" t="s">
        <v>1192</v>
      </c>
      <c r="B272" s="462"/>
      <c r="C272" s="462"/>
      <c r="D272" s="462"/>
      <c r="E272" s="462"/>
      <c r="F272" s="462"/>
      <c r="G272" s="462"/>
      <c r="H272" s="462"/>
      <c r="I272" s="462"/>
      <c r="J272" s="207" t="str">
        <f>IF('Riesgos Gestion-Fiscal-Informa'!AB276="","",'Riesgos Gestion-Fiscal-Informa'!AB276)</f>
        <v/>
      </c>
      <c r="K272" s="207" t="str">
        <f>IF('Riesgos Gestion-Fiscal-Informa'!AD276="","",'Riesgos Gestion-Fiscal-Informa'!AD276)</f>
        <v/>
      </c>
      <c r="L272" s="207" t="str">
        <f t="shared" si="1"/>
        <v/>
      </c>
      <c r="M272" s="207" t="str">
        <f>IF('Riesgos Gestion-Fiscal-Informa'!AG276="","",'Riesgos Gestion-Fiscal-Informa'!AG276)</f>
        <v/>
      </c>
      <c r="N272" s="208" t="str">
        <f>IF('Riesgos Gestion-Fiscal-Informa'!S276="","",'Riesgos Gestion-Fiscal-Informa'!S276)</f>
        <v/>
      </c>
      <c r="O272" s="122"/>
      <c r="P272" s="122"/>
      <c r="Q272" s="122"/>
      <c r="R272" s="208"/>
    </row>
    <row r="273" spans="1:18" ht="43.5" customHeight="1">
      <c r="A273" s="203" t="s">
        <v>1193</v>
      </c>
      <c r="B273" s="462"/>
      <c r="C273" s="462"/>
      <c r="D273" s="462"/>
      <c r="E273" s="462"/>
      <c r="F273" s="462"/>
      <c r="G273" s="462"/>
      <c r="H273" s="462"/>
      <c r="I273" s="462"/>
      <c r="J273" s="207" t="str">
        <f>IF('Riesgos Gestion-Fiscal-Informa'!AB277="","",'Riesgos Gestion-Fiscal-Informa'!AB277)</f>
        <v/>
      </c>
      <c r="K273" s="207" t="str">
        <f>IF('Riesgos Gestion-Fiscal-Informa'!AD277="","",'Riesgos Gestion-Fiscal-Informa'!AD277)</f>
        <v/>
      </c>
      <c r="L273" s="207" t="str">
        <f t="shared" si="1"/>
        <v/>
      </c>
      <c r="M273" s="207" t="str">
        <f>IF('Riesgos Gestion-Fiscal-Informa'!AG277="","",'Riesgos Gestion-Fiscal-Informa'!AG277)</f>
        <v/>
      </c>
      <c r="N273" s="208" t="str">
        <f>IF('Riesgos Gestion-Fiscal-Informa'!S277="","",'Riesgos Gestion-Fiscal-Informa'!S277)</f>
        <v/>
      </c>
      <c r="O273" s="122"/>
      <c r="P273" s="122"/>
      <c r="Q273" s="122"/>
      <c r="R273" s="208"/>
    </row>
    <row r="274" spans="1:18" ht="43.5" customHeight="1">
      <c r="A274" s="203" t="s">
        <v>1194</v>
      </c>
      <c r="B274" s="462"/>
      <c r="C274" s="462"/>
      <c r="D274" s="462"/>
      <c r="E274" s="462"/>
      <c r="F274" s="462"/>
      <c r="G274" s="462"/>
      <c r="H274" s="462"/>
      <c r="I274" s="462"/>
      <c r="J274" s="207" t="str">
        <f>IF('Riesgos Gestion-Fiscal-Informa'!AB278="","",'Riesgos Gestion-Fiscal-Informa'!AB278)</f>
        <v/>
      </c>
      <c r="K274" s="207" t="str">
        <f>IF('Riesgos Gestion-Fiscal-Informa'!AD278="","",'Riesgos Gestion-Fiscal-Informa'!AD278)</f>
        <v/>
      </c>
      <c r="L274" s="207" t="str">
        <f t="shared" si="1"/>
        <v/>
      </c>
      <c r="M274" s="207" t="str">
        <f>IF('Riesgos Gestion-Fiscal-Informa'!AG278="","",'Riesgos Gestion-Fiscal-Informa'!AG278)</f>
        <v/>
      </c>
      <c r="N274" s="208" t="str">
        <f>IF('Riesgos Gestion-Fiscal-Informa'!S278="","",'Riesgos Gestion-Fiscal-Informa'!S278)</f>
        <v/>
      </c>
      <c r="O274" s="122"/>
      <c r="P274" s="122"/>
      <c r="Q274" s="122"/>
      <c r="R274" s="208"/>
    </row>
    <row r="275" spans="1:18" ht="43.5" customHeight="1">
      <c r="A275" s="203" t="s">
        <v>1195</v>
      </c>
      <c r="B275" s="462"/>
      <c r="C275" s="462"/>
      <c r="D275" s="462"/>
      <c r="E275" s="462"/>
      <c r="F275" s="462"/>
      <c r="G275" s="462"/>
      <c r="H275" s="462"/>
      <c r="I275" s="462"/>
      <c r="J275" s="207" t="str">
        <f>IF('Riesgos Gestion-Fiscal-Informa'!AB279="","",'Riesgos Gestion-Fiscal-Informa'!AB279)</f>
        <v/>
      </c>
      <c r="K275" s="207" t="str">
        <f>IF('Riesgos Gestion-Fiscal-Informa'!AD279="","",'Riesgos Gestion-Fiscal-Informa'!AD279)</f>
        <v/>
      </c>
      <c r="L275" s="207" t="str">
        <f t="shared" si="1"/>
        <v/>
      </c>
      <c r="M275" s="207" t="str">
        <f>IF('Riesgos Gestion-Fiscal-Informa'!AG279="","",'Riesgos Gestion-Fiscal-Informa'!AG279)</f>
        <v/>
      </c>
      <c r="N275" s="208" t="str">
        <f>IF('Riesgos Gestion-Fiscal-Informa'!S279="","",'Riesgos Gestion-Fiscal-Informa'!S279)</f>
        <v/>
      </c>
      <c r="O275" s="122"/>
      <c r="P275" s="122"/>
      <c r="Q275" s="122"/>
      <c r="R275" s="208"/>
    </row>
    <row r="276" spans="1:18" ht="43.5" customHeight="1">
      <c r="A276" s="203" t="s">
        <v>1196</v>
      </c>
      <c r="B276" s="463"/>
      <c r="C276" s="463"/>
      <c r="D276" s="463"/>
      <c r="E276" s="463"/>
      <c r="F276" s="463"/>
      <c r="G276" s="463"/>
      <c r="H276" s="463"/>
      <c r="I276" s="463"/>
      <c r="J276" s="207" t="str">
        <f>IF('Riesgos Gestion-Fiscal-Informa'!AB280="","",'Riesgos Gestion-Fiscal-Informa'!AB280)</f>
        <v/>
      </c>
      <c r="K276" s="207" t="str">
        <f>IF('Riesgos Gestion-Fiscal-Informa'!AD280="","",'Riesgos Gestion-Fiscal-Informa'!AD280)</f>
        <v/>
      </c>
      <c r="L276" s="207" t="str">
        <f t="shared" si="1"/>
        <v/>
      </c>
      <c r="M276" s="207" t="str">
        <f>IF('Riesgos Gestion-Fiscal-Informa'!AG280="","",'Riesgos Gestion-Fiscal-Informa'!AG280)</f>
        <v/>
      </c>
      <c r="N276" s="208" t="str">
        <f>IF('Riesgos Gestion-Fiscal-Informa'!S280="","",'Riesgos Gestion-Fiscal-Informa'!S280)</f>
        <v/>
      </c>
      <c r="O276" s="122"/>
      <c r="P276" s="122"/>
      <c r="Q276" s="122"/>
      <c r="R276" s="208"/>
    </row>
    <row r="277" spans="1:18" ht="43.5" customHeight="1">
      <c r="A277" s="203" t="s">
        <v>1197</v>
      </c>
      <c r="B277" s="579"/>
      <c r="C277" s="577" t="str">
        <f>IF('Riesgos Gestion-Fiscal-Informa'!B281="","",'Riesgos Gestion-Fiscal-Informa'!B281)</f>
        <v/>
      </c>
      <c r="D277" s="577" t="str">
        <f>IF('Riesgos Gestion-Fiscal-Informa'!F281="","",'Riesgos Gestion-Fiscal-Informa'!F281)</f>
        <v/>
      </c>
      <c r="E277" s="576" t="str">
        <f>IF('Riesgos Gestion-Fiscal-Informa'!G281="","",'Riesgos Gestion-Fiscal-Informa'!G281)</f>
        <v/>
      </c>
      <c r="F277" s="577" t="str">
        <f>IF('Riesgos Gestion-Fiscal-Informa'!E281="","",'Riesgos Gestion-Fiscal-Informa'!E281)</f>
        <v/>
      </c>
      <c r="G277" s="578" t="str">
        <f>IF('Riesgos Gestion-Fiscal-Informa'!K281="","",'Riesgos Gestion-Fiscal-Informa'!K281)</f>
        <v/>
      </c>
      <c r="H277" s="578" t="str">
        <f>IF('Riesgos Gestion-Fiscal-Informa'!O281="","",'Riesgos Gestion-Fiscal-Informa'!O281)</f>
        <v/>
      </c>
      <c r="I277" s="578" t="str">
        <f>IF(OR(AND(G277="Muy Baja",H277="Leve"),AND(G277="Muy Baja",H277="Menor"),AND(G277="Baja",H277="Leve")),"Bajo",IF(OR(AND(G277="Muy baja",H277="Moderado"),AND(G277="Baja",H277="Menor"),AND(G277="Baja",H277="Moderado"),AND(G277="Media",H277="Leve"),AND(G277="Media",H277="Menor"),AND(G277="Media",H277="Moderado"),AND(G277="Alta",H277="Leve"),AND(G277="Alta",H277="Menor")),"Moderado",IF(OR(AND(G277="Muy Baja",H277="Mayor"),AND(G277="Baja",H277="Mayor"),AND(G277="Media",H277="Mayor"),AND(G277="Alta",H277="Moderado"),AND(G277="Alta",H277="Mayor"),AND(G277="Muy Alta",H277="Leve"),AND(G277="Muy Alta",H277="Menor"),AND(G277="Muy Alta",H277="Moderado"),AND(G277="Muy Alta",H277="Mayor")),"Alto",IF(OR(AND(G277="Muy Baja",H277="Catastrófico"),AND(G277="Baja",H277="Catastrófico"),AND(G277="Media",H277="Catastrófico"),AND(G277="Alta",H277="Catastrófico"),AND(G277="Muy Alta",H277="Catastrófico")),"Extremo",""))))</f>
        <v/>
      </c>
      <c r="J277" s="207" t="str">
        <f>IF('Riesgos Gestion-Fiscal-Informa'!AB281="","",'Riesgos Gestion-Fiscal-Informa'!AB281)</f>
        <v/>
      </c>
      <c r="K277" s="207" t="str">
        <f>IF('Riesgos Gestion-Fiscal-Informa'!AD281="","",'Riesgos Gestion-Fiscal-Informa'!AD281)</f>
        <v/>
      </c>
      <c r="L277" s="207" t="str">
        <f t="shared" si="1"/>
        <v/>
      </c>
      <c r="M277" s="207" t="str">
        <f>IF('Riesgos Gestion-Fiscal-Informa'!AG281="","",'Riesgos Gestion-Fiscal-Informa'!AG281)</f>
        <v/>
      </c>
      <c r="N277" s="208" t="str">
        <f>IF('Riesgos Gestion-Fiscal-Informa'!S281="","",'Riesgos Gestion-Fiscal-Informa'!S281)</f>
        <v/>
      </c>
      <c r="O277" s="122"/>
      <c r="P277" s="122"/>
      <c r="Q277" s="122"/>
      <c r="R277" s="208"/>
    </row>
    <row r="278" spans="1:18" ht="43.5" customHeight="1">
      <c r="A278" s="203" t="s">
        <v>1198</v>
      </c>
      <c r="B278" s="462"/>
      <c r="C278" s="462"/>
      <c r="D278" s="462"/>
      <c r="E278" s="462"/>
      <c r="F278" s="462"/>
      <c r="G278" s="462"/>
      <c r="H278" s="462"/>
      <c r="I278" s="462"/>
      <c r="J278" s="207" t="str">
        <f>IF('Riesgos Gestion-Fiscal-Informa'!AB282="","",'Riesgos Gestion-Fiscal-Informa'!AB282)</f>
        <v/>
      </c>
      <c r="K278" s="207" t="str">
        <f>IF('Riesgos Gestion-Fiscal-Informa'!AD282="","",'Riesgos Gestion-Fiscal-Informa'!AD282)</f>
        <v/>
      </c>
      <c r="L278" s="207" t="str">
        <f t="shared" si="1"/>
        <v/>
      </c>
      <c r="M278" s="207" t="str">
        <f>IF('Riesgos Gestion-Fiscal-Informa'!AG282="","",'Riesgos Gestion-Fiscal-Informa'!AG282)</f>
        <v/>
      </c>
      <c r="N278" s="208" t="str">
        <f>IF('Riesgos Gestion-Fiscal-Informa'!S282="","",'Riesgos Gestion-Fiscal-Informa'!S282)</f>
        <v/>
      </c>
      <c r="O278" s="122"/>
      <c r="P278" s="122"/>
      <c r="Q278" s="122"/>
      <c r="R278" s="208"/>
    </row>
    <row r="279" spans="1:18" ht="43.5" customHeight="1">
      <c r="A279" s="203" t="s">
        <v>1199</v>
      </c>
      <c r="B279" s="462"/>
      <c r="C279" s="462"/>
      <c r="D279" s="462"/>
      <c r="E279" s="462"/>
      <c r="F279" s="462"/>
      <c r="G279" s="462"/>
      <c r="H279" s="462"/>
      <c r="I279" s="462"/>
      <c r="J279" s="207" t="str">
        <f>IF('Riesgos Gestion-Fiscal-Informa'!AB283="","",'Riesgos Gestion-Fiscal-Informa'!AB283)</f>
        <v/>
      </c>
      <c r="K279" s="207" t="str">
        <f>IF('Riesgos Gestion-Fiscal-Informa'!AD283="","",'Riesgos Gestion-Fiscal-Informa'!AD283)</f>
        <v/>
      </c>
      <c r="L279" s="207" t="str">
        <f t="shared" si="1"/>
        <v/>
      </c>
      <c r="M279" s="207" t="str">
        <f>IF('Riesgos Gestion-Fiscal-Informa'!AG283="","",'Riesgos Gestion-Fiscal-Informa'!AG283)</f>
        <v/>
      </c>
      <c r="N279" s="208" t="str">
        <f>IF('Riesgos Gestion-Fiscal-Informa'!S283="","",'Riesgos Gestion-Fiscal-Informa'!S283)</f>
        <v/>
      </c>
      <c r="O279" s="122"/>
      <c r="P279" s="122"/>
      <c r="Q279" s="122"/>
      <c r="R279" s="208"/>
    </row>
    <row r="280" spans="1:18" ht="43.5" customHeight="1">
      <c r="A280" s="203" t="s">
        <v>1200</v>
      </c>
      <c r="B280" s="462"/>
      <c r="C280" s="462"/>
      <c r="D280" s="462"/>
      <c r="E280" s="462"/>
      <c r="F280" s="462"/>
      <c r="G280" s="462"/>
      <c r="H280" s="462"/>
      <c r="I280" s="462"/>
      <c r="J280" s="207" t="str">
        <f>IF('Riesgos Gestion-Fiscal-Informa'!AB284="","",'Riesgos Gestion-Fiscal-Informa'!AB284)</f>
        <v/>
      </c>
      <c r="K280" s="207" t="str">
        <f>IF('Riesgos Gestion-Fiscal-Informa'!AD284="","",'Riesgos Gestion-Fiscal-Informa'!AD284)</f>
        <v/>
      </c>
      <c r="L280" s="207" t="str">
        <f t="shared" si="1"/>
        <v/>
      </c>
      <c r="M280" s="207" t="str">
        <f>IF('Riesgos Gestion-Fiscal-Informa'!AG284="","",'Riesgos Gestion-Fiscal-Informa'!AG284)</f>
        <v/>
      </c>
      <c r="N280" s="208" t="str">
        <f>IF('Riesgos Gestion-Fiscal-Informa'!S284="","",'Riesgos Gestion-Fiscal-Informa'!S284)</f>
        <v/>
      </c>
      <c r="O280" s="122"/>
      <c r="P280" s="122"/>
      <c r="Q280" s="122"/>
      <c r="R280" s="208"/>
    </row>
    <row r="281" spans="1:18" ht="43.5" customHeight="1">
      <c r="A281" s="203" t="s">
        <v>1201</v>
      </c>
      <c r="B281" s="462"/>
      <c r="C281" s="462"/>
      <c r="D281" s="462"/>
      <c r="E281" s="462"/>
      <c r="F281" s="462"/>
      <c r="G281" s="462"/>
      <c r="H281" s="462"/>
      <c r="I281" s="462"/>
      <c r="J281" s="207" t="str">
        <f>IF('Riesgos Gestion-Fiscal-Informa'!AB285="","",'Riesgos Gestion-Fiscal-Informa'!AB285)</f>
        <v/>
      </c>
      <c r="K281" s="207" t="str">
        <f>IF('Riesgos Gestion-Fiscal-Informa'!AD285="","",'Riesgos Gestion-Fiscal-Informa'!AD285)</f>
        <v/>
      </c>
      <c r="L281" s="207" t="str">
        <f t="shared" si="1"/>
        <v/>
      </c>
      <c r="M281" s="207" t="str">
        <f>IF('Riesgos Gestion-Fiscal-Informa'!AG285="","",'Riesgos Gestion-Fiscal-Informa'!AG285)</f>
        <v/>
      </c>
      <c r="N281" s="208" t="str">
        <f>IF('Riesgos Gestion-Fiscal-Informa'!S285="","",'Riesgos Gestion-Fiscal-Informa'!S285)</f>
        <v/>
      </c>
      <c r="O281" s="122"/>
      <c r="P281" s="122"/>
      <c r="Q281" s="122"/>
      <c r="R281" s="208"/>
    </row>
    <row r="282" spans="1:18" ht="43.5" customHeight="1">
      <c r="A282" s="203" t="s">
        <v>1202</v>
      </c>
      <c r="B282" s="463"/>
      <c r="C282" s="463"/>
      <c r="D282" s="463"/>
      <c r="E282" s="463"/>
      <c r="F282" s="463"/>
      <c r="G282" s="463"/>
      <c r="H282" s="463"/>
      <c r="I282" s="463"/>
      <c r="J282" s="207" t="str">
        <f>IF('Riesgos Gestion-Fiscal-Informa'!AB286="","",'Riesgos Gestion-Fiscal-Informa'!AB286)</f>
        <v/>
      </c>
      <c r="K282" s="207" t="str">
        <f>IF('Riesgos Gestion-Fiscal-Informa'!AD286="","",'Riesgos Gestion-Fiscal-Informa'!AD286)</f>
        <v/>
      </c>
      <c r="L282" s="207" t="str">
        <f t="shared" si="1"/>
        <v/>
      </c>
      <c r="M282" s="207" t="str">
        <f>IF('Riesgos Gestion-Fiscal-Informa'!AG286="","",'Riesgos Gestion-Fiscal-Informa'!AG286)</f>
        <v/>
      </c>
      <c r="N282" s="208" t="str">
        <f>IF('Riesgos Gestion-Fiscal-Informa'!S286="","",'Riesgos Gestion-Fiscal-Informa'!S286)</f>
        <v/>
      </c>
      <c r="O282" s="122"/>
      <c r="P282" s="122"/>
      <c r="Q282" s="122"/>
      <c r="R282" s="208"/>
    </row>
    <row r="283" spans="1:18" ht="43.5" customHeight="1">
      <c r="A283" s="203" t="s">
        <v>1203</v>
      </c>
      <c r="B283" s="579"/>
      <c r="C283" s="577" t="str">
        <f>IF('Riesgos Gestion-Fiscal-Informa'!B287="","",'Riesgos Gestion-Fiscal-Informa'!B287)</f>
        <v/>
      </c>
      <c r="D283" s="577" t="str">
        <f>IF('Riesgos Gestion-Fiscal-Informa'!F287="","",'Riesgos Gestion-Fiscal-Informa'!F287)</f>
        <v/>
      </c>
      <c r="E283" s="576" t="str">
        <f>IF('Riesgos Gestion-Fiscal-Informa'!G287="","",'Riesgos Gestion-Fiscal-Informa'!G287)</f>
        <v/>
      </c>
      <c r="F283" s="577" t="str">
        <f>IF('Riesgos Gestion-Fiscal-Informa'!E287="","",'Riesgos Gestion-Fiscal-Informa'!E287)</f>
        <v/>
      </c>
      <c r="G283" s="578" t="str">
        <f>IF('Riesgos Gestion-Fiscal-Informa'!K287="","",'Riesgos Gestion-Fiscal-Informa'!K287)</f>
        <v/>
      </c>
      <c r="H283" s="578" t="str">
        <f>IF('Riesgos Gestion-Fiscal-Informa'!O287="","",'Riesgos Gestion-Fiscal-Informa'!O287)</f>
        <v/>
      </c>
      <c r="I283" s="578" t="str">
        <f>IF(OR(AND(G283="Muy Baja",H283="Leve"),AND(G283="Muy Baja",H283="Menor"),AND(G283="Baja",H283="Leve")),"Bajo",IF(OR(AND(G283="Muy baja",H283="Moderado"),AND(G283="Baja",H283="Menor"),AND(G283="Baja",H283="Moderado"),AND(G283="Media",H283="Leve"),AND(G283="Media",H283="Menor"),AND(G283="Media",H283="Moderado"),AND(G283="Alta",H283="Leve"),AND(G283="Alta",H283="Menor")),"Moderado",IF(OR(AND(G283="Muy Baja",H283="Mayor"),AND(G283="Baja",H283="Mayor"),AND(G283="Media",H283="Mayor"),AND(G283="Alta",H283="Moderado"),AND(G283="Alta",H283="Mayor"),AND(G283="Muy Alta",H283="Leve"),AND(G283="Muy Alta",H283="Menor"),AND(G283="Muy Alta",H283="Moderado"),AND(G283="Muy Alta",H283="Mayor")),"Alto",IF(OR(AND(G283="Muy Baja",H283="Catastrófico"),AND(G283="Baja",H283="Catastrófico"),AND(G283="Media",H283="Catastrófico"),AND(G283="Alta",H283="Catastrófico"),AND(G283="Muy Alta",H283="Catastrófico")),"Extremo",""))))</f>
        <v/>
      </c>
      <c r="J283" s="207" t="str">
        <f>IF('Riesgos Gestion-Fiscal-Informa'!AB287="","",'Riesgos Gestion-Fiscal-Informa'!AB287)</f>
        <v/>
      </c>
      <c r="K283" s="207" t="str">
        <f>IF('Riesgos Gestion-Fiscal-Informa'!AD287="","",'Riesgos Gestion-Fiscal-Informa'!AD287)</f>
        <v/>
      </c>
      <c r="L283" s="207" t="str">
        <f t="shared" si="1"/>
        <v/>
      </c>
      <c r="M283" s="207" t="str">
        <f>IF('Riesgos Gestion-Fiscal-Informa'!AG287="","",'Riesgos Gestion-Fiscal-Informa'!AG287)</f>
        <v/>
      </c>
      <c r="N283" s="208" t="str">
        <f>IF('Riesgos Gestion-Fiscal-Informa'!S287="","",'Riesgos Gestion-Fiscal-Informa'!S287)</f>
        <v/>
      </c>
      <c r="O283" s="122"/>
      <c r="P283" s="122"/>
      <c r="Q283" s="122"/>
      <c r="R283" s="208"/>
    </row>
    <row r="284" spans="1:18" ht="43.5" customHeight="1">
      <c r="A284" s="203" t="s">
        <v>1204</v>
      </c>
      <c r="B284" s="462"/>
      <c r="C284" s="462"/>
      <c r="D284" s="462"/>
      <c r="E284" s="462"/>
      <c r="F284" s="462"/>
      <c r="G284" s="462"/>
      <c r="H284" s="462"/>
      <c r="I284" s="462"/>
      <c r="J284" s="207" t="str">
        <f>IF('Riesgos Gestion-Fiscal-Informa'!AB288="","",'Riesgos Gestion-Fiscal-Informa'!AB288)</f>
        <v/>
      </c>
      <c r="K284" s="207" t="str">
        <f>IF('Riesgos Gestion-Fiscal-Informa'!AD288="","",'Riesgos Gestion-Fiscal-Informa'!AD288)</f>
        <v/>
      </c>
      <c r="L284" s="207" t="str">
        <f t="shared" si="1"/>
        <v/>
      </c>
      <c r="M284" s="207" t="str">
        <f>IF('Riesgos Gestion-Fiscal-Informa'!AG288="","",'Riesgos Gestion-Fiscal-Informa'!AG288)</f>
        <v/>
      </c>
      <c r="N284" s="208" t="str">
        <f>IF('Riesgos Gestion-Fiscal-Informa'!S288="","",'Riesgos Gestion-Fiscal-Informa'!S288)</f>
        <v/>
      </c>
      <c r="O284" s="122"/>
      <c r="P284" s="122"/>
      <c r="Q284" s="122"/>
      <c r="R284" s="208"/>
    </row>
    <row r="285" spans="1:18" ht="43.5" customHeight="1">
      <c r="A285" s="203" t="s">
        <v>1205</v>
      </c>
      <c r="B285" s="462"/>
      <c r="C285" s="462"/>
      <c r="D285" s="462"/>
      <c r="E285" s="462"/>
      <c r="F285" s="462"/>
      <c r="G285" s="462"/>
      <c r="H285" s="462"/>
      <c r="I285" s="462"/>
      <c r="J285" s="207" t="str">
        <f>IF('Riesgos Gestion-Fiscal-Informa'!AB289="","",'Riesgos Gestion-Fiscal-Informa'!AB289)</f>
        <v/>
      </c>
      <c r="K285" s="207" t="str">
        <f>IF('Riesgos Gestion-Fiscal-Informa'!AD289="","",'Riesgos Gestion-Fiscal-Informa'!AD289)</f>
        <v/>
      </c>
      <c r="L285" s="207" t="str">
        <f t="shared" si="1"/>
        <v/>
      </c>
      <c r="M285" s="207" t="str">
        <f>IF('Riesgos Gestion-Fiscal-Informa'!AG289="","",'Riesgos Gestion-Fiscal-Informa'!AG289)</f>
        <v/>
      </c>
      <c r="N285" s="208" t="str">
        <f>IF('Riesgos Gestion-Fiscal-Informa'!S289="","",'Riesgos Gestion-Fiscal-Informa'!S289)</f>
        <v/>
      </c>
      <c r="O285" s="122"/>
      <c r="P285" s="122"/>
      <c r="Q285" s="122"/>
      <c r="R285" s="208"/>
    </row>
    <row r="286" spans="1:18" ht="43.5" customHeight="1">
      <c r="A286" s="203" t="s">
        <v>1206</v>
      </c>
      <c r="B286" s="462"/>
      <c r="C286" s="462"/>
      <c r="D286" s="462"/>
      <c r="E286" s="462"/>
      <c r="F286" s="462"/>
      <c r="G286" s="462"/>
      <c r="H286" s="462"/>
      <c r="I286" s="462"/>
      <c r="J286" s="207" t="str">
        <f>IF('Riesgos Gestion-Fiscal-Informa'!AB290="","",'Riesgos Gestion-Fiscal-Informa'!AB290)</f>
        <v/>
      </c>
      <c r="K286" s="207" t="str">
        <f>IF('Riesgos Gestion-Fiscal-Informa'!AD290="","",'Riesgos Gestion-Fiscal-Informa'!AD290)</f>
        <v/>
      </c>
      <c r="L286" s="207" t="str">
        <f t="shared" si="1"/>
        <v/>
      </c>
      <c r="M286" s="207" t="str">
        <f>IF('Riesgos Gestion-Fiscal-Informa'!AG290="","",'Riesgos Gestion-Fiscal-Informa'!AG290)</f>
        <v/>
      </c>
      <c r="N286" s="208" t="str">
        <f>IF('Riesgos Gestion-Fiscal-Informa'!S290="","",'Riesgos Gestion-Fiscal-Informa'!S290)</f>
        <v/>
      </c>
      <c r="O286" s="122"/>
      <c r="P286" s="122"/>
      <c r="Q286" s="122"/>
      <c r="R286" s="208"/>
    </row>
    <row r="287" spans="1:18" ht="43.5" customHeight="1">
      <c r="A287" s="203" t="s">
        <v>1207</v>
      </c>
      <c r="B287" s="462"/>
      <c r="C287" s="462"/>
      <c r="D287" s="462"/>
      <c r="E287" s="462"/>
      <c r="F287" s="462"/>
      <c r="G287" s="462"/>
      <c r="H287" s="462"/>
      <c r="I287" s="462"/>
      <c r="J287" s="207" t="str">
        <f>IF('Riesgos Gestion-Fiscal-Informa'!AB291="","",'Riesgos Gestion-Fiscal-Informa'!AB291)</f>
        <v/>
      </c>
      <c r="K287" s="207" t="str">
        <f>IF('Riesgos Gestion-Fiscal-Informa'!AD291="","",'Riesgos Gestion-Fiscal-Informa'!AD291)</f>
        <v/>
      </c>
      <c r="L287" s="207" t="str">
        <f t="shared" si="1"/>
        <v/>
      </c>
      <c r="M287" s="207" t="str">
        <f>IF('Riesgos Gestion-Fiscal-Informa'!AG291="","",'Riesgos Gestion-Fiscal-Informa'!AG291)</f>
        <v/>
      </c>
      <c r="N287" s="208" t="str">
        <f>IF('Riesgos Gestion-Fiscal-Informa'!S291="","",'Riesgos Gestion-Fiscal-Informa'!S291)</f>
        <v/>
      </c>
      <c r="O287" s="122"/>
      <c r="P287" s="122"/>
      <c r="Q287" s="122"/>
      <c r="R287" s="208"/>
    </row>
    <row r="288" spans="1:18" ht="43.5" customHeight="1">
      <c r="A288" s="203" t="s">
        <v>1208</v>
      </c>
      <c r="B288" s="463"/>
      <c r="C288" s="463"/>
      <c r="D288" s="463"/>
      <c r="E288" s="463"/>
      <c r="F288" s="463"/>
      <c r="G288" s="463"/>
      <c r="H288" s="463"/>
      <c r="I288" s="463"/>
      <c r="J288" s="207" t="str">
        <f>IF('Riesgos Gestion-Fiscal-Informa'!AB292="","",'Riesgos Gestion-Fiscal-Informa'!AB292)</f>
        <v/>
      </c>
      <c r="K288" s="207" t="str">
        <f>IF('Riesgos Gestion-Fiscal-Informa'!AD292="","",'Riesgos Gestion-Fiscal-Informa'!AD292)</f>
        <v/>
      </c>
      <c r="L288" s="207" t="str">
        <f t="shared" si="1"/>
        <v/>
      </c>
      <c r="M288" s="207" t="str">
        <f>IF('Riesgos Gestion-Fiscal-Informa'!AG292="","",'Riesgos Gestion-Fiscal-Informa'!AG292)</f>
        <v/>
      </c>
      <c r="N288" s="208" t="str">
        <f>IF('Riesgos Gestion-Fiscal-Informa'!S292="","",'Riesgos Gestion-Fiscal-Informa'!S292)</f>
        <v/>
      </c>
      <c r="O288" s="122"/>
      <c r="P288" s="122"/>
      <c r="Q288" s="122"/>
      <c r="R288" s="208"/>
    </row>
    <row r="289" spans="1:18" ht="43.5" customHeight="1">
      <c r="A289" s="203" t="s">
        <v>1209</v>
      </c>
      <c r="B289" s="579"/>
      <c r="C289" s="577" t="str">
        <f>IF('Riesgos Gestion-Fiscal-Informa'!B293="","",'Riesgos Gestion-Fiscal-Informa'!B293)</f>
        <v/>
      </c>
      <c r="D289" s="577" t="str">
        <f>IF('Riesgos Gestion-Fiscal-Informa'!F293="","",'Riesgos Gestion-Fiscal-Informa'!F293)</f>
        <v/>
      </c>
      <c r="E289" s="576" t="str">
        <f>IF('Riesgos Gestion-Fiscal-Informa'!G293="","",'Riesgos Gestion-Fiscal-Informa'!G293)</f>
        <v/>
      </c>
      <c r="F289" s="577" t="str">
        <f>IF('Riesgos Gestion-Fiscal-Informa'!E293="","",'Riesgos Gestion-Fiscal-Informa'!E293)</f>
        <v/>
      </c>
      <c r="G289" s="578" t="str">
        <f>IF('Riesgos Gestion-Fiscal-Informa'!K293="","",'Riesgos Gestion-Fiscal-Informa'!K293)</f>
        <v/>
      </c>
      <c r="H289" s="578" t="str">
        <f>IF('Riesgos Gestion-Fiscal-Informa'!O293="","",'Riesgos Gestion-Fiscal-Informa'!O293)</f>
        <v/>
      </c>
      <c r="I289" s="578" t="str">
        <f>IF(OR(AND(G289="Muy Baja",H289="Leve"),AND(G289="Muy Baja",H289="Menor"),AND(G289="Baja",H289="Leve")),"Bajo",IF(OR(AND(G289="Muy baja",H289="Moderado"),AND(G289="Baja",H289="Menor"),AND(G289="Baja",H289="Moderado"),AND(G289="Media",H289="Leve"),AND(G289="Media",H289="Menor"),AND(G289="Media",H289="Moderado"),AND(G289="Alta",H289="Leve"),AND(G289="Alta",H289="Menor")),"Moderado",IF(OR(AND(G289="Muy Baja",H289="Mayor"),AND(G289="Baja",H289="Mayor"),AND(G289="Media",H289="Mayor"),AND(G289="Alta",H289="Moderado"),AND(G289="Alta",H289="Mayor"),AND(G289="Muy Alta",H289="Leve"),AND(G289="Muy Alta",H289="Menor"),AND(G289="Muy Alta",H289="Moderado"),AND(G289="Muy Alta",H289="Mayor")),"Alto",IF(OR(AND(G289="Muy Baja",H289="Catastrófico"),AND(G289="Baja",H289="Catastrófico"),AND(G289="Media",H289="Catastrófico"),AND(G289="Alta",H289="Catastrófico"),AND(G289="Muy Alta",H289="Catastrófico")),"Extremo",""))))</f>
        <v/>
      </c>
      <c r="J289" s="207" t="str">
        <f>IF('Riesgos Gestion-Fiscal-Informa'!AB293="","",'Riesgos Gestion-Fiscal-Informa'!AB293)</f>
        <v/>
      </c>
      <c r="K289" s="207" t="str">
        <f>IF('Riesgos Gestion-Fiscal-Informa'!AD293="","",'Riesgos Gestion-Fiscal-Informa'!AD293)</f>
        <v/>
      </c>
      <c r="L289" s="207" t="str">
        <f t="shared" si="1"/>
        <v/>
      </c>
      <c r="M289" s="207" t="str">
        <f>IF('Riesgos Gestion-Fiscal-Informa'!AG293="","",'Riesgos Gestion-Fiscal-Informa'!AG293)</f>
        <v/>
      </c>
      <c r="N289" s="208" t="str">
        <f>IF('Riesgos Gestion-Fiscal-Informa'!S293="","",'Riesgos Gestion-Fiscal-Informa'!S293)</f>
        <v/>
      </c>
      <c r="O289" s="122"/>
      <c r="P289" s="122"/>
      <c r="Q289" s="122"/>
      <c r="R289" s="208"/>
    </row>
    <row r="290" spans="1:18" ht="43.5" customHeight="1">
      <c r="A290" s="203" t="s">
        <v>1210</v>
      </c>
      <c r="B290" s="462"/>
      <c r="C290" s="462"/>
      <c r="D290" s="462"/>
      <c r="E290" s="462"/>
      <c r="F290" s="462"/>
      <c r="G290" s="462"/>
      <c r="H290" s="462"/>
      <c r="I290" s="462"/>
      <c r="J290" s="207" t="str">
        <f>IF('Riesgos Gestion-Fiscal-Informa'!AB294="","",'Riesgos Gestion-Fiscal-Informa'!AB294)</f>
        <v/>
      </c>
      <c r="K290" s="207" t="str">
        <f>IF('Riesgos Gestion-Fiscal-Informa'!AD294="","",'Riesgos Gestion-Fiscal-Informa'!AD294)</f>
        <v/>
      </c>
      <c r="L290" s="207" t="str">
        <f t="shared" si="1"/>
        <v/>
      </c>
      <c r="M290" s="207" t="str">
        <f>IF('Riesgos Gestion-Fiscal-Informa'!AG294="","",'Riesgos Gestion-Fiscal-Informa'!AG294)</f>
        <v/>
      </c>
      <c r="N290" s="208" t="str">
        <f>IF('Riesgos Gestion-Fiscal-Informa'!S294="","",'Riesgos Gestion-Fiscal-Informa'!S294)</f>
        <v/>
      </c>
      <c r="O290" s="122"/>
      <c r="P290" s="122"/>
      <c r="Q290" s="122"/>
      <c r="R290" s="208"/>
    </row>
    <row r="291" spans="1:18" ht="43.5" customHeight="1">
      <c r="A291" s="203" t="s">
        <v>1211</v>
      </c>
      <c r="B291" s="462"/>
      <c r="C291" s="462"/>
      <c r="D291" s="462"/>
      <c r="E291" s="462"/>
      <c r="F291" s="462"/>
      <c r="G291" s="462"/>
      <c r="H291" s="462"/>
      <c r="I291" s="462"/>
      <c r="J291" s="207" t="str">
        <f>IF('Riesgos Gestion-Fiscal-Informa'!AB295="","",'Riesgos Gestion-Fiscal-Informa'!AB295)</f>
        <v/>
      </c>
      <c r="K291" s="207" t="str">
        <f>IF('Riesgos Gestion-Fiscal-Informa'!AD295="","",'Riesgos Gestion-Fiscal-Informa'!AD295)</f>
        <v/>
      </c>
      <c r="L291" s="207" t="str">
        <f t="shared" si="1"/>
        <v/>
      </c>
      <c r="M291" s="207" t="str">
        <f>IF('Riesgos Gestion-Fiscal-Informa'!AG295="","",'Riesgos Gestion-Fiscal-Informa'!AG295)</f>
        <v/>
      </c>
      <c r="N291" s="208" t="str">
        <f>IF('Riesgos Gestion-Fiscal-Informa'!S295="","",'Riesgos Gestion-Fiscal-Informa'!S295)</f>
        <v/>
      </c>
      <c r="O291" s="122"/>
      <c r="P291" s="122"/>
      <c r="Q291" s="122"/>
      <c r="R291" s="208"/>
    </row>
    <row r="292" spans="1:18" ht="43.5" customHeight="1">
      <c r="A292" s="203" t="s">
        <v>1212</v>
      </c>
      <c r="B292" s="462"/>
      <c r="C292" s="462"/>
      <c r="D292" s="462"/>
      <c r="E292" s="462"/>
      <c r="F292" s="462"/>
      <c r="G292" s="462"/>
      <c r="H292" s="462"/>
      <c r="I292" s="462"/>
      <c r="J292" s="207" t="str">
        <f>IF('Riesgos Gestion-Fiscal-Informa'!AB296="","",'Riesgos Gestion-Fiscal-Informa'!AB296)</f>
        <v/>
      </c>
      <c r="K292" s="207" t="str">
        <f>IF('Riesgos Gestion-Fiscal-Informa'!AD296="","",'Riesgos Gestion-Fiscal-Informa'!AD296)</f>
        <v/>
      </c>
      <c r="L292" s="207" t="str">
        <f t="shared" si="1"/>
        <v/>
      </c>
      <c r="M292" s="207" t="str">
        <f>IF('Riesgos Gestion-Fiscal-Informa'!AG296="","",'Riesgos Gestion-Fiscal-Informa'!AG296)</f>
        <v/>
      </c>
      <c r="N292" s="208" t="str">
        <f>IF('Riesgos Gestion-Fiscal-Informa'!S296="","",'Riesgos Gestion-Fiscal-Informa'!S296)</f>
        <v/>
      </c>
      <c r="O292" s="122"/>
      <c r="P292" s="122"/>
      <c r="Q292" s="122"/>
      <c r="R292" s="208"/>
    </row>
    <row r="293" spans="1:18" ht="43.5" customHeight="1">
      <c r="A293" s="203" t="s">
        <v>1213</v>
      </c>
      <c r="B293" s="462"/>
      <c r="C293" s="462"/>
      <c r="D293" s="462"/>
      <c r="E293" s="462"/>
      <c r="F293" s="462"/>
      <c r="G293" s="462"/>
      <c r="H293" s="462"/>
      <c r="I293" s="462"/>
      <c r="J293" s="207" t="str">
        <f>IF('Riesgos Gestion-Fiscal-Informa'!AB297="","",'Riesgos Gestion-Fiscal-Informa'!AB297)</f>
        <v/>
      </c>
      <c r="K293" s="207" t="str">
        <f>IF('Riesgos Gestion-Fiscal-Informa'!AD297="","",'Riesgos Gestion-Fiscal-Informa'!AD297)</f>
        <v/>
      </c>
      <c r="L293" s="207" t="str">
        <f t="shared" si="1"/>
        <v/>
      </c>
      <c r="M293" s="207" t="str">
        <f>IF('Riesgos Gestion-Fiscal-Informa'!AG297="","",'Riesgos Gestion-Fiscal-Informa'!AG297)</f>
        <v/>
      </c>
      <c r="N293" s="208" t="str">
        <f>IF('Riesgos Gestion-Fiscal-Informa'!S297="","",'Riesgos Gestion-Fiscal-Informa'!S297)</f>
        <v/>
      </c>
      <c r="O293" s="122"/>
      <c r="P293" s="122"/>
      <c r="Q293" s="122"/>
      <c r="R293" s="208"/>
    </row>
    <row r="294" spans="1:18" ht="43.5" customHeight="1">
      <c r="A294" s="203" t="s">
        <v>1214</v>
      </c>
      <c r="B294" s="463"/>
      <c r="C294" s="463"/>
      <c r="D294" s="463"/>
      <c r="E294" s="463"/>
      <c r="F294" s="463"/>
      <c r="G294" s="463"/>
      <c r="H294" s="463"/>
      <c r="I294" s="463"/>
      <c r="J294" s="207" t="str">
        <f>IF('Riesgos Gestion-Fiscal-Informa'!AB298="","",'Riesgos Gestion-Fiscal-Informa'!AB298)</f>
        <v/>
      </c>
      <c r="K294" s="207" t="str">
        <f>IF('Riesgos Gestion-Fiscal-Informa'!AD298="","",'Riesgos Gestion-Fiscal-Informa'!AD298)</f>
        <v/>
      </c>
      <c r="L294" s="207" t="str">
        <f t="shared" si="1"/>
        <v/>
      </c>
      <c r="M294" s="207" t="str">
        <f>IF('Riesgos Gestion-Fiscal-Informa'!AG298="","",'Riesgos Gestion-Fiscal-Informa'!AG298)</f>
        <v/>
      </c>
      <c r="N294" s="208" t="str">
        <f>IF('Riesgos Gestion-Fiscal-Informa'!S298="","",'Riesgos Gestion-Fiscal-Informa'!S298)</f>
        <v/>
      </c>
      <c r="O294" s="122"/>
      <c r="P294" s="122"/>
      <c r="Q294" s="122"/>
      <c r="R294" s="208"/>
    </row>
    <row r="295" spans="1:18" ht="43.5" customHeight="1">
      <c r="A295" s="203" t="s">
        <v>1215</v>
      </c>
      <c r="B295" s="579"/>
      <c r="C295" s="577" t="str">
        <f>IF('Riesgos Gestion-Fiscal-Informa'!B299="","",'Riesgos Gestion-Fiscal-Informa'!B299)</f>
        <v/>
      </c>
      <c r="D295" s="577" t="str">
        <f>IF('Riesgos Gestion-Fiscal-Informa'!F299="","",'Riesgos Gestion-Fiscal-Informa'!F299)</f>
        <v/>
      </c>
      <c r="E295" s="576" t="str">
        <f>IF('Riesgos Gestion-Fiscal-Informa'!G299="","",'Riesgos Gestion-Fiscal-Informa'!G299)</f>
        <v/>
      </c>
      <c r="F295" s="577" t="str">
        <f>IF('Riesgos Gestion-Fiscal-Informa'!E299="","",'Riesgos Gestion-Fiscal-Informa'!E299)</f>
        <v/>
      </c>
      <c r="G295" s="578" t="str">
        <f>IF('Riesgos Gestion-Fiscal-Informa'!K299="","",'Riesgos Gestion-Fiscal-Informa'!K299)</f>
        <v/>
      </c>
      <c r="H295" s="578" t="str">
        <f>IF('Riesgos Gestion-Fiscal-Informa'!O299="","",'Riesgos Gestion-Fiscal-Informa'!O299)</f>
        <v/>
      </c>
      <c r="I295" s="578" t="str">
        <f>IF(OR(AND(G295="Muy Baja",H295="Leve"),AND(G295="Muy Baja",H295="Menor"),AND(G295="Baja",H295="Leve")),"Bajo",IF(OR(AND(G295="Muy baja",H295="Moderado"),AND(G295="Baja",H295="Menor"),AND(G295="Baja",H295="Moderado"),AND(G295="Media",H295="Leve"),AND(G295="Media",H295="Menor"),AND(G295="Media",H295="Moderado"),AND(G295="Alta",H295="Leve"),AND(G295="Alta",H295="Menor")),"Moderado",IF(OR(AND(G295="Muy Baja",H295="Mayor"),AND(G295="Baja",H295="Mayor"),AND(G295="Media",H295="Mayor"),AND(G295="Alta",H295="Moderado"),AND(G295="Alta",H295="Mayor"),AND(G295="Muy Alta",H295="Leve"),AND(G295="Muy Alta",H295="Menor"),AND(G295="Muy Alta",H295="Moderado"),AND(G295="Muy Alta",H295="Mayor")),"Alto",IF(OR(AND(G295="Muy Baja",H295="Catastrófico"),AND(G295="Baja",H295="Catastrófico"),AND(G295="Media",H295="Catastrófico"),AND(G295="Alta",H295="Catastrófico"),AND(G295="Muy Alta",H295="Catastrófico")),"Extremo",""))))</f>
        <v/>
      </c>
      <c r="J295" s="207" t="str">
        <f>IF('Riesgos Gestion-Fiscal-Informa'!AB299="","",'Riesgos Gestion-Fiscal-Informa'!AB299)</f>
        <v/>
      </c>
      <c r="K295" s="207" t="str">
        <f>IF('Riesgos Gestion-Fiscal-Informa'!AD299="","",'Riesgos Gestion-Fiscal-Informa'!AD299)</f>
        <v/>
      </c>
      <c r="L295" s="207" t="str">
        <f t="shared" si="1"/>
        <v/>
      </c>
      <c r="M295" s="207" t="str">
        <f>IF('Riesgos Gestion-Fiscal-Informa'!AG299="","",'Riesgos Gestion-Fiscal-Informa'!AG299)</f>
        <v/>
      </c>
      <c r="N295" s="208" t="str">
        <f>IF('Riesgos Gestion-Fiscal-Informa'!S299="","",'Riesgos Gestion-Fiscal-Informa'!S299)</f>
        <v/>
      </c>
      <c r="O295" s="122"/>
      <c r="P295" s="122"/>
      <c r="Q295" s="122"/>
      <c r="R295" s="208"/>
    </row>
    <row r="296" spans="1:18" ht="43.5" customHeight="1">
      <c r="A296" s="203" t="s">
        <v>1216</v>
      </c>
      <c r="B296" s="462"/>
      <c r="C296" s="462"/>
      <c r="D296" s="462"/>
      <c r="E296" s="462"/>
      <c r="F296" s="462"/>
      <c r="G296" s="462"/>
      <c r="H296" s="462"/>
      <c r="I296" s="462"/>
      <c r="J296" s="207" t="str">
        <f>IF('Riesgos Gestion-Fiscal-Informa'!AB300="","",'Riesgos Gestion-Fiscal-Informa'!AB300)</f>
        <v/>
      </c>
      <c r="K296" s="207" t="str">
        <f>IF('Riesgos Gestion-Fiscal-Informa'!AD300="","",'Riesgos Gestion-Fiscal-Informa'!AD300)</f>
        <v/>
      </c>
      <c r="L296" s="207" t="str">
        <f t="shared" si="1"/>
        <v/>
      </c>
      <c r="M296" s="207" t="str">
        <f>IF('Riesgos Gestion-Fiscal-Informa'!AG300="","",'Riesgos Gestion-Fiscal-Informa'!AG300)</f>
        <v/>
      </c>
      <c r="N296" s="208" t="str">
        <f>IF('Riesgos Gestion-Fiscal-Informa'!S300="","",'Riesgos Gestion-Fiscal-Informa'!S300)</f>
        <v/>
      </c>
      <c r="O296" s="122"/>
      <c r="P296" s="122"/>
      <c r="Q296" s="122"/>
      <c r="R296" s="208"/>
    </row>
    <row r="297" spans="1:18" ht="43.5" customHeight="1">
      <c r="A297" s="203" t="s">
        <v>1217</v>
      </c>
      <c r="B297" s="462"/>
      <c r="C297" s="462"/>
      <c r="D297" s="462"/>
      <c r="E297" s="462"/>
      <c r="F297" s="462"/>
      <c r="G297" s="462"/>
      <c r="H297" s="462"/>
      <c r="I297" s="462"/>
      <c r="J297" s="207" t="str">
        <f>IF('Riesgos Gestion-Fiscal-Informa'!AB301="","",'Riesgos Gestion-Fiscal-Informa'!AB301)</f>
        <v/>
      </c>
      <c r="K297" s="207" t="str">
        <f>IF('Riesgos Gestion-Fiscal-Informa'!AD301="","",'Riesgos Gestion-Fiscal-Informa'!AD301)</f>
        <v/>
      </c>
      <c r="L297" s="207" t="str">
        <f t="shared" si="1"/>
        <v/>
      </c>
      <c r="M297" s="207" t="str">
        <f>IF('Riesgos Gestion-Fiscal-Informa'!AG301="","",'Riesgos Gestion-Fiscal-Informa'!AG301)</f>
        <v/>
      </c>
      <c r="N297" s="208" t="str">
        <f>IF('Riesgos Gestion-Fiscal-Informa'!S301="","",'Riesgos Gestion-Fiscal-Informa'!S301)</f>
        <v/>
      </c>
      <c r="O297" s="122"/>
      <c r="P297" s="122"/>
      <c r="Q297" s="122"/>
      <c r="R297" s="208"/>
    </row>
    <row r="298" spans="1:18" ht="43.5" customHeight="1">
      <c r="A298" s="203" t="s">
        <v>1218</v>
      </c>
      <c r="B298" s="462"/>
      <c r="C298" s="462"/>
      <c r="D298" s="462"/>
      <c r="E298" s="462"/>
      <c r="F298" s="462"/>
      <c r="G298" s="462"/>
      <c r="H298" s="462"/>
      <c r="I298" s="462"/>
      <c r="J298" s="207" t="str">
        <f>IF('Riesgos Gestion-Fiscal-Informa'!AB302="","",'Riesgos Gestion-Fiscal-Informa'!AB302)</f>
        <v/>
      </c>
      <c r="K298" s="207" t="str">
        <f>IF('Riesgos Gestion-Fiscal-Informa'!AD302="","",'Riesgos Gestion-Fiscal-Informa'!AD302)</f>
        <v/>
      </c>
      <c r="L298" s="207" t="str">
        <f t="shared" si="1"/>
        <v/>
      </c>
      <c r="M298" s="207" t="str">
        <f>IF('Riesgos Gestion-Fiscal-Informa'!AG302="","",'Riesgos Gestion-Fiscal-Informa'!AG302)</f>
        <v/>
      </c>
      <c r="N298" s="208" t="str">
        <f>IF('Riesgos Gestion-Fiscal-Informa'!S302="","",'Riesgos Gestion-Fiscal-Informa'!S302)</f>
        <v/>
      </c>
      <c r="O298" s="122"/>
      <c r="P298" s="122"/>
      <c r="Q298" s="122"/>
      <c r="R298" s="208"/>
    </row>
    <row r="299" spans="1:18" ht="43.5" customHeight="1">
      <c r="A299" s="203" t="s">
        <v>1219</v>
      </c>
      <c r="B299" s="462"/>
      <c r="C299" s="462"/>
      <c r="D299" s="462"/>
      <c r="E299" s="462"/>
      <c r="F299" s="462"/>
      <c r="G299" s="462"/>
      <c r="H299" s="462"/>
      <c r="I299" s="462"/>
      <c r="J299" s="207" t="str">
        <f>IF('Riesgos Gestion-Fiscal-Informa'!AB303="","",'Riesgos Gestion-Fiscal-Informa'!AB303)</f>
        <v/>
      </c>
      <c r="K299" s="207" t="str">
        <f>IF('Riesgos Gestion-Fiscal-Informa'!AD303="","",'Riesgos Gestion-Fiscal-Informa'!AD303)</f>
        <v/>
      </c>
      <c r="L299" s="207" t="str">
        <f t="shared" si="1"/>
        <v/>
      </c>
      <c r="M299" s="207" t="str">
        <f>IF('Riesgos Gestion-Fiscal-Informa'!AG303="","",'Riesgos Gestion-Fiscal-Informa'!AG303)</f>
        <v/>
      </c>
      <c r="N299" s="208" t="str">
        <f>IF('Riesgos Gestion-Fiscal-Informa'!S303="","",'Riesgos Gestion-Fiscal-Informa'!S303)</f>
        <v/>
      </c>
      <c r="O299" s="122"/>
      <c r="P299" s="122"/>
      <c r="Q299" s="122"/>
      <c r="R299" s="208"/>
    </row>
    <row r="300" spans="1:18" ht="43.5" customHeight="1">
      <c r="A300" s="203" t="s">
        <v>1220</v>
      </c>
      <c r="B300" s="463"/>
      <c r="C300" s="463"/>
      <c r="D300" s="463"/>
      <c r="E300" s="463"/>
      <c r="F300" s="463"/>
      <c r="G300" s="463"/>
      <c r="H300" s="463"/>
      <c r="I300" s="463"/>
      <c r="J300" s="207" t="str">
        <f>IF('Riesgos Gestion-Fiscal-Informa'!AB304="","",'Riesgos Gestion-Fiscal-Informa'!AB304)</f>
        <v/>
      </c>
      <c r="K300" s="207" t="str">
        <f>IF('Riesgos Gestion-Fiscal-Informa'!AD304="","",'Riesgos Gestion-Fiscal-Informa'!AD304)</f>
        <v/>
      </c>
      <c r="L300" s="207" t="str">
        <f t="shared" si="1"/>
        <v/>
      </c>
      <c r="M300" s="207" t="str">
        <f>IF('Riesgos Gestion-Fiscal-Informa'!AG304="","",'Riesgos Gestion-Fiscal-Informa'!AG304)</f>
        <v/>
      </c>
      <c r="N300" s="208" t="str">
        <f>IF('Riesgos Gestion-Fiscal-Informa'!S304="","",'Riesgos Gestion-Fiscal-Informa'!S304)</f>
        <v/>
      </c>
      <c r="O300" s="122"/>
      <c r="P300" s="122"/>
      <c r="Q300" s="122"/>
      <c r="R300" s="208"/>
    </row>
    <row r="301" spans="1:18" ht="43.5" customHeight="1">
      <c r="A301" s="203" t="s">
        <v>1221</v>
      </c>
      <c r="B301" s="579"/>
      <c r="C301" s="577" t="str">
        <f>IF('Riesgos Gestion-Fiscal-Informa'!B305="","",'Riesgos Gestion-Fiscal-Informa'!B305)</f>
        <v/>
      </c>
      <c r="D301" s="577" t="str">
        <f>IF('Riesgos Gestion-Fiscal-Informa'!F305="","",'Riesgos Gestion-Fiscal-Informa'!F305)</f>
        <v/>
      </c>
      <c r="E301" s="576" t="str">
        <f>IF('Riesgos Gestion-Fiscal-Informa'!G305="","",'Riesgos Gestion-Fiscal-Informa'!G305)</f>
        <v/>
      </c>
      <c r="F301" s="577" t="str">
        <f>IF('Riesgos Gestion-Fiscal-Informa'!E305="","",'Riesgos Gestion-Fiscal-Informa'!E305)</f>
        <v/>
      </c>
      <c r="G301" s="578" t="str">
        <f>IF('Riesgos Gestion-Fiscal-Informa'!K305="","",'Riesgos Gestion-Fiscal-Informa'!K305)</f>
        <v/>
      </c>
      <c r="H301" s="578" t="str">
        <f>IF('Riesgos Gestion-Fiscal-Informa'!O305="","",'Riesgos Gestion-Fiscal-Informa'!O305)</f>
        <v/>
      </c>
      <c r="I301" s="578" t="str">
        <f>IF(OR(AND(G301="Muy Baja",H301="Leve"),AND(G301="Muy Baja",H301="Menor"),AND(G301="Baja",H301="Leve")),"Bajo",IF(OR(AND(G301="Muy baja",H301="Moderado"),AND(G301="Baja",H301="Menor"),AND(G301="Baja",H301="Moderado"),AND(G301="Media",H301="Leve"),AND(G301="Media",H301="Menor"),AND(G301="Media",H301="Moderado"),AND(G301="Alta",H301="Leve"),AND(G301="Alta",H301="Menor")),"Moderado",IF(OR(AND(G301="Muy Baja",H301="Mayor"),AND(G301="Baja",H301="Mayor"),AND(G301="Media",H301="Mayor"),AND(G301="Alta",H301="Moderado"),AND(G301="Alta",H301="Mayor"),AND(G301="Muy Alta",H301="Leve"),AND(G301="Muy Alta",H301="Menor"),AND(G301="Muy Alta",H301="Moderado"),AND(G301="Muy Alta",H301="Mayor")),"Alto",IF(OR(AND(G301="Muy Baja",H301="Catastrófico"),AND(G301="Baja",H301="Catastrófico"),AND(G301="Media",H301="Catastrófico"),AND(G301="Alta",H301="Catastrófico"),AND(G301="Muy Alta",H301="Catastrófico")),"Extremo",""))))</f>
        <v/>
      </c>
      <c r="J301" s="207" t="str">
        <f>IF('Riesgos Gestion-Fiscal-Informa'!AB305="","",'Riesgos Gestion-Fiscal-Informa'!AB305)</f>
        <v/>
      </c>
      <c r="K301" s="207" t="str">
        <f>IF('Riesgos Gestion-Fiscal-Informa'!AD305="","",'Riesgos Gestion-Fiscal-Informa'!AD305)</f>
        <v/>
      </c>
      <c r="L301" s="207" t="str">
        <f t="shared" si="1"/>
        <v/>
      </c>
      <c r="M301" s="207" t="str">
        <f>IF('Riesgos Gestion-Fiscal-Informa'!AG305="","",'Riesgos Gestion-Fiscal-Informa'!AG305)</f>
        <v/>
      </c>
      <c r="N301" s="208" t="str">
        <f>IF('Riesgos Gestion-Fiscal-Informa'!S305="","",'Riesgos Gestion-Fiscal-Informa'!S305)</f>
        <v/>
      </c>
      <c r="O301" s="122"/>
      <c r="P301" s="122"/>
      <c r="Q301" s="122"/>
      <c r="R301" s="208"/>
    </row>
    <row r="302" spans="1:18" ht="43.5" customHeight="1">
      <c r="A302" s="203" t="s">
        <v>1222</v>
      </c>
      <c r="B302" s="462"/>
      <c r="C302" s="462"/>
      <c r="D302" s="462"/>
      <c r="E302" s="462"/>
      <c r="F302" s="462"/>
      <c r="G302" s="462"/>
      <c r="H302" s="462"/>
      <c r="I302" s="462"/>
      <c r="J302" s="207" t="str">
        <f>IF('Riesgos Gestion-Fiscal-Informa'!AB306="","",'Riesgos Gestion-Fiscal-Informa'!AB306)</f>
        <v/>
      </c>
      <c r="K302" s="207" t="str">
        <f>IF('Riesgos Gestion-Fiscal-Informa'!AD306="","",'Riesgos Gestion-Fiscal-Informa'!AD306)</f>
        <v/>
      </c>
      <c r="L302" s="207" t="str">
        <f t="shared" si="1"/>
        <v/>
      </c>
      <c r="M302" s="207" t="str">
        <f>IF('Riesgos Gestion-Fiscal-Informa'!AG306="","",'Riesgos Gestion-Fiscal-Informa'!AG306)</f>
        <v/>
      </c>
      <c r="N302" s="208" t="str">
        <f>IF('Riesgos Gestion-Fiscal-Informa'!S306="","",'Riesgos Gestion-Fiscal-Informa'!S306)</f>
        <v/>
      </c>
      <c r="O302" s="122"/>
      <c r="P302" s="122"/>
      <c r="Q302" s="122"/>
      <c r="R302" s="208"/>
    </row>
    <row r="303" spans="1:18" ht="43.5" customHeight="1">
      <c r="A303" s="203" t="s">
        <v>1223</v>
      </c>
      <c r="B303" s="462"/>
      <c r="C303" s="462"/>
      <c r="D303" s="462"/>
      <c r="E303" s="462"/>
      <c r="F303" s="462"/>
      <c r="G303" s="462"/>
      <c r="H303" s="462"/>
      <c r="I303" s="462"/>
      <c r="J303" s="207" t="str">
        <f>IF('Riesgos Gestion-Fiscal-Informa'!AB307="","",'Riesgos Gestion-Fiscal-Informa'!AB307)</f>
        <v/>
      </c>
      <c r="K303" s="207" t="str">
        <f>IF('Riesgos Gestion-Fiscal-Informa'!AD307="","",'Riesgos Gestion-Fiscal-Informa'!AD307)</f>
        <v/>
      </c>
      <c r="L303" s="207" t="str">
        <f t="shared" si="1"/>
        <v/>
      </c>
      <c r="M303" s="207" t="str">
        <f>IF('Riesgos Gestion-Fiscal-Informa'!AG307="","",'Riesgos Gestion-Fiscal-Informa'!AG307)</f>
        <v/>
      </c>
      <c r="N303" s="208" t="str">
        <f>IF('Riesgos Gestion-Fiscal-Informa'!S307="","",'Riesgos Gestion-Fiscal-Informa'!S307)</f>
        <v/>
      </c>
      <c r="O303" s="122"/>
      <c r="P303" s="122"/>
      <c r="Q303" s="122"/>
      <c r="R303" s="208"/>
    </row>
    <row r="304" spans="1:18" ht="43.5" customHeight="1">
      <c r="A304" s="203" t="s">
        <v>1224</v>
      </c>
      <c r="B304" s="462"/>
      <c r="C304" s="462"/>
      <c r="D304" s="462"/>
      <c r="E304" s="462"/>
      <c r="F304" s="462"/>
      <c r="G304" s="462"/>
      <c r="H304" s="462"/>
      <c r="I304" s="462"/>
      <c r="J304" s="207" t="str">
        <f>IF('Riesgos Gestion-Fiscal-Informa'!AB308="","",'Riesgos Gestion-Fiscal-Informa'!AB308)</f>
        <v/>
      </c>
      <c r="K304" s="207" t="str">
        <f>IF('Riesgos Gestion-Fiscal-Informa'!AD308="","",'Riesgos Gestion-Fiscal-Informa'!AD308)</f>
        <v/>
      </c>
      <c r="L304" s="207" t="str">
        <f t="shared" si="1"/>
        <v/>
      </c>
      <c r="M304" s="207" t="str">
        <f>IF('Riesgos Gestion-Fiscal-Informa'!AG308="","",'Riesgos Gestion-Fiscal-Informa'!AG308)</f>
        <v/>
      </c>
      <c r="N304" s="208" t="str">
        <f>IF('Riesgos Gestion-Fiscal-Informa'!S308="","",'Riesgos Gestion-Fiscal-Informa'!S308)</f>
        <v/>
      </c>
      <c r="O304" s="122"/>
      <c r="P304" s="122"/>
      <c r="Q304" s="122"/>
      <c r="R304" s="208"/>
    </row>
    <row r="305" spans="1:18" ht="43.5" customHeight="1">
      <c r="A305" s="203" t="s">
        <v>1225</v>
      </c>
      <c r="B305" s="462"/>
      <c r="C305" s="462"/>
      <c r="D305" s="462"/>
      <c r="E305" s="462"/>
      <c r="F305" s="462"/>
      <c r="G305" s="462"/>
      <c r="H305" s="462"/>
      <c r="I305" s="462"/>
      <c r="J305" s="207" t="str">
        <f>IF('Riesgos Gestion-Fiscal-Informa'!AB309="","",'Riesgos Gestion-Fiscal-Informa'!AB309)</f>
        <v/>
      </c>
      <c r="K305" s="207" t="str">
        <f>IF('Riesgos Gestion-Fiscal-Informa'!AD309="","",'Riesgos Gestion-Fiscal-Informa'!AD309)</f>
        <v/>
      </c>
      <c r="L305" s="207" t="str">
        <f t="shared" si="1"/>
        <v/>
      </c>
      <c r="M305" s="207" t="str">
        <f>IF('Riesgos Gestion-Fiscal-Informa'!AG309="","",'Riesgos Gestion-Fiscal-Informa'!AG309)</f>
        <v/>
      </c>
      <c r="N305" s="208" t="str">
        <f>IF('Riesgos Gestion-Fiscal-Informa'!S309="","",'Riesgos Gestion-Fiscal-Informa'!S309)</f>
        <v/>
      </c>
      <c r="O305" s="122"/>
      <c r="P305" s="122"/>
      <c r="Q305" s="122"/>
      <c r="R305" s="208"/>
    </row>
    <row r="306" spans="1:18" ht="43.5" customHeight="1">
      <c r="A306" s="203" t="s">
        <v>1226</v>
      </c>
      <c r="B306" s="463"/>
      <c r="C306" s="463"/>
      <c r="D306" s="463"/>
      <c r="E306" s="463"/>
      <c r="F306" s="463"/>
      <c r="G306" s="463"/>
      <c r="H306" s="463"/>
      <c r="I306" s="463"/>
      <c r="J306" s="207" t="str">
        <f>IF('Riesgos Gestion-Fiscal-Informa'!AB310="","",'Riesgos Gestion-Fiscal-Informa'!AB310)</f>
        <v/>
      </c>
      <c r="K306" s="207" t="str">
        <f>IF('Riesgos Gestion-Fiscal-Informa'!AD310="","",'Riesgos Gestion-Fiscal-Informa'!AD310)</f>
        <v/>
      </c>
      <c r="L306" s="207" t="str">
        <f t="shared" si="1"/>
        <v/>
      </c>
      <c r="M306" s="207" t="str">
        <f>IF('Riesgos Gestion-Fiscal-Informa'!AG310="","",'Riesgos Gestion-Fiscal-Informa'!AG310)</f>
        <v/>
      </c>
      <c r="N306" s="208" t="str">
        <f>IF('Riesgos Gestion-Fiscal-Informa'!S310="","",'Riesgos Gestion-Fiscal-Informa'!S310)</f>
        <v/>
      </c>
      <c r="O306" s="122"/>
      <c r="P306" s="122"/>
      <c r="Q306" s="122"/>
      <c r="R306" s="208"/>
    </row>
    <row r="307" spans="1:18" ht="43.5" customHeight="1">
      <c r="A307" s="203" t="s">
        <v>1227</v>
      </c>
      <c r="B307" s="579"/>
      <c r="C307" s="577" t="str">
        <f>IF('Riesgos Gestion-Fiscal-Informa'!B311="","",'Riesgos Gestion-Fiscal-Informa'!B311)</f>
        <v/>
      </c>
      <c r="D307" s="577" t="str">
        <f>IF('Riesgos Gestion-Fiscal-Informa'!F311="","",'Riesgos Gestion-Fiscal-Informa'!F311)</f>
        <v/>
      </c>
      <c r="E307" s="576" t="str">
        <f>IF('Riesgos Gestion-Fiscal-Informa'!G311="","",'Riesgos Gestion-Fiscal-Informa'!G311)</f>
        <v/>
      </c>
      <c r="F307" s="577" t="str">
        <f>IF('Riesgos Gestion-Fiscal-Informa'!E311="","",'Riesgos Gestion-Fiscal-Informa'!E311)</f>
        <v/>
      </c>
      <c r="G307" s="578" t="str">
        <f>IF('Riesgos Gestion-Fiscal-Informa'!K311="","",'Riesgos Gestion-Fiscal-Informa'!K311)</f>
        <v/>
      </c>
      <c r="H307" s="578" t="str">
        <f>IF('Riesgos Gestion-Fiscal-Informa'!O311="","",'Riesgos Gestion-Fiscal-Informa'!O311)</f>
        <v/>
      </c>
      <c r="I307" s="578" t="str">
        <f>IF(OR(AND(G307="Muy Baja",H307="Leve"),AND(G307="Muy Baja",H307="Menor"),AND(G307="Baja",H307="Leve")),"Bajo",IF(OR(AND(G307="Muy baja",H307="Moderado"),AND(G307="Baja",H307="Menor"),AND(G307="Baja",H307="Moderado"),AND(G307="Media",H307="Leve"),AND(G307="Media",H307="Menor"),AND(G307="Media",H307="Moderado"),AND(G307="Alta",H307="Leve"),AND(G307="Alta",H307="Menor")),"Moderado",IF(OR(AND(G307="Muy Baja",H307="Mayor"),AND(G307="Baja",H307="Mayor"),AND(G307="Media",H307="Mayor"),AND(G307="Alta",H307="Moderado"),AND(G307="Alta",H307="Mayor"),AND(G307="Muy Alta",H307="Leve"),AND(G307="Muy Alta",H307="Menor"),AND(G307="Muy Alta",H307="Moderado"),AND(G307="Muy Alta",H307="Mayor")),"Alto",IF(OR(AND(G307="Muy Baja",H307="Catastrófico"),AND(G307="Baja",H307="Catastrófico"),AND(G307="Media",H307="Catastrófico"),AND(G307="Alta",H307="Catastrófico"),AND(G307="Muy Alta",H307="Catastrófico")),"Extremo",""))))</f>
        <v/>
      </c>
      <c r="J307" s="207" t="str">
        <f>IF('Riesgos Gestion-Fiscal-Informa'!AB311="","",'Riesgos Gestion-Fiscal-Informa'!AB311)</f>
        <v/>
      </c>
      <c r="K307" s="207" t="str">
        <f>IF('Riesgos Gestion-Fiscal-Informa'!AD311="","",'Riesgos Gestion-Fiscal-Informa'!AD311)</f>
        <v/>
      </c>
      <c r="L307" s="207" t="str">
        <f t="shared" si="1"/>
        <v/>
      </c>
      <c r="M307" s="207" t="str">
        <f>IF('Riesgos Gestion-Fiscal-Informa'!AG311="","",'Riesgos Gestion-Fiscal-Informa'!AG311)</f>
        <v/>
      </c>
      <c r="N307" s="208" t="str">
        <f>IF('Riesgos Gestion-Fiscal-Informa'!S311="","",'Riesgos Gestion-Fiscal-Informa'!S311)</f>
        <v/>
      </c>
      <c r="O307" s="122"/>
      <c r="P307" s="122"/>
      <c r="Q307" s="122"/>
      <c r="R307" s="208"/>
    </row>
    <row r="308" spans="1:18" ht="43.5" customHeight="1">
      <c r="A308" s="203" t="s">
        <v>1228</v>
      </c>
      <c r="B308" s="462"/>
      <c r="C308" s="462"/>
      <c r="D308" s="462"/>
      <c r="E308" s="462"/>
      <c r="F308" s="462"/>
      <c r="G308" s="462"/>
      <c r="H308" s="462"/>
      <c r="I308" s="462"/>
      <c r="J308" s="207" t="str">
        <f>IF('Riesgos Gestion-Fiscal-Informa'!AB312="","",'Riesgos Gestion-Fiscal-Informa'!AB312)</f>
        <v/>
      </c>
      <c r="K308" s="207" t="str">
        <f>IF('Riesgos Gestion-Fiscal-Informa'!AD312="","",'Riesgos Gestion-Fiscal-Informa'!AD312)</f>
        <v/>
      </c>
      <c r="L308" s="207" t="str">
        <f t="shared" si="1"/>
        <v/>
      </c>
      <c r="M308" s="207" t="str">
        <f>IF('Riesgos Gestion-Fiscal-Informa'!AG312="","",'Riesgos Gestion-Fiscal-Informa'!AG312)</f>
        <v/>
      </c>
      <c r="N308" s="208" t="str">
        <f>IF('Riesgos Gestion-Fiscal-Informa'!S312="","",'Riesgos Gestion-Fiscal-Informa'!S312)</f>
        <v/>
      </c>
      <c r="O308" s="122"/>
      <c r="P308" s="122"/>
      <c r="Q308" s="122"/>
      <c r="R308" s="208"/>
    </row>
    <row r="309" spans="1:18" ht="43.5" customHeight="1">
      <c r="A309" s="203" t="s">
        <v>1229</v>
      </c>
      <c r="B309" s="462"/>
      <c r="C309" s="462"/>
      <c r="D309" s="462"/>
      <c r="E309" s="462"/>
      <c r="F309" s="462"/>
      <c r="G309" s="462"/>
      <c r="H309" s="462"/>
      <c r="I309" s="462"/>
      <c r="J309" s="207" t="str">
        <f>IF('Riesgos Gestion-Fiscal-Informa'!AB313="","",'Riesgos Gestion-Fiscal-Informa'!AB313)</f>
        <v/>
      </c>
      <c r="K309" s="207" t="str">
        <f>IF('Riesgos Gestion-Fiscal-Informa'!AD313="","",'Riesgos Gestion-Fiscal-Informa'!AD313)</f>
        <v/>
      </c>
      <c r="L309" s="207" t="str">
        <f t="shared" si="1"/>
        <v/>
      </c>
      <c r="M309" s="207" t="str">
        <f>IF('Riesgos Gestion-Fiscal-Informa'!AG313="","",'Riesgos Gestion-Fiscal-Informa'!AG313)</f>
        <v/>
      </c>
      <c r="N309" s="208" t="str">
        <f>IF('Riesgos Gestion-Fiscal-Informa'!S313="","",'Riesgos Gestion-Fiscal-Informa'!S313)</f>
        <v/>
      </c>
      <c r="O309" s="122"/>
      <c r="P309" s="122"/>
      <c r="Q309" s="122"/>
      <c r="R309" s="208"/>
    </row>
    <row r="310" spans="1:18" ht="43.5" customHeight="1">
      <c r="A310" s="203" t="s">
        <v>1230</v>
      </c>
      <c r="B310" s="462"/>
      <c r="C310" s="462"/>
      <c r="D310" s="462"/>
      <c r="E310" s="462"/>
      <c r="F310" s="462"/>
      <c r="G310" s="462"/>
      <c r="H310" s="462"/>
      <c r="I310" s="462"/>
      <c r="J310" s="207" t="str">
        <f>IF('Riesgos Gestion-Fiscal-Informa'!AB314="","",'Riesgos Gestion-Fiscal-Informa'!AB314)</f>
        <v/>
      </c>
      <c r="K310" s="207" t="str">
        <f>IF('Riesgos Gestion-Fiscal-Informa'!AD314="","",'Riesgos Gestion-Fiscal-Informa'!AD314)</f>
        <v/>
      </c>
      <c r="L310" s="207" t="str">
        <f t="shared" si="1"/>
        <v/>
      </c>
      <c r="M310" s="207" t="str">
        <f>IF('Riesgos Gestion-Fiscal-Informa'!AG314="","",'Riesgos Gestion-Fiscal-Informa'!AG314)</f>
        <v/>
      </c>
      <c r="N310" s="208" t="str">
        <f>IF('Riesgos Gestion-Fiscal-Informa'!S314="","",'Riesgos Gestion-Fiscal-Informa'!S314)</f>
        <v/>
      </c>
      <c r="O310" s="122"/>
      <c r="P310" s="122"/>
      <c r="Q310" s="122"/>
      <c r="R310" s="208"/>
    </row>
    <row r="311" spans="1:18" ht="43.5" customHeight="1">
      <c r="A311" s="203" t="s">
        <v>1231</v>
      </c>
      <c r="B311" s="462"/>
      <c r="C311" s="462"/>
      <c r="D311" s="462"/>
      <c r="E311" s="462"/>
      <c r="F311" s="462"/>
      <c r="G311" s="462"/>
      <c r="H311" s="462"/>
      <c r="I311" s="462"/>
      <c r="J311" s="207" t="str">
        <f>IF('Riesgos Gestion-Fiscal-Informa'!AB315="","",'Riesgos Gestion-Fiscal-Informa'!AB315)</f>
        <v/>
      </c>
      <c r="K311" s="207" t="str">
        <f>IF('Riesgos Gestion-Fiscal-Informa'!AD315="","",'Riesgos Gestion-Fiscal-Informa'!AD315)</f>
        <v/>
      </c>
      <c r="L311" s="207" t="str">
        <f t="shared" si="1"/>
        <v/>
      </c>
      <c r="M311" s="207" t="str">
        <f>IF('Riesgos Gestion-Fiscal-Informa'!AG315="","",'Riesgos Gestion-Fiscal-Informa'!AG315)</f>
        <v/>
      </c>
      <c r="N311" s="208" t="str">
        <f>IF('Riesgos Gestion-Fiscal-Informa'!S315="","",'Riesgos Gestion-Fiscal-Informa'!S315)</f>
        <v/>
      </c>
      <c r="O311" s="122"/>
      <c r="P311" s="122"/>
      <c r="Q311" s="122"/>
      <c r="R311" s="208"/>
    </row>
    <row r="312" spans="1:18" ht="43.5" customHeight="1">
      <c r="A312" s="203" t="s">
        <v>1232</v>
      </c>
      <c r="B312" s="463"/>
      <c r="C312" s="463"/>
      <c r="D312" s="463"/>
      <c r="E312" s="463"/>
      <c r="F312" s="463"/>
      <c r="G312" s="463"/>
      <c r="H312" s="463"/>
      <c r="I312" s="463"/>
      <c r="J312" s="207" t="str">
        <f>IF('Riesgos Gestion-Fiscal-Informa'!AB316="","",'Riesgos Gestion-Fiscal-Informa'!AB316)</f>
        <v/>
      </c>
      <c r="K312" s="207" t="str">
        <f>IF('Riesgos Gestion-Fiscal-Informa'!AD316="","",'Riesgos Gestion-Fiscal-Informa'!AD316)</f>
        <v/>
      </c>
      <c r="L312" s="207" t="str">
        <f t="shared" si="1"/>
        <v/>
      </c>
      <c r="M312" s="207" t="str">
        <f>IF('Riesgos Gestion-Fiscal-Informa'!AG316="","",'Riesgos Gestion-Fiscal-Informa'!AG316)</f>
        <v/>
      </c>
      <c r="N312" s="208" t="str">
        <f>IF('Riesgos Gestion-Fiscal-Informa'!S316="","",'Riesgos Gestion-Fiscal-Informa'!S316)</f>
        <v/>
      </c>
      <c r="O312" s="122"/>
      <c r="P312" s="122"/>
      <c r="Q312" s="122"/>
      <c r="R312" s="208"/>
    </row>
    <row r="313" spans="1:18" ht="43.5" customHeight="1">
      <c r="A313" s="203" t="s">
        <v>1233</v>
      </c>
      <c r="B313" s="579"/>
      <c r="C313" s="577" t="str">
        <f>IF('Riesgos Gestion-Fiscal-Informa'!B317="","",'Riesgos Gestion-Fiscal-Informa'!B317)</f>
        <v/>
      </c>
      <c r="D313" s="577" t="str">
        <f>IF('Riesgos Gestion-Fiscal-Informa'!F317="","",'Riesgos Gestion-Fiscal-Informa'!F317)</f>
        <v/>
      </c>
      <c r="E313" s="576" t="str">
        <f>IF('Riesgos Gestion-Fiscal-Informa'!G317="","",'Riesgos Gestion-Fiscal-Informa'!G317)</f>
        <v/>
      </c>
      <c r="F313" s="577" t="str">
        <f>IF('Riesgos Gestion-Fiscal-Informa'!E317="","",'Riesgos Gestion-Fiscal-Informa'!E317)</f>
        <v/>
      </c>
      <c r="G313" s="578" t="str">
        <f>IF('Riesgos Gestion-Fiscal-Informa'!K317="","",'Riesgos Gestion-Fiscal-Informa'!K317)</f>
        <v/>
      </c>
      <c r="H313" s="578" t="str">
        <f>IF('Riesgos Gestion-Fiscal-Informa'!O317="","",'Riesgos Gestion-Fiscal-Informa'!O317)</f>
        <v/>
      </c>
      <c r="I313" s="578" t="str">
        <f>IF(OR(AND(G313="Muy Baja",H313="Leve"),AND(G313="Muy Baja",H313="Menor"),AND(G313="Baja",H313="Leve")),"Bajo",IF(OR(AND(G313="Muy baja",H313="Moderado"),AND(G313="Baja",H313="Menor"),AND(G313="Baja",H313="Moderado"),AND(G313="Media",H313="Leve"),AND(G313="Media",H313="Menor"),AND(G313="Media",H313="Moderado"),AND(G313="Alta",H313="Leve"),AND(G313="Alta",H313="Menor")),"Moderado",IF(OR(AND(G313="Muy Baja",H313="Mayor"),AND(G313="Baja",H313="Mayor"),AND(G313="Media",H313="Mayor"),AND(G313="Alta",H313="Moderado"),AND(G313="Alta",H313="Mayor"),AND(G313="Muy Alta",H313="Leve"),AND(G313="Muy Alta",H313="Menor"),AND(G313="Muy Alta",H313="Moderado"),AND(G313="Muy Alta",H313="Mayor")),"Alto",IF(OR(AND(G313="Muy Baja",H313="Catastrófico"),AND(G313="Baja",H313="Catastrófico"),AND(G313="Media",H313="Catastrófico"),AND(G313="Alta",H313="Catastrófico"),AND(G313="Muy Alta",H313="Catastrófico")),"Extremo",""))))</f>
        <v/>
      </c>
      <c r="J313" s="207" t="str">
        <f>IF('Riesgos Gestion-Fiscal-Informa'!AB317="","",'Riesgos Gestion-Fiscal-Informa'!AB317)</f>
        <v/>
      </c>
      <c r="K313" s="207" t="str">
        <f>IF('Riesgos Gestion-Fiscal-Informa'!AD317="","",'Riesgos Gestion-Fiscal-Informa'!AD317)</f>
        <v/>
      </c>
      <c r="L313" s="207" t="str">
        <f t="shared" si="1"/>
        <v/>
      </c>
      <c r="M313" s="207" t="str">
        <f>IF('Riesgos Gestion-Fiscal-Informa'!AG317="","",'Riesgos Gestion-Fiscal-Informa'!AG317)</f>
        <v/>
      </c>
      <c r="N313" s="208" t="str">
        <f>IF('Riesgos Gestion-Fiscal-Informa'!S317="","",'Riesgos Gestion-Fiscal-Informa'!S317)</f>
        <v/>
      </c>
      <c r="O313" s="122"/>
      <c r="P313" s="122"/>
      <c r="Q313" s="122"/>
      <c r="R313" s="208"/>
    </row>
    <row r="314" spans="1:18" ht="43.5" customHeight="1">
      <c r="A314" s="203" t="s">
        <v>1234</v>
      </c>
      <c r="B314" s="462"/>
      <c r="C314" s="462"/>
      <c r="D314" s="462"/>
      <c r="E314" s="462"/>
      <c r="F314" s="462"/>
      <c r="G314" s="462"/>
      <c r="H314" s="462"/>
      <c r="I314" s="462"/>
      <c r="J314" s="207" t="str">
        <f>IF('Riesgos Gestion-Fiscal-Informa'!AB318="","",'Riesgos Gestion-Fiscal-Informa'!AB318)</f>
        <v/>
      </c>
      <c r="K314" s="207" t="str">
        <f>IF('Riesgos Gestion-Fiscal-Informa'!AD318="","",'Riesgos Gestion-Fiscal-Informa'!AD318)</f>
        <v/>
      </c>
      <c r="L314" s="207" t="str">
        <f t="shared" si="1"/>
        <v/>
      </c>
      <c r="M314" s="207" t="str">
        <f>IF('Riesgos Gestion-Fiscal-Informa'!AG318="","",'Riesgos Gestion-Fiscal-Informa'!AG318)</f>
        <v/>
      </c>
      <c r="N314" s="208" t="str">
        <f>IF('Riesgos Gestion-Fiscal-Informa'!S318="","",'Riesgos Gestion-Fiscal-Informa'!S318)</f>
        <v/>
      </c>
      <c r="O314" s="122"/>
      <c r="P314" s="122"/>
      <c r="Q314" s="122"/>
      <c r="R314" s="208"/>
    </row>
    <row r="315" spans="1:18" ht="43.5" customHeight="1">
      <c r="A315" s="203" t="s">
        <v>1235</v>
      </c>
      <c r="B315" s="462"/>
      <c r="C315" s="462"/>
      <c r="D315" s="462"/>
      <c r="E315" s="462"/>
      <c r="F315" s="462"/>
      <c r="G315" s="462"/>
      <c r="H315" s="462"/>
      <c r="I315" s="462"/>
      <c r="J315" s="207" t="str">
        <f>IF('Riesgos Gestion-Fiscal-Informa'!AB319="","",'Riesgos Gestion-Fiscal-Informa'!AB319)</f>
        <v/>
      </c>
      <c r="K315" s="207" t="str">
        <f>IF('Riesgos Gestion-Fiscal-Informa'!AD319="","",'Riesgos Gestion-Fiscal-Informa'!AD319)</f>
        <v/>
      </c>
      <c r="L315" s="207" t="str">
        <f t="shared" si="1"/>
        <v/>
      </c>
      <c r="M315" s="207" t="str">
        <f>IF('Riesgos Gestion-Fiscal-Informa'!AG319="","",'Riesgos Gestion-Fiscal-Informa'!AG319)</f>
        <v/>
      </c>
      <c r="N315" s="208" t="str">
        <f>IF('Riesgos Gestion-Fiscal-Informa'!S319="","",'Riesgos Gestion-Fiscal-Informa'!S319)</f>
        <v/>
      </c>
      <c r="O315" s="122"/>
      <c r="P315" s="122"/>
      <c r="Q315" s="122"/>
      <c r="R315" s="208"/>
    </row>
    <row r="316" spans="1:18" ht="43.5" customHeight="1">
      <c r="A316" s="203" t="s">
        <v>1236</v>
      </c>
      <c r="B316" s="462"/>
      <c r="C316" s="462"/>
      <c r="D316" s="462"/>
      <c r="E316" s="462"/>
      <c r="F316" s="462"/>
      <c r="G316" s="462"/>
      <c r="H316" s="462"/>
      <c r="I316" s="462"/>
      <c r="J316" s="207" t="str">
        <f>IF('Riesgos Gestion-Fiscal-Informa'!AB320="","",'Riesgos Gestion-Fiscal-Informa'!AB320)</f>
        <v/>
      </c>
      <c r="K316" s="207" t="str">
        <f>IF('Riesgos Gestion-Fiscal-Informa'!AD320="","",'Riesgos Gestion-Fiscal-Informa'!AD320)</f>
        <v/>
      </c>
      <c r="L316" s="207" t="str">
        <f t="shared" si="1"/>
        <v/>
      </c>
      <c r="M316" s="207" t="str">
        <f>IF('Riesgos Gestion-Fiscal-Informa'!AG320="","",'Riesgos Gestion-Fiscal-Informa'!AG320)</f>
        <v/>
      </c>
      <c r="N316" s="208" t="str">
        <f>IF('Riesgos Gestion-Fiscal-Informa'!S320="","",'Riesgos Gestion-Fiscal-Informa'!S320)</f>
        <v/>
      </c>
      <c r="O316" s="122"/>
      <c r="P316" s="122"/>
      <c r="Q316" s="122"/>
      <c r="R316" s="208"/>
    </row>
    <row r="317" spans="1:18" ht="43.5" customHeight="1">
      <c r="A317" s="203" t="s">
        <v>1237</v>
      </c>
      <c r="B317" s="462"/>
      <c r="C317" s="462"/>
      <c r="D317" s="462"/>
      <c r="E317" s="462"/>
      <c r="F317" s="462"/>
      <c r="G317" s="462"/>
      <c r="H317" s="462"/>
      <c r="I317" s="462"/>
      <c r="J317" s="207" t="str">
        <f>IF('Riesgos Gestion-Fiscal-Informa'!AB321="","",'Riesgos Gestion-Fiscal-Informa'!AB321)</f>
        <v/>
      </c>
      <c r="K317" s="207" t="str">
        <f>IF('Riesgos Gestion-Fiscal-Informa'!AD321="","",'Riesgos Gestion-Fiscal-Informa'!AD321)</f>
        <v/>
      </c>
      <c r="L317" s="207" t="str">
        <f t="shared" si="1"/>
        <v/>
      </c>
      <c r="M317" s="207" t="str">
        <f>IF('Riesgos Gestion-Fiscal-Informa'!AG321="","",'Riesgos Gestion-Fiscal-Informa'!AG321)</f>
        <v/>
      </c>
      <c r="N317" s="208" t="str">
        <f>IF('Riesgos Gestion-Fiscal-Informa'!S321="","",'Riesgos Gestion-Fiscal-Informa'!S321)</f>
        <v/>
      </c>
      <c r="O317" s="122"/>
      <c r="P317" s="122"/>
      <c r="Q317" s="122"/>
      <c r="R317" s="208"/>
    </row>
    <row r="318" spans="1:18" ht="43.5" customHeight="1">
      <c r="A318" s="203" t="s">
        <v>1238</v>
      </c>
      <c r="B318" s="463"/>
      <c r="C318" s="463"/>
      <c r="D318" s="463"/>
      <c r="E318" s="463"/>
      <c r="F318" s="463"/>
      <c r="G318" s="463"/>
      <c r="H318" s="463"/>
      <c r="I318" s="463"/>
      <c r="J318" s="207" t="str">
        <f>IF('Riesgos Gestion-Fiscal-Informa'!AB322="","",'Riesgos Gestion-Fiscal-Informa'!AB322)</f>
        <v/>
      </c>
      <c r="K318" s="207" t="str">
        <f>IF('Riesgos Gestion-Fiscal-Informa'!AD322="","",'Riesgos Gestion-Fiscal-Informa'!AD322)</f>
        <v/>
      </c>
      <c r="L318" s="207" t="str">
        <f t="shared" si="1"/>
        <v/>
      </c>
      <c r="M318" s="207" t="str">
        <f>IF('Riesgos Gestion-Fiscal-Informa'!AG322="","",'Riesgos Gestion-Fiscal-Informa'!AG322)</f>
        <v/>
      </c>
      <c r="N318" s="208" t="str">
        <f>IF('Riesgos Gestion-Fiscal-Informa'!S322="","",'Riesgos Gestion-Fiscal-Informa'!S322)</f>
        <v/>
      </c>
      <c r="O318" s="122"/>
      <c r="P318" s="122"/>
      <c r="Q318" s="122"/>
      <c r="R318" s="208"/>
    </row>
    <row r="319" spans="1:18" ht="43.5" customHeight="1">
      <c r="A319" s="203" t="s">
        <v>1239</v>
      </c>
      <c r="B319" s="579"/>
      <c r="C319" s="577" t="str">
        <f>IF('Riesgos Gestion-Fiscal-Informa'!B323="","",'Riesgos Gestion-Fiscal-Informa'!B323)</f>
        <v/>
      </c>
      <c r="D319" s="577" t="str">
        <f>IF('Riesgos Gestion-Fiscal-Informa'!F323="","",'Riesgos Gestion-Fiscal-Informa'!F323)</f>
        <v/>
      </c>
      <c r="E319" s="576" t="str">
        <f>IF('Riesgos Gestion-Fiscal-Informa'!G323="","",'Riesgos Gestion-Fiscal-Informa'!G323)</f>
        <v/>
      </c>
      <c r="F319" s="577" t="str">
        <f>IF('Riesgos Gestion-Fiscal-Informa'!E323="","",'Riesgos Gestion-Fiscal-Informa'!E323)</f>
        <v/>
      </c>
      <c r="G319" s="578" t="str">
        <f>IF('Riesgos Gestion-Fiscal-Informa'!K323="","",'Riesgos Gestion-Fiscal-Informa'!K323)</f>
        <v/>
      </c>
      <c r="H319" s="578" t="str">
        <f>IF('Riesgos Gestion-Fiscal-Informa'!O323="","",'Riesgos Gestion-Fiscal-Informa'!O323)</f>
        <v/>
      </c>
      <c r="I319" s="578" t="str">
        <f>IF(OR(AND(G319="Muy Baja",H319="Leve"),AND(G319="Muy Baja",H319="Menor"),AND(G319="Baja",H319="Leve")),"Bajo",IF(OR(AND(G319="Muy baja",H319="Moderado"),AND(G319="Baja",H319="Menor"),AND(G319="Baja",H319="Moderado"),AND(G319="Media",H319="Leve"),AND(G319="Media",H319="Menor"),AND(G319="Media",H319="Moderado"),AND(G319="Alta",H319="Leve"),AND(G319="Alta",H319="Menor")),"Moderado",IF(OR(AND(G319="Muy Baja",H319="Mayor"),AND(G319="Baja",H319="Mayor"),AND(G319="Media",H319="Mayor"),AND(G319="Alta",H319="Moderado"),AND(G319="Alta",H319="Mayor"),AND(G319="Muy Alta",H319="Leve"),AND(G319="Muy Alta",H319="Menor"),AND(G319="Muy Alta",H319="Moderado"),AND(G319="Muy Alta",H319="Mayor")),"Alto",IF(OR(AND(G319="Muy Baja",H319="Catastrófico"),AND(G319="Baja",H319="Catastrófico"),AND(G319="Media",H319="Catastrófico"),AND(G319="Alta",H319="Catastrófico"),AND(G319="Muy Alta",H319="Catastrófico")),"Extremo",""))))</f>
        <v/>
      </c>
      <c r="J319" s="207" t="str">
        <f>IF('Riesgos Gestion-Fiscal-Informa'!AB323="","",'Riesgos Gestion-Fiscal-Informa'!AB323)</f>
        <v/>
      </c>
      <c r="K319" s="207" t="str">
        <f>IF('Riesgos Gestion-Fiscal-Informa'!AD323="","",'Riesgos Gestion-Fiscal-Informa'!AD323)</f>
        <v/>
      </c>
      <c r="L319" s="207" t="str">
        <f t="shared" si="1"/>
        <v/>
      </c>
      <c r="M319" s="207" t="str">
        <f>IF('Riesgos Gestion-Fiscal-Informa'!AG323="","",'Riesgos Gestion-Fiscal-Informa'!AG323)</f>
        <v/>
      </c>
      <c r="N319" s="208" t="str">
        <f>IF('Riesgos Gestion-Fiscal-Informa'!S323="","",'Riesgos Gestion-Fiscal-Informa'!S323)</f>
        <v/>
      </c>
      <c r="O319" s="122"/>
      <c r="P319" s="122"/>
      <c r="Q319" s="122"/>
      <c r="R319" s="208"/>
    </row>
    <row r="320" spans="1:18" ht="43.5" customHeight="1">
      <c r="A320" s="203" t="s">
        <v>1240</v>
      </c>
      <c r="B320" s="462"/>
      <c r="C320" s="462"/>
      <c r="D320" s="462"/>
      <c r="E320" s="462"/>
      <c r="F320" s="462"/>
      <c r="G320" s="462"/>
      <c r="H320" s="462"/>
      <c r="I320" s="462"/>
      <c r="J320" s="207" t="str">
        <f>IF('Riesgos Gestion-Fiscal-Informa'!AB324="","",'Riesgos Gestion-Fiscal-Informa'!AB324)</f>
        <v/>
      </c>
      <c r="K320" s="207" t="str">
        <f>IF('Riesgos Gestion-Fiscal-Informa'!AD324="","",'Riesgos Gestion-Fiscal-Informa'!AD324)</f>
        <v/>
      </c>
      <c r="L320" s="207" t="str">
        <f t="shared" si="1"/>
        <v/>
      </c>
      <c r="M320" s="207" t="str">
        <f>IF('Riesgos Gestion-Fiscal-Informa'!AG324="","",'Riesgos Gestion-Fiscal-Informa'!AG324)</f>
        <v/>
      </c>
      <c r="N320" s="208" t="str">
        <f>IF('Riesgos Gestion-Fiscal-Informa'!S324="","",'Riesgos Gestion-Fiscal-Informa'!S324)</f>
        <v/>
      </c>
      <c r="O320" s="122"/>
      <c r="P320" s="122"/>
      <c r="Q320" s="122"/>
      <c r="R320" s="208"/>
    </row>
    <row r="321" spans="1:18" ht="43.5" customHeight="1">
      <c r="A321" s="203" t="s">
        <v>1241</v>
      </c>
      <c r="B321" s="462"/>
      <c r="C321" s="462"/>
      <c r="D321" s="462"/>
      <c r="E321" s="462"/>
      <c r="F321" s="462"/>
      <c r="G321" s="462"/>
      <c r="H321" s="462"/>
      <c r="I321" s="462"/>
      <c r="J321" s="207" t="str">
        <f>IF('Riesgos Gestion-Fiscal-Informa'!AB325="","",'Riesgos Gestion-Fiscal-Informa'!AB325)</f>
        <v/>
      </c>
      <c r="K321" s="207" t="str">
        <f>IF('Riesgos Gestion-Fiscal-Informa'!AD325="","",'Riesgos Gestion-Fiscal-Informa'!AD325)</f>
        <v/>
      </c>
      <c r="L321" s="207" t="str">
        <f t="shared" si="1"/>
        <v/>
      </c>
      <c r="M321" s="207" t="str">
        <f>IF('Riesgos Gestion-Fiscal-Informa'!AG325="","",'Riesgos Gestion-Fiscal-Informa'!AG325)</f>
        <v/>
      </c>
      <c r="N321" s="208" t="str">
        <f>IF('Riesgos Gestion-Fiscal-Informa'!S325="","",'Riesgos Gestion-Fiscal-Informa'!S325)</f>
        <v/>
      </c>
      <c r="O321" s="122"/>
      <c r="P321" s="122"/>
      <c r="Q321" s="122"/>
      <c r="R321" s="208"/>
    </row>
    <row r="322" spans="1:18" ht="43.5" customHeight="1">
      <c r="A322" s="203" t="s">
        <v>1242</v>
      </c>
      <c r="B322" s="462"/>
      <c r="C322" s="462"/>
      <c r="D322" s="462"/>
      <c r="E322" s="462"/>
      <c r="F322" s="462"/>
      <c r="G322" s="462"/>
      <c r="H322" s="462"/>
      <c r="I322" s="462"/>
      <c r="J322" s="207" t="str">
        <f>IF('Riesgos Gestion-Fiscal-Informa'!AB326="","",'Riesgos Gestion-Fiscal-Informa'!AB326)</f>
        <v/>
      </c>
      <c r="K322" s="207" t="str">
        <f>IF('Riesgos Gestion-Fiscal-Informa'!AD326="","",'Riesgos Gestion-Fiscal-Informa'!AD326)</f>
        <v/>
      </c>
      <c r="L322" s="207" t="str">
        <f t="shared" si="1"/>
        <v/>
      </c>
      <c r="M322" s="207" t="str">
        <f>IF('Riesgos Gestion-Fiscal-Informa'!AG326="","",'Riesgos Gestion-Fiscal-Informa'!AG326)</f>
        <v/>
      </c>
      <c r="N322" s="208" t="str">
        <f>IF('Riesgos Gestion-Fiscal-Informa'!S326="","",'Riesgos Gestion-Fiscal-Informa'!S326)</f>
        <v/>
      </c>
      <c r="O322" s="122"/>
      <c r="P322" s="122"/>
      <c r="Q322" s="122"/>
      <c r="R322" s="208"/>
    </row>
    <row r="323" spans="1:18" ht="43.5" customHeight="1">
      <c r="A323" s="203" t="s">
        <v>1243</v>
      </c>
      <c r="B323" s="462"/>
      <c r="C323" s="462"/>
      <c r="D323" s="462"/>
      <c r="E323" s="462"/>
      <c r="F323" s="462"/>
      <c r="G323" s="462"/>
      <c r="H323" s="462"/>
      <c r="I323" s="462"/>
      <c r="J323" s="207" t="str">
        <f>IF('Riesgos Gestion-Fiscal-Informa'!AB327="","",'Riesgos Gestion-Fiscal-Informa'!AB327)</f>
        <v/>
      </c>
      <c r="K323" s="207" t="str">
        <f>IF('Riesgos Gestion-Fiscal-Informa'!AD327="","",'Riesgos Gestion-Fiscal-Informa'!AD327)</f>
        <v/>
      </c>
      <c r="L323" s="207" t="str">
        <f t="shared" si="1"/>
        <v/>
      </c>
      <c r="M323" s="207" t="str">
        <f>IF('Riesgos Gestion-Fiscal-Informa'!AG327="","",'Riesgos Gestion-Fiscal-Informa'!AG327)</f>
        <v/>
      </c>
      <c r="N323" s="208" t="str">
        <f>IF('Riesgos Gestion-Fiscal-Informa'!S327="","",'Riesgos Gestion-Fiscal-Informa'!S327)</f>
        <v/>
      </c>
      <c r="O323" s="122"/>
      <c r="P323" s="122"/>
      <c r="Q323" s="122"/>
      <c r="R323" s="208"/>
    </row>
    <row r="324" spans="1:18" ht="43.5" customHeight="1">
      <c r="A324" s="203" t="s">
        <v>1244</v>
      </c>
      <c r="B324" s="463"/>
      <c r="C324" s="463"/>
      <c r="D324" s="463"/>
      <c r="E324" s="463"/>
      <c r="F324" s="463"/>
      <c r="G324" s="463"/>
      <c r="H324" s="463"/>
      <c r="I324" s="463"/>
      <c r="J324" s="207" t="str">
        <f>IF('Riesgos Gestion-Fiscal-Informa'!AB328="","",'Riesgos Gestion-Fiscal-Informa'!AB328)</f>
        <v/>
      </c>
      <c r="K324" s="207" t="str">
        <f>IF('Riesgos Gestion-Fiscal-Informa'!AD328="","",'Riesgos Gestion-Fiscal-Informa'!AD328)</f>
        <v/>
      </c>
      <c r="L324" s="207" t="str">
        <f t="shared" si="1"/>
        <v/>
      </c>
      <c r="M324" s="207" t="str">
        <f>IF('Riesgos Gestion-Fiscal-Informa'!AG328="","",'Riesgos Gestion-Fiscal-Informa'!AG328)</f>
        <v/>
      </c>
      <c r="N324" s="208" t="str">
        <f>IF('Riesgos Gestion-Fiscal-Informa'!S328="","",'Riesgos Gestion-Fiscal-Informa'!S328)</f>
        <v/>
      </c>
      <c r="O324" s="122"/>
      <c r="P324" s="122"/>
      <c r="Q324" s="122"/>
      <c r="R324" s="208"/>
    </row>
    <row r="325" spans="1:18" ht="43.5" customHeight="1">
      <c r="A325" s="203" t="s">
        <v>1245</v>
      </c>
      <c r="B325" s="579"/>
      <c r="C325" s="577" t="str">
        <f>IF('Riesgos Gestion-Fiscal-Informa'!B329="","",'Riesgos Gestion-Fiscal-Informa'!B329)</f>
        <v/>
      </c>
      <c r="D325" s="577" t="str">
        <f>IF('Riesgos Gestion-Fiscal-Informa'!F329="","",'Riesgos Gestion-Fiscal-Informa'!F329)</f>
        <v/>
      </c>
      <c r="E325" s="576" t="str">
        <f>IF('Riesgos Gestion-Fiscal-Informa'!G329="","",'Riesgos Gestion-Fiscal-Informa'!G329)</f>
        <v/>
      </c>
      <c r="F325" s="577" t="str">
        <f>IF('Riesgos Gestion-Fiscal-Informa'!E329="","",'Riesgos Gestion-Fiscal-Informa'!E329)</f>
        <v/>
      </c>
      <c r="G325" s="578" t="str">
        <f>IF('Riesgos Gestion-Fiscal-Informa'!K329="","",'Riesgos Gestion-Fiscal-Informa'!K329)</f>
        <v/>
      </c>
      <c r="H325" s="578" t="str">
        <f>IF('Riesgos Gestion-Fiscal-Informa'!O329="","",'Riesgos Gestion-Fiscal-Informa'!O329)</f>
        <v/>
      </c>
      <c r="I325" s="578" t="str">
        <f>IF(OR(AND(G325="Muy Baja",H325="Leve"),AND(G325="Muy Baja",H325="Menor"),AND(G325="Baja",H325="Leve")),"Bajo",IF(OR(AND(G325="Muy baja",H325="Moderado"),AND(G325="Baja",H325="Menor"),AND(G325="Baja",H325="Moderado"),AND(G325="Media",H325="Leve"),AND(G325="Media",H325="Menor"),AND(G325="Media",H325="Moderado"),AND(G325="Alta",H325="Leve"),AND(G325="Alta",H325="Menor")),"Moderado",IF(OR(AND(G325="Muy Baja",H325="Mayor"),AND(G325="Baja",H325="Mayor"),AND(G325="Media",H325="Mayor"),AND(G325="Alta",H325="Moderado"),AND(G325="Alta",H325="Mayor"),AND(G325="Muy Alta",H325="Leve"),AND(G325="Muy Alta",H325="Menor"),AND(G325="Muy Alta",H325="Moderado"),AND(G325="Muy Alta",H325="Mayor")),"Alto",IF(OR(AND(G325="Muy Baja",H325="Catastrófico"),AND(G325="Baja",H325="Catastrófico"),AND(G325="Media",H325="Catastrófico"),AND(G325="Alta",H325="Catastrófico"),AND(G325="Muy Alta",H325="Catastrófico")),"Extremo",""))))</f>
        <v/>
      </c>
      <c r="J325" s="207" t="str">
        <f>IF('Riesgos Gestion-Fiscal-Informa'!AB329="","",'Riesgos Gestion-Fiscal-Informa'!AB329)</f>
        <v/>
      </c>
      <c r="K325" s="207" t="str">
        <f>IF('Riesgos Gestion-Fiscal-Informa'!AD329="","",'Riesgos Gestion-Fiscal-Informa'!AD329)</f>
        <v/>
      </c>
      <c r="L325" s="207" t="str">
        <f t="shared" si="1"/>
        <v/>
      </c>
      <c r="M325" s="207" t="str">
        <f>IF('Riesgos Gestion-Fiscal-Informa'!AG329="","",'Riesgos Gestion-Fiscal-Informa'!AG329)</f>
        <v/>
      </c>
      <c r="N325" s="208" t="str">
        <f>IF('Riesgos Gestion-Fiscal-Informa'!S329="","",'Riesgos Gestion-Fiscal-Informa'!S329)</f>
        <v/>
      </c>
      <c r="O325" s="122"/>
      <c r="P325" s="122"/>
      <c r="Q325" s="122"/>
      <c r="R325" s="208"/>
    </row>
    <row r="326" spans="1:18" ht="43.5" customHeight="1">
      <c r="A326" s="203" t="s">
        <v>1246</v>
      </c>
      <c r="B326" s="462"/>
      <c r="C326" s="462"/>
      <c r="D326" s="462"/>
      <c r="E326" s="462"/>
      <c r="F326" s="462"/>
      <c r="G326" s="462"/>
      <c r="H326" s="462"/>
      <c r="I326" s="462"/>
      <c r="J326" s="207" t="str">
        <f>IF('Riesgos Gestion-Fiscal-Informa'!AB330="","",'Riesgos Gestion-Fiscal-Informa'!AB330)</f>
        <v/>
      </c>
      <c r="K326" s="207" t="str">
        <f>IF('Riesgos Gestion-Fiscal-Informa'!AD330="","",'Riesgos Gestion-Fiscal-Informa'!AD330)</f>
        <v/>
      </c>
      <c r="L326" s="207" t="str">
        <f t="shared" si="1"/>
        <v/>
      </c>
      <c r="M326" s="207" t="str">
        <f>IF('Riesgos Gestion-Fiscal-Informa'!AG330="","",'Riesgos Gestion-Fiscal-Informa'!AG330)</f>
        <v/>
      </c>
      <c r="N326" s="208" t="str">
        <f>IF('Riesgos Gestion-Fiscal-Informa'!S330="","",'Riesgos Gestion-Fiscal-Informa'!S330)</f>
        <v/>
      </c>
      <c r="O326" s="122"/>
      <c r="P326" s="122"/>
      <c r="Q326" s="122"/>
      <c r="R326" s="208"/>
    </row>
    <row r="327" spans="1:18" ht="43.5" customHeight="1">
      <c r="A327" s="203" t="s">
        <v>1247</v>
      </c>
      <c r="B327" s="462"/>
      <c r="C327" s="462"/>
      <c r="D327" s="462"/>
      <c r="E327" s="462"/>
      <c r="F327" s="462"/>
      <c r="G327" s="462"/>
      <c r="H327" s="462"/>
      <c r="I327" s="462"/>
      <c r="J327" s="207" t="str">
        <f>IF('Riesgos Gestion-Fiscal-Informa'!AB331="","",'Riesgos Gestion-Fiscal-Informa'!AB331)</f>
        <v/>
      </c>
      <c r="K327" s="207" t="str">
        <f>IF('Riesgos Gestion-Fiscal-Informa'!AD331="","",'Riesgos Gestion-Fiscal-Informa'!AD331)</f>
        <v/>
      </c>
      <c r="L327" s="207" t="str">
        <f t="shared" si="1"/>
        <v/>
      </c>
      <c r="M327" s="207" t="str">
        <f>IF('Riesgos Gestion-Fiscal-Informa'!AG331="","",'Riesgos Gestion-Fiscal-Informa'!AG331)</f>
        <v/>
      </c>
      <c r="N327" s="208" t="str">
        <f>IF('Riesgos Gestion-Fiscal-Informa'!S331="","",'Riesgos Gestion-Fiscal-Informa'!S331)</f>
        <v/>
      </c>
      <c r="O327" s="122"/>
      <c r="P327" s="122"/>
      <c r="Q327" s="122"/>
      <c r="R327" s="208"/>
    </row>
    <row r="328" spans="1:18" ht="43.5" customHeight="1">
      <c r="A328" s="203" t="s">
        <v>1248</v>
      </c>
      <c r="B328" s="462"/>
      <c r="C328" s="462"/>
      <c r="D328" s="462"/>
      <c r="E328" s="462"/>
      <c r="F328" s="462"/>
      <c r="G328" s="462"/>
      <c r="H328" s="462"/>
      <c r="I328" s="462"/>
      <c r="J328" s="207" t="str">
        <f>IF('Riesgos Gestion-Fiscal-Informa'!AB332="","",'Riesgos Gestion-Fiscal-Informa'!AB332)</f>
        <v/>
      </c>
      <c r="K328" s="207" t="str">
        <f>IF('Riesgos Gestion-Fiscal-Informa'!AD332="","",'Riesgos Gestion-Fiscal-Informa'!AD332)</f>
        <v/>
      </c>
      <c r="L328" s="207" t="str">
        <f t="shared" si="1"/>
        <v/>
      </c>
      <c r="M328" s="207" t="str">
        <f>IF('Riesgos Gestion-Fiscal-Informa'!AG332="","",'Riesgos Gestion-Fiscal-Informa'!AG332)</f>
        <v/>
      </c>
      <c r="N328" s="208" t="str">
        <f>IF('Riesgos Gestion-Fiscal-Informa'!S332="","",'Riesgos Gestion-Fiscal-Informa'!S332)</f>
        <v/>
      </c>
      <c r="O328" s="122"/>
      <c r="P328" s="122"/>
      <c r="Q328" s="122"/>
      <c r="R328" s="208"/>
    </row>
    <row r="329" spans="1:18" ht="43.5" customHeight="1">
      <c r="A329" s="203" t="s">
        <v>1249</v>
      </c>
      <c r="B329" s="462"/>
      <c r="C329" s="462"/>
      <c r="D329" s="462"/>
      <c r="E329" s="462"/>
      <c r="F329" s="462"/>
      <c r="G329" s="462"/>
      <c r="H329" s="462"/>
      <c r="I329" s="462"/>
      <c r="J329" s="207" t="str">
        <f>IF('Riesgos Gestion-Fiscal-Informa'!AB333="","",'Riesgos Gestion-Fiscal-Informa'!AB333)</f>
        <v/>
      </c>
      <c r="K329" s="207" t="str">
        <f>IF('Riesgos Gestion-Fiscal-Informa'!AD333="","",'Riesgos Gestion-Fiscal-Informa'!AD333)</f>
        <v/>
      </c>
      <c r="L329" s="207" t="str">
        <f t="shared" si="1"/>
        <v/>
      </c>
      <c r="M329" s="207" t="str">
        <f>IF('Riesgos Gestion-Fiscal-Informa'!AG333="","",'Riesgos Gestion-Fiscal-Informa'!AG333)</f>
        <v/>
      </c>
      <c r="N329" s="208" t="str">
        <f>IF('Riesgos Gestion-Fiscal-Informa'!S333="","",'Riesgos Gestion-Fiscal-Informa'!S333)</f>
        <v/>
      </c>
      <c r="O329" s="122"/>
      <c r="P329" s="122"/>
      <c r="Q329" s="122"/>
      <c r="R329" s="208"/>
    </row>
    <row r="330" spans="1:18" ht="43.5" customHeight="1">
      <c r="A330" s="203" t="s">
        <v>1250</v>
      </c>
      <c r="B330" s="463"/>
      <c r="C330" s="463"/>
      <c r="D330" s="463"/>
      <c r="E330" s="463"/>
      <c r="F330" s="463"/>
      <c r="G330" s="463"/>
      <c r="H330" s="463"/>
      <c r="I330" s="463"/>
      <c r="J330" s="207" t="str">
        <f>IF('Riesgos Gestion-Fiscal-Informa'!AB334="","",'Riesgos Gestion-Fiscal-Informa'!AB334)</f>
        <v/>
      </c>
      <c r="K330" s="207" t="str">
        <f>IF('Riesgos Gestion-Fiscal-Informa'!AD334="","",'Riesgos Gestion-Fiscal-Informa'!AD334)</f>
        <v/>
      </c>
      <c r="L330" s="207" t="str">
        <f t="shared" si="1"/>
        <v/>
      </c>
      <c r="M330" s="207" t="str">
        <f>IF('Riesgos Gestion-Fiscal-Informa'!AG334="","",'Riesgos Gestion-Fiscal-Informa'!AG334)</f>
        <v/>
      </c>
      <c r="N330" s="208" t="str">
        <f>IF('Riesgos Gestion-Fiscal-Informa'!S334="","",'Riesgos Gestion-Fiscal-Informa'!S334)</f>
        <v/>
      </c>
      <c r="O330" s="122"/>
      <c r="P330" s="122"/>
      <c r="Q330" s="122"/>
      <c r="R330" s="208"/>
    </row>
    <row r="331" spans="1:18" ht="43.5" customHeight="1">
      <c r="A331" s="203" t="s">
        <v>1251</v>
      </c>
      <c r="B331" s="579"/>
      <c r="C331" s="577" t="str">
        <f>IF('Riesgos Gestion-Fiscal-Informa'!B335="","",'Riesgos Gestion-Fiscal-Informa'!B335)</f>
        <v/>
      </c>
      <c r="D331" s="577" t="str">
        <f>IF('Riesgos Gestion-Fiscal-Informa'!F335="","",'Riesgos Gestion-Fiscal-Informa'!F335)</f>
        <v/>
      </c>
      <c r="E331" s="576" t="str">
        <f>IF('Riesgos Gestion-Fiscal-Informa'!G335="","",'Riesgos Gestion-Fiscal-Informa'!G335)</f>
        <v/>
      </c>
      <c r="F331" s="577" t="str">
        <f>IF('Riesgos Gestion-Fiscal-Informa'!E335="","",'Riesgos Gestion-Fiscal-Informa'!E335)</f>
        <v/>
      </c>
      <c r="G331" s="578" t="str">
        <f>IF('Riesgos Gestion-Fiscal-Informa'!K335="","",'Riesgos Gestion-Fiscal-Informa'!K335)</f>
        <v/>
      </c>
      <c r="H331" s="578" t="str">
        <f>IF('Riesgos Gestion-Fiscal-Informa'!O335="","",'Riesgos Gestion-Fiscal-Informa'!O335)</f>
        <v/>
      </c>
      <c r="I331" s="578" t="str">
        <f>IF(OR(AND(G331="Muy Baja",H331="Leve"),AND(G331="Muy Baja",H331="Menor"),AND(G331="Baja",H331="Leve")),"Bajo",IF(OR(AND(G331="Muy baja",H331="Moderado"),AND(G331="Baja",H331="Menor"),AND(G331="Baja",H331="Moderado"),AND(G331="Media",H331="Leve"),AND(G331="Media",H331="Menor"),AND(G331="Media",H331="Moderado"),AND(G331="Alta",H331="Leve"),AND(G331="Alta",H331="Menor")),"Moderado",IF(OR(AND(G331="Muy Baja",H331="Mayor"),AND(G331="Baja",H331="Mayor"),AND(G331="Media",H331="Mayor"),AND(G331="Alta",H331="Moderado"),AND(G331="Alta",H331="Mayor"),AND(G331="Muy Alta",H331="Leve"),AND(G331="Muy Alta",H331="Menor"),AND(G331="Muy Alta",H331="Moderado"),AND(G331="Muy Alta",H331="Mayor")),"Alto",IF(OR(AND(G331="Muy Baja",H331="Catastrófico"),AND(G331="Baja",H331="Catastrófico"),AND(G331="Media",H331="Catastrófico"),AND(G331="Alta",H331="Catastrófico"),AND(G331="Muy Alta",H331="Catastrófico")),"Extremo",""))))</f>
        <v/>
      </c>
      <c r="J331" s="207" t="str">
        <f>IF('Riesgos Gestion-Fiscal-Informa'!AB335="","",'Riesgos Gestion-Fiscal-Informa'!AB335)</f>
        <v/>
      </c>
      <c r="K331" s="207" t="str">
        <f>IF('Riesgos Gestion-Fiscal-Informa'!AD335="","",'Riesgos Gestion-Fiscal-Informa'!AD335)</f>
        <v/>
      </c>
      <c r="L331" s="207" t="str">
        <f t="shared" si="1"/>
        <v/>
      </c>
      <c r="M331" s="207" t="str">
        <f>IF('Riesgos Gestion-Fiscal-Informa'!AG335="","",'Riesgos Gestion-Fiscal-Informa'!AG335)</f>
        <v/>
      </c>
      <c r="N331" s="208" t="str">
        <f>IF('Riesgos Gestion-Fiscal-Informa'!S335="","",'Riesgos Gestion-Fiscal-Informa'!S335)</f>
        <v/>
      </c>
      <c r="O331" s="122"/>
      <c r="P331" s="122"/>
      <c r="Q331" s="122"/>
      <c r="R331" s="208"/>
    </row>
    <row r="332" spans="1:18" ht="43.5" customHeight="1">
      <c r="A332" s="203" t="s">
        <v>1252</v>
      </c>
      <c r="B332" s="462"/>
      <c r="C332" s="462"/>
      <c r="D332" s="462"/>
      <c r="E332" s="462"/>
      <c r="F332" s="462"/>
      <c r="G332" s="462"/>
      <c r="H332" s="462"/>
      <c r="I332" s="462"/>
      <c r="J332" s="207" t="str">
        <f>IF('Riesgos Gestion-Fiscal-Informa'!AB336="","",'Riesgos Gestion-Fiscal-Informa'!AB336)</f>
        <v/>
      </c>
      <c r="K332" s="207" t="str">
        <f>IF('Riesgos Gestion-Fiscal-Informa'!AD336="","",'Riesgos Gestion-Fiscal-Informa'!AD336)</f>
        <v/>
      </c>
      <c r="L332" s="207" t="str">
        <f t="shared" si="1"/>
        <v/>
      </c>
      <c r="M332" s="207" t="str">
        <f>IF('Riesgos Gestion-Fiscal-Informa'!AG336="","",'Riesgos Gestion-Fiscal-Informa'!AG336)</f>
        <v/>
      </c>
      <c r="N332" s="208" t="str">
        <f>IF('Riesgos Gestion-Fiscal-Informa'!S336="","",'Riesgos Gestion-Fiscal-Informa'!S336)</f>
        <v/>
      </c>
      <c r="O332" s="122"/>
      <c r="P332" s="122"/>
      <c r="Q332" s="122"/>
      <c r="R332" s="208"/>
    </row>
    <row r="333" spans="1:18" ht="43.5" customHeight="1">
      <c r="A333" s="203" t="s">
        <v>1253</v>
      </c>
      <c r="B333" s="462"/>
      <c r="C333" s="462"/>
      <c r="D333" s="462"/>
      <c r="E333" s="462"/>
      <c r="F333" s="462"/>
      <c r="G333" s="462"/>
      <c r="H333" s="462"/>
      <c r="I333" s="462"/>
      <c r="J333" s="207" t="str">
        <f>IF('Riesgos Gestion-Fiscal-Informa'!AB337="","",'Riesgos Gestion-Fiscal-Informa'!AB337)</f>
        <v/>
      </c>
      <c r="K333" s="207" t="str">
        <f>IF('Riesgos Gestion-Fiscal-Informa'!AD337="","",'Riesgos Gestion-Fiscal-Informa'!AD337)</f>
        <v/>
      </c>
      <c r="L333" s="207" t="str">
        <f t="shared" si="1"/>
        <v/>
      </c>
      <c r="M333" s="207" t="str">
        <f>IF('Riesgos Gestion-Fiscal-Informa'!AG337="","",'Riesgos Gestion-Fiscal-Informa'!AG337)</f>
        <v/>
      </c>
      <c r="N333" s="208" t="str">
        <f>IF('Riesgos Gestion-Fiscal-Informa'!S337="","",'Riesgos Gestion-Fiscal-Informa'!S337)</f>
        <v/>
      </c>
      <c r="O333" s="122"/>
      <c r="P333" s="122"/>
      <c r="Q333" s="122"/>
      <c r="R333" s="208"/>
    </row>
    <row r="334" spans="1:18" ht="43.5" customHeight="1">
      <c r="A334" s="203" t="s">
        <v>1254</v>
      </c>
      <c r="B334" s="462"/>
      <c r="C334" s="462"/>
      <c r="D334" s="462"/>
      <c r="E334" s="462"/>
      <c r="F334" s="462"/>
      <c r="G334" s="462"/>
      <c r="H334" s="462"/>
      <c r="I334" s="462"/>
      <c r="J334" s="207" t="str">
        <f>IF('Riesgos Gestion-Fiscal-Informa'!AB338="","",'Riesgos Gestion-Fiscal-Informa'!AB338)</f>
        <v/>
      </c>
      <c r="K334" s="207" t="str">
        <f>IF('Riesgos Gestion-Fiscal-Informa'!AD338="","",'Riesgos Gestion-Fiscal-Informa'!AD338)</f>
        <v/>
      </c>
      <c r="L334" s="207" t="str">
        <f t="shared" si="1"/>
        <v/>
      </c>
      <c r="M334" s="207" t="str">
        <f>IF('Riesgos Gestion-Fiscal-Informa'!AG338="","",'Riesgos Gestion-Fiscal-Informa'!AG338)</f>
        <v/>
      </c>
      <c r="N334" s="208" t="str">
        <f>IF('Riesgos Gestion-Fiscal-Informa'!S338="","",'Riesgos Gestion-Fiscal-Informa'!S338)</f>
        <v/>
      </c>
      <c r="O334" s="122"/>
      <c r="P334" s="122"/>
      <c r="Q334" s="122"/>
      <c r="R334" s="208"/>
    </row>
    <row r="335" spans="1:18" ht="43.5" customHeight="1">
      <c r="A335" s="203" t="s">
        <v>1255</v>
      </c>
      <c r="B335" s="462"/>
      <c r="C335" s="462"/>
      <c r="D335" s="462"/>
      <c r="E335" s="462"/>
      <c r="F335" s="462"/>
      <c r="G335" s="462"/>
      <c r="H335" s="462"/>
      <c r="I335" s="462"/>
      <c r="J335" s="207" t="str">
        <f>IF('Riesgos Gestion-Fiscal-Informa'!AB339="","",'Riesgos Gestion-Fiscal-Informa'!AB339)</f>
        <v/>
      </c>
      <c r="K335" s="207" t="str">
        <f>IF('Riesgos Gestion-Fiscal-Informa'!AD339="","",'Riesgos Gestion-Fiscal-Informa'!AD339)</f>
        <v/>
      </c>
      <c r="L335" s="207" t="str">
        <f t="shared" si="1"/>
        <v/>
      </c>
      <c r="M335" s="207" t="str">
        <f>IF('Riesgos Gestion-Fiscal-Informa'!AG339="","",'Riesgos Gestion-Fiscal-Informa'!AG339)</f>
        <v/>
      </c>
      <c r="N335" s="208" t="str">
        <f>IF('Riesgos Gestion-Fiscal-Informa'!S339="","",'Riesgos Gestion-Fiscal-Informa'!S339)</f>
        <v/>
      </c>
      <c r="O335" s="122"/>
      <c r="P335" s="122"/>
      <c r="Q335" s="122"/>
      <c r="R335" s="208"/>
    </row>
    <row r="336" spans="1:18" ht="43.5" customHeight="1">
      <c r="A336" s="203" t="s">
        <v>1256</v>
      </c>
      <c r="B336" s="463"/>
      <c r="C336" s="463"/>
      <c r="D336" s="463"/>
      <c r="E336" s="463"/>
      <c r="F336" s="463"/>
      <c r="G336" s="463"/>
      <c r="H336" s="463"/>
      <c r="I336" s="463"/>
      <c r="J336" s="207" t="str">
        <f>IF('Riesgos Gestion-Fiscal-Informa'!AB340="","",'Riesgos Gestion-Fiscal-Informa'!AB340)</f>
        <v/>
      </c>
      <c r="K336" s="207" t="str">
        <f>IF('Riesgos Gestion-Fiscal-Informa'!AD340="","",'Riesgos Gestion-Fiscal-Informa'!AD340)</f>
        <v/>
      </c>
      <c r="L336" s="207" t="str">
        <f t="shared" si="1"/>
        <v/>
      </c>
      <c r="M336" s="207" t="str">
        <f>IF('Riesgos Gestion-Fiscal-Informa'!AG340="","",'Riesgos Gestion-Fiscal-Informa'!AG340)</f>
        <v/>
      </c>
      <c r="N336" s="208" t="str">
        <f>IF('Riesgos Gestion-Fiscal-Informa'!S340="","",'Riesgos Gestion-Fiscal-Informa'!S340)</f>
        <v/>
      </c>
      <c r="O336" s="122"/>
      <c r="P336" s="122"/>
      <c r="Q336" s="122"/>
      <c r="R336" s="208"/>
    </row>
    <row r="337" spans="1:18" ht="43.5" customHeight="1">
      <c r="A337" s="203" t="s">
        <v>1257</v>
      </c>
      <c r="B337" s="579"/>
      <c r="C337" s="577" t="str">
        <f>IF('Riesgos Gestion-Fiscal-Informa'!B341="","",'Riesgos Gestion-Fiscal-Informa'!B341)</f>
        <v/>
      </c>
      <c r="D337" s="577" t="str">
        <f>IF('Riesgos Gestion-Fiscal-Informa'!F341="","",'Riesgos Gestion-Fiscal-Informa'!F341)</f>
        <v/>
      </c>
      <c r="E337" s="576" t="str">
        <f>IF('Riesgos Gestion-Fiscal-Informa'!G341="","",'Riesgos Gestion-Fiscal-Informa'!G341)</f>
        <v/>
      </c>
      <c r="F337" s="577" t="str">
        <f>IF('Riesgos Gestion-Fiscal-Informa'!E341="","",'Riesgos Gestion-Fiscal-Informa'!E341)</f>
        <v/>
      </c>
      <c r="G337" s="578" t="str">
        <f>IF('Riesgos Gestion-Fiscal-Informa'!K341="","",'Riesgos Gestion-Fiscal-Informa'!K341)</f>
        <v/>
      </c>
      <c r="H337" s="578" t="str">
        <f>IF('Riesgos Gestion-Fiscal-Informa'!O341="","",'Riesgos Gestion-Fiscal-Informa'!O341)</f>
        <v/>
      </c>
      <c r="I337" s="578" t="str">
        <f>IF(OR(AND(G337="Muy Baja",H337="Leve"),AND(G337="Muy Baja",H337="Menor"),AND(G337="Baja",H337="Leve")),"Bajo",IF(OR(AND(G337="Muy baja",H337="Moderado"),AND(G337="Baja",H337="Menor"),AND(G337="Baja",H337="Moderado"),AND(G337="Media",H337="Leve"),AND(G337="Media",H337="Menor"),AND(G337="Media",H337="Moderado"),AND(G337="Alta",H337="Leve"),AND(G337="Alta",H337="Menor")),"Moderado",IF(OR(AND(G337="Muy Baja",H337="Mayor"),AND(G337="Baja",H337="Mayor"),AND(G337="Media",H337="Mayor"),AND(G337="Alta",H337="Moderado"),AND(G337="Alta",H337="Mayor"),AND(G337="Muy Alta",H337="Leve"),AND(G337="Muy Alta",H337="Menor"),AND(G337="Muy Alta",H337="Moderado"),AND(G337="Muy Alta",H337="Mayor")),"Alto",IF(OR(AND(G337="Muy Baja",H337="Catastrófico"),AND(G337="Baja",H337="Catastrófico"),AND(G337="Media",H337="Catastrófico"),AND(G337="Alta",H337="Catastrófico"),AND(G337="Muy Alta",H337="Catastrófico")),"Extremo",""))))</f>
        <v/>
      </c>
      <c r="J337" s="207" t="str">
        <f>IF('Riesgos Gestion-Fiscal-Informa'!AB341="","",'Riesgos Gestion-Fiscal-Informa'!AB341)</f>
        <v/>
      </c>
      <c r="K337" s="207" t="str">
        <f>IF('Riesgos Gestion-Fiscal-Informa'!AD341="","",'Riesgos Gestion-Fiscal-Informa'!AD341)</f>
        <v/>
      </c>
      <c r="L337" s="207" t="str">
        <f t="shared" si="1"/>
        <v/>
      </c>
      <c r="M337" s="207" t="str">
        <f>IF('Riesgos Gestion-Fiscal-Informa'!AG341="","",'Riesgos Gestion-Fiscal-Informa'!AG341)</f>
        <v/>
      </c>
      <c r="N337" s="208" t="str">
        <f>IF('Riesgos Gestion-Fiscal-Informa'!S341="","",'Riesgos Gestion-Fiscal-Informa'!S341)</f>
        <v/>
      </c>
      <c r="O337" s="122"/>
      <c r="P337" s="122"/>
      <c r="Q337" s="122"/>
      <c r="R337" s="208"/>
    </row>
    <row r="338" spans="1:18" ht="43.5" customHeight="1">
      <c r="A338" s="203" t="s">
        <v>1258</v>
      </c>
      <c r="B338" s="462"/>
      <c r="C338" s="462"/>
      <c r="D338" s="462"/>
      <c r="E338" s="462"/>
      <c r="F338" s="462"/>
      <c r="G338" s="462"/>
      <c r="H338" s="462"/>
      <c r="I338" s="462"/>
      <c r="J338" s="207" t="str">
        <f>IF('Riesgos Gestion-Fiscal-Informa'!AB342="","",'Riesgos Gestion-Fiscal-Informa'!AB342)</f>
        <v/>
      </c>
      <c r="K338" s="207" t="str">
        <f>IF('Riesgos Gestion-Fiscal-Informa'!AD342="","",'Riesgos Gestion-Fiscal-Informa'!AD342)</f>
        <v/>
      </c>
      <c r="L338" s="207" t="str">
        <f t="shared" si="1"/>
        <v/>
      </c>
      <c r="M338" s="207" t="str">
        <f>IF('Riesgos Gestion-Fiscal-Informa'!AG342="","",'Riesgos Gestion-Fiscal-Informa'!AG342)</f>
        <v/>
      </c>
      <c r="N338" s="208" t="str">
        <f>IF('Riesgos Gestion-Fiscal-Informa'!S342="","",'Riesgos Gestion-Fiscal-Informa'!S342)</f>
        <v/>
      </c>
      <c r="O338" s="122"/>
      <c r="P338" s="122"/>
      <c r="Q338" s="122"/>
      <c r="R338" s="208"/>
    </row>
    <row r="339" spans="1:18" ht="43.5" customHeight="1">
      <c r="A339" s="203" t="s">
        <v>1259</v>
      </c>
      <c r="B339" s="462"/>
      <c r="C339" s="462"/>
      <c r="D339" s="462"/>
      <c r="E339" s="462"/>
      <c r="F339" s="462"/>
      <c r="G339" s="462"/>
      <c r="H339" s="462"/>
      <c r="I339" s="462"/>
      <c r="J339" s="207" t="str">
        <f>IF('Riesgos Gestion-Fiscal-Informa'!AB343="","",'Riesgos Gestion-Fiscal-Informa'!AB343)</f>
        <v/>
      </c>
      <c r="K339" s="207" t="str">
        <f>IF('Riesgos Gestion-Fiscal-Informa'!AD343="","",'Riesgos Gestion-Fiscal-Informa'!AD343)</f>
        <v/>
      </c>
      <c r="L339" s="207" t="str">
        <f t="shared" si="1"/>
        <v/>
      </c>
      <c r="M339" s="207" t="str">
        <f>IF('Riesgos Gestion-Fiscal-Informa'!AG343="","",'Riesgos Gestion-Fiscal-Informa'!AG343)</f>
        <v/>
      </c>
      <c r="N339" s="208" t="str">
        <f>IF('Riesgos Gestion-Fiscal-Informa'!S343="","",'Riesgos Gestion-Fiscal-Informa'!S343)</f>
        <v/>
      </c>
      <c r="O339" s="122"/>
      <c r="P339" s="122"/>
      <c r="Q339" s="122"/>
      <c r="R339" s="208"/>
    </row>
    <row r="340" spans="1:18" ht="43.5" customHeight="1">
      <c r="A340" s="203" t="s">
        <v>1260</v>
      </c>
      <c r="B340" s="462"/>
      <c r="C340" s="462"/>
      <c r="D340" s="462"/>
      <c r="E340" s="462"/>
      <c r="F340" s="462"/>
      <c r="G340" s="462"/>
      <c r="H340" s="462"/>
      <c r="I340" s="462"/>
      <c r="J340" s="207" t="str">
        <f>IF('Riesgos Gestion-Fiscal-Informa'!AB344="","",'Riesgos Gestion-Fiscal-Informa'!AB344)</f>
        <v/>
      </c>
      <c r="K340" s="207" t="str">
        <f>IF('Riesgos Gestion-Fiscal-Informa'!AD344="","",'Riesgos Gestion-Fiscal-Informa'!AD344)</f>
        <v/>
      </c>
      <c r="L340" s="207" t="str">
        <f t="shared" si="1"/>
        <v/>
      </c>
      <c r="M340" s="207" t="str">
        <f>IF('Riesgos Gestion-Fiscal-Informa'!AG344="","",'Riesgos Gestion-Fiscal-Informa'!AG344)</f>
        <v/>
      </c>
      <c r="N340" s="208" t="str">
        <f>IF('Riesgos Gestion-Fiscal-Informa'!S344="","",'Riesgos Gestion-Fiscal-Informa'!S344)</f>
        <v/>
      </c>
      <c r="O340" s="122"/>
      <c r="P340" s="122"/>
      <c r="Q340" s="122"/>
      <c r="R340" s="208"/>
    </row>
    <row r="341" spans="1:18" ht="43.5" customHeight="1">
      <c r="A341" s="203" t="s">
        <v>1261</v>
      </c>
      <c r="B341" s="462"/>
      <c r="C341" s="462"/>
      <c r="D341" s="462"/>
      <c r="E341" s="462"/>
      <c r="F341" s="462"/>
      <c r="G341" s="462"/>
      <c r="H341" s="462"/>
      <c r="I341" s="462"/>
      <c r="J341" s="207" t="str">
        <f>IF('Riesgos Gestion-Fiscal-Informa'!AB345="","",'Riesgos Gestion-Fiscal-Informa'!AB345)</f>
        <v/>
      </c>
      <c r="K341" s="207" t="str">
        <f>IF('Riesgos Gestion-Fiscal-Informa'!AD345="","",'Riesgos Gestion-Fiscal-Informa'!AD345)</f>
        <v/>
      </c>
      <c r="L341" s="207" t="str">
        <f t="shared" si="1"/>
        <v/>
      </c>
      <c r="M341" s="207" t="str">
        <f>IF('Riesgos Gestion-Fiscal-Informa'!AG345="","",'Riesgos Gestion-Fiscal-Informa'!AG345)</f>
        <v/>
      </c>
      <c r="N341" s="208" t="str">
        <f>IF('Riesgos Gestion-Fiscal-Informa'!S345="","",'Riesgos Gestion-Fiscal-Informa'!S345)</f>
        <v/>
      </c>
      <c r="O341" s="122"/>
      <c r="P341" s="122"/>
      <c r="Q341" s="122"/>
      <c r="R341" s="208"/>
    </row>
    <row r="342" spans="1:18" ht="43.5" customHeight="1">
      <c r="A342" s="203" t="s">
        <v>1262</v>
      </c>
      <c r="B342" s="463"/>
      <c r="C342" s="463"/>
      <c r="D342" s="463"/>
      <c r="E342" s="463"/>
      <c r="F342" s="463"/>
      <c r="G342" s="463"/>
      <c r="H342" s="463"/>
      <c r="I342" s="463"/>
      <c r="J342" s="207" t="str">
        <f>IF('Riesgos Gestion-Fiscal-Informa'!AB346="","",'Riesgos Gestion-Fiscal-Informa'!AB346)</f>
        <v/>
      </c>
      <c r="K342" s="207" t="str">
        <f>IF('Riesgos Gestion-Fiscal-Informa'!AD346="","",'Riesgos Gestion-Fiscal-Informa'!AD346)</f>
        <v/>
      </c>
      <c r="L342" s="207" t="str">
        <f t="shared" si="1"/>
        <v/>
      </c>
      <c r="M342" s="207" t="str">
        <f>IF('Riesgos Gestion-Fiscal-Informa'!AG346="","",'Riesgos Gestion-Fiscal-Informa'!AG346)</f>
        <v/>
      </c>
      <c r="N342" s="208" t="str">
        <f>IF('Riesgos Gestion-Fiscal-Informa'!S346="","",'Riesgos Gestion-Fiscal-Informa'!S346)</f>
        <v/>
      </c>
      <c r="O342" s="122"/>
      <c r="P342" s="122"/>
      <c r="Q342" s="122"/>
      <c r="R342" s="208"/>
    </row>
    <row r="343" spans="1:18" ht="43.5" customHeight="1">
      <c r="A343" s="203" t="s">
        <v>1263</v>
      </c>
      <c r="B343" s="579"/>
      <c r="C343" s="577" t="str">
        <f>IF('Riesgos Gestion-Fiscal-Informa'!B347="","",'Riesgos Gestion-Fiscal-Informa'!B347)</f>
        <v/>
      </c>
      <c r="D343" s="577" t="str">
        <f>IF('Riesgos Gestion-Fiscal-Informa'!F347="","",'Riesgos Gestion-Fiscal-Informa'!F347)</f>
        <v/>
      </c>
      <c r="E343" s="576" t="str">
        <f>IF('Riesgos Gestion-Fiscal-Informa'!G347="","",'Riesgos Gestion-Fiscal-Informa'!G347)</f>
        <v/>
      </c>
      <c r="F343" s="577" t="str">
        <f>IF('Riesgos Gestion-Fiscal-Informa'!E347="","",'Riesgos Gestion-Fiscal-Informa'!E347)</f>
        <v/>
      </c>
      <c r="G343" s="578" t="str">
        <f>IF('Riesgos Gestion-Fiscal-Informa'!K347="","",'Riesgos Gestion-Fiscal-Informa'!K347)</f>
        <v/>
      </c>
      <c r="H343" s="578" t="str">
        <f>IF('Riesgos Gestion-Fiscal-Informa'!O347="","",'Riesgos Gestion-Fiscal-Informa'!O347)</f>
        <v/>
      </c>
      <c r="I343" s="578" t="str">
        <f>IF(OR(AND(G343="Muy Baja",H343="Leve"),AND(G343="Muy Baja",H343="Menor"),AND(G343="Baja",H343="Leve")),"Bajo",IF(OR(AND(G343="Muy baja",H343="Moderado"),AND(G343="Baja",H343="Menor"),AND(G343="Baja",H343="Moderado"),AND(G343="Media",H343="Leve"),AND(G343="Media",H343="Menor"),AND(G343="Media",H343="Moderado"),AND(G343="Alta",H343="Leve"),AND(G343="Alta",H343="Menor")),"Moderado",IF(OR(AND(G343="Muy Baja",H343="Mayor"),AND(G343="Baja",H343="Mayor"),AND(G343="Media",H343="Mayor"),AND(G343="Alta",H343="Moderado"),AND(G343="Alta",H343="Mayor"),AND(G343="Muy Alta",H343="Leve"),AND(G343="Muy Alta",H343="Menor"),AND(G343="Muy Alta",H343="Moderado"),AND(G343="Muy Alta",H343="Mayor")),"Alto",IF(OR(AND(G343="Muy Baja",H343="Catastrófico"),AND(G343="Baja",H343="Catastrófico"),AND(G343="Media",H343="Catastrófico"),AND(G343="Alta",H343="Catastrófico"),AND(G343="Muy Alta",H343="Catastrófico")),"Extremo",""))))</f>
        <v/>
      </c>
      <c r="J343" s="207" t="str">
        <f>IF('Riesgos Gestion-Fiscal-Informa'!AB347="","",'Riesgos Gestion-Fiscal-Informa'!AB347)</f>
        <v/>
      </c>
      <c r="K343" s="207" t="str">
        <f>IF('Riesgos Gestion-Fiscal-Informa'!AD347="","",'Riesgos Gestion-Fiscal-Informa'!AD347)</f>
        <v/>
      </c>
      <c r="L343" s="207" t="str">
        <f t="shared" si="1"/>
        <v/>
      </c>
      <c r="M343" s="207" t="str">
        <f>IF('Riesgos Gestion-Fiscal-Informa'!AG347="","",'Riesgos Gestion-Fiscal-Informa'!AG347)</f>
        <v/>
      </c>
      <c r="N343" s="208" t="str">
        <f>IF('Riesgos Gestion-Fiscal-Informa'!S347="","",'Riesgos Gestion-Fiscal-Informa'!S347)</f>
        <v/>
      </c>
      <c r="O343" s="122"/>
      <c r="P343" s="122"/>
      <c r="Q343" s="122"/>
      <c r="R343" s="208"/>
    </row>
    <row r="344" spans="1:18" ht="43.5" customHeight="1">
      <c r="A344" s="203" t="s">
        <v>1264</v>
      </c>
      <c r="B344" s="462"/>
      <c r="C344" s="462"/>
      <c r="D344" s="462"/>
      <c r="E344" s="462"/>
      <c r="F344" s="462"/>
      <c r="G344" s="462"/>
      <c r="H344" s="462"/>
      <c r="I344" s="462"/>
      <c r="J344" s="207" t="str">
        <f>IF('Riesgos Gestion-Fiscal-Informa'!AB348="","",'Riesgos Gestion-Fiscal-Informa'!AB348)</f>
        <v/>
      </c>
      <c r="K344" s="207" t="str">
        <f>IF('Riesgos Gestion-Fiscal-Informa'!AD348="","",'Riesgos Gestion-Fiscal-Informa'!AD348)</f>
        <v/>
      </c>
      <c r="L344" s="207" t="str">
        <f t="shared" si="1"/>
        <v/>
      </c>
      <c r="M344" s="207" t="str">
        <f>IF('Riesgos Gestion-Fiscal-Informa'!AG348="","",'Riesgos Gestion-Fiscal-Informa'!AG348)</f>
        <v/>
      </c>
      <c r="N344" s="208" t="str">
        <f>IF('Riesgos Gestion-Fiscal-Informa'!S348="","",'Riesgos Gestion-Fiscal-Informa'!S348)</f>
        <v/>
      </c>
      <c r="O344" s="122"/>
      <c r="P344" s="122"/>
      <c r="Q344" s="122"/>
      <c r="R344" s="208"/>
    </row>
    <row r="345" spans="1:18" ht="43.5" customHeight="1">
      <c r="A345" s="203" t="s">
        <v>1265</v>
      </c>
      <c r="B345" s="462"/>
      <c r="C345" s="462"/>
      <c r="D345" s="462"/>
      <c r="E345" s="462"/>
      <c r="F345" s="462"/>
      <c r="G345" s="462"/>
      <c r="H345" s="462"/>
      <c r="I345" s="462"/>
      <c r="J345" s="207" t="str">
        <f>IF('Riesgos Gestion-Fiscal-Informa'!AB349="","",'Riesgos Gestion-Fiscal-Informa'!AB349)</f>
        <v/>
      </c>
      <c r="K345" s="207" t="str">
        <f>IF('Riesgos Gestion-Fiscal-Informa'!AD349="","",'Riesgos Gestion-Fiscal-Informa'!AD349)</f>
        <v/>
      </c>
      <c r="L345" s="207" t="str">
        <f t="shared" si="1"/>
        <v/>
      </c>
      <c r="M345" s="207" t="str">
        <f>IF('Riesgos Gestion-Fiscal-Informa'!AG349="","",'Riesgos Gestion-Fiscal-Informa'!AG349)</f>
        <v/>
      </c>
      <c r="N345" s="208" t="str">
        <f>IF('Riesgos Gestion-Fiscal-Informa'!S349="","",'Riesgos Gestion-Fiscal-Informa'!S349)</f>
        <v/>
      </c>
      <c r="O345" s="122"/>
      <c r="P345" s="122"/>
      <c r="Q345" s="122"/>
      <c r="R345" s="208"/>
    </row>
    <row r="346" spans="1:18" ht="43.5" customHeight="1">
      <c r="A346" s="203" t="s">
        <v>1266</v>
      </c>
      <c r="B346" s="462"/>
      <c r="C346" s="462"/>
      <c r="D346" s="462"/>
      <c r="E346" s="462"/>
      <c r="F346" s="462"/>
      <c r="G346" s="462"/>
      <c r="H346" s="462"/>
      <c r="I346" s="462"/>
      <c r="J346" s="207" t="str">
        <f>IF('Riesgos Gestion-Fiscal-Informa'!AB350="","",'Riesgos Gestion-Fiscal-Informa'!AB350)</f>
        <v/>
      </c>
      <c r="K346" s="207" t="str">
        <f>IF('Riesgos Gestion-Fiscal-Informa'!AD350="","",'Riesgos Gestion-Fiscal-Informa'!AD350)</f>
        <v/>
      </c>
      <c r="L346" s="207" t="str">
        <f t="shared" si="1"/>
        <v/>
      </c>
      <c r="M346" s="207" t="str">
        <f>IF('Riesgos Gestion-Fiscal-Informa'!AG350="","",'Riesgos Gestion-Fiscal-Informa'!AG350)</f>
        <v/>
      </c>
      <c r="N346" s="208" t="str">
        <f>IF('Riesgos Gestion-Fiscal-Informa'!S350="","",'Riesgos Gestion-Fiscal-Informa'!S350)</f>
        <v/>
      </c>
      <c r="O346" s="122"/>
      <c r="P346" s="122"/>
      <c r="Q346" s="122"/>
      <c r="R346" s="208"/>
    </row>
    <row r="347" spans="1:18" ht="43.5" customHeight="1">
      <c r="A347" s="203" t="s">
        <v>1267</v>
      </c>
      <c r="B347" s="462"/>
      <c r="C347" s="462"/>
      <c r="D347" s="462"/>
      <c r="E347" s="462"/>
      <c r="F347" s="462"/>
      <c r="G347" s="462"/>
      <c r="H347" s="462"/>
      <c r="I347" s="462"/>
      <c r="J347" s="207" t="str">
        <f>IF('Riesgos Gestion-Fiscal-Informa'!AB351="","",'Riesgos Gestion-Fiscal-Informa'!AB351)</f>
        <v/>
      </c>
      <c r="K347" s="207" t="str">
        <f>IF('Riesgos Gestion-Fiscal-Informa'!AD351="","",'Riesgos Gestion-Fiscal-Informa'!AD351)</f>
        <v/>
      </c>
      <c r="L347" s="207" t="str">
        <f t="shared" si="1"/>
        <v/>
      </c>
      <c r="M347" s="207" t="str">
        <f>IF('Riesgos Gestion-Fiscal-Informa'!AG351="","",'Riesgos Gestion-Fiscal-Informa'!AG351)</f>
        <v/>
      </c>
      <c r="N347" s="208" t="str">
        <f>IF('Riesgos Gestion-Fiscal-Informa'!S351="","",'Riesgos Gestion-Fiscal-Informa'!S351)</f>
        <v/>
      </c>
      <c r="O347" s="122"/>
      <c r="P347" s="122"/>
      <c r="Q347" s="122"/>
      <c r="R347" s="208"/>
    </row>
    <row r="348" spans="1:18" ht="43.5" customHeight="1">
      <c r="A348" s="203" t="s">
        <v>1268</v>
      </c>
      <c r="B348" s="463"/>
      <c r="C348" s="463"/>
      <c r="D348" s="463"/>
      <c r="E348" s="463"/>
      <c r="F348" s="463"/>
      <c r="G348" s="463"/>
      <c r="H348" s="463"/>
      <c r="I348" s="463"/>
      <c r="J348" s="207" t="str">
        <f>IF('Riesgos Gestion-Fiscal-Informa'!AB352="","",'Riesgos Gestion-Fiscal-Informa'!AB352)</f>
        <v/>
      </c>
      <c r="K348" s="207" t="str">
        <f>IF('Riesgos Gestion-Fiscal-Informa'!AD352="","",'Riesgos Gestion-Fiscal-Informa'!AD352)</f>
        <v/>
      </c>
      <c r="L348" s="207" t="str">
        <f t="shared" si="1"/>
        <v/>
      </c>
      <c r="M348" s="207" t="str">
        <f>IF('Riesgos Gestion-Fiscal-Informa'!AG352="","",'Riesgos Gestion-Fiscal-Informa'!AG352)</f>
        <v/>
      </c>
      <c r="N348" s="208" t="str">
        <f>IF('Riesgos Gestion-Fiscal-Informa'!S352="","",'Riesgos Gestion-Fiscal-Informa'!S352)</f>
        <v/>
      </c>
      <c r="O348" s="122"/>
      <c r="P348" s="122"/>
      <c r="Q348" s="122"/>
      <c r="R348" s="208"/>
    </row>
    <row r="349" spans="1:18" ht="43.5" customHeight="1">
      <c r="A349" s="203" t="s">
        <v>1269</v>
      </c>
      <c r="B349" s="579"/>
      <c r="C349" s="577" t="str">
        <f>IF('Riesgos Gestion-Fiscal-Informa'!B353="","",'Riesgos Gestion-Fiscal-Informa'!B353)</f>
        <v/>
      </c>
      <c r="D349" s="577" t="str">
        <f>IF('Riesgos Gestion-Fiscal-Informa'!F353="","",'Riesgos Gestion-Fiscal-Informa'!F353)</f>
        <v/>
      </c>
      <c r="E349" s="576" t="str">
        <f>IF('Riesgos Gestion-Fiscal-Informa'!G353="","",'Riesgos Gestion-Fiscal-Informa'!G353)</f>
        <v/>
      </c>
      <c r="F349" s="577" t="str">
        <f>IF('Riesgos Gestion-Fiscal-Informa'!E353="","",'Riesgos Gestion-Fiscal-Informa'!E353)</f>
        <v/>
      </c>
      <c r="G349" s="578" t="str">
        <f>IF('Riesgos Gestion-Fiscal-Informa'!K353="","",'Riesgos Gestion-Fiscal-Informa'!K353)</f>
        <v/>
      </c>
      <c r="H349" s="578" t="str">
        <f>IF('Riesgos Gestion-Fiscal-Informa'!O353="","",'Riesgos Gestion-Fiscal-Informa'!O353)</f>
        <v/>
      </c>
      <c r="I349" s="578" t="str">
        <f>IF(OR(AND(G349="Muy Baja",H349="Leve"),AND(G349="Muy Baja",H349="Menor"),AND(G349="Baja",H349="Leve")),"Bajo",IF(OR(AND(G349="Muy baja",H349="Moderado"),AND(G349="Baja",H349="Menor"),AND(G349="Baja",H349="Moderado"),AND(G349="Media",H349="Leve"),AND(G349="Media",H349="Menor"),AND(G349="Media",H349="Moderado"),AND(G349="Alta",H349="Leve"),AND(G349="Alta",H349="Menor")),"Moderado",IF(OR(AND(G349="Muy Baja",H349="Mayor"),AND(G349="Baja",H349="Mayor"),AND(G349="Media",H349="Mayor"),AND(G349="Alta",H349="Moderado"),AND(G349="Alta",H349="Mayor"),AND(G349="Muy Alta",H349="Leve"),AND(G349="Muy Alta",H349="Menor"),AND(G349="Muy Alta",H349="Moderado"),AND(G349="Muy Alta",H349="Mayor")),"Alto",IF(OR(AND(G349="Muy Baja",H349="Catastrófico"),AND(G349="Baja",H349="Catastrófico"),AND(G349="Media",H349="Catastrófico"),AND(G349="Alta",H349="Catastrófico"),AND(G349="Muy Alta",H349="Catastrófico")),"Extremo",""))))</f>
        <v/>
      </c>
      <c r="J349" s="207" t="str">
        <f>IF('Riesgos Gestion-Fiscal-Informa'!AB353="","",'Riesgos Gestion-Fiscal-Informa'!AB353)</f>
        <v/>
      </c>
      <c r="K349" s="207" t="str">
        <f>IF('Riesgos Gestion-Fiscal-Informa'!AD353="","",'Riesgos Gestion-Fiscal-Informa'!AD353)</f>
        <v/>
      </c>
      <c r="L349" s="207" t="str">
        <f t="shared" si="1"/>
        <v/>
      </c>
      <c r="M349" s="207" t="str">
        <f>IF('Riesgos Gestion-Fiscal-Informa'!AG353="","",'Riesgos Gestion-Fiscal-Informa'!AG353)</f>
        <v/>
      </c>
      <c r="N349" s="208" t="str">
        <f>IF('Riesgos Gestion-Fiscal-Informa'!S353="","",'Riesgos Gestion-Fiscal-Informa'!S353)</f>
        <v/>
      </c>
      <c r="O349" s="122"/>
      <c r="P349" s="122"/>
      <c r="Q349" s="122"/>
      <c r="R349" s="208"/>
    </row>
    <row r="350" spans="1:18" ht="43.5" customHeight="1">
      <c r="A350" s="203" t="s">
        <v>1270</v>
      </c>
      <c r="B350" s="462"/>
      <c r="C350" s="462"/>
      <c r="D350" s="462"/>
      <c r="E350" s="462"/>
      <c r="F350" s="462"/>
      <c r="G350" s="462"/>
      <c r="H350" s="462"/>
      <c r="I350" s="462"/>
      <c r="J350" s="207" t="str">
        <f>IF('Riesgos Gestion-Fiscal-Informa'!AB354="","",'Riesgos Gestion-Fiscal-Informa'!AB354)</f>
        <v/>
      </c>
      <c r="K350" s="207" t="str">
        <f>IF('Riesgos Gestion-Fiscal-Informa'!AD354="","",'Riesgos Gestion-Fiscal-Informa'!AD354)</f>
        <v/>
      </c>
      <c r="L350" s="207" t="str">
        <f t="shared" si="1"/>
        <v/>
      </c>
      <c r="M350" s="207" t="str">
        <f>IF('Riesgos Gestion-Fiscal-Informa'!AG354="","",'Riesgos Gestion-Fiscal-Informa'!AG354)</f>
        <v/>
      </c>
      <c r="N350" s="208" t="str">
        <f>IF('Riesgos Gestion-Fiscal-Informa'!S354="","",'Riesgos Gestion-Fiscal-Informa'!S354)</f>
        <v/>
      </c>
      <c r="O350" s="122"/>
      <c r="P350" s="122"/>
      <c r="Q350" s="122"/>
      <c r="R350" s="208"/>
    </row>
    <row r="351" spans="1:18" ht="43.5" customHeight="1">
      <c r="A351" s="203" t="s">
        <v>1271</v>
      </c>
      <c r="B351" s="462"/>
      <c r="C351" s="462"/>
      <c r="D351" s="462"/>
      <c r="E351" s="462"/>
      <c r="F351" s="462"/>
      <c r="G351" s="462"/>
      <c r="H351" s="462"/>
      <c r="I351" s="462"/>
      <c r="J351" s="207" t="str">
        <f>IF('Riesgos Gestion-Fiscal-Informa'!AB355="","",'Riesgos Gestion-Fiscal-Informa'!AB355)</f>
        <v/>
      </c>
      <c r="K351" s="207" t="str">
        <f>IF('Riesgos Gestion-Fiscal-Informa'!AD355="","",'Riesgos Gestion-Fiscal-Informa'!AD355)</f>
        <v/>
      </c>
      <c r="L351" s="207" t="str">
        <f t="shared" si="1"/>
        <v/>
      </c>
      <c r="M351" s="207" t="str">
        <f>IF('Riesgos Gestion-Fiscal-Informa'!AG355="","",'Riesgos Gestion-Fiscal-Informa'!AG355)</f>
        <v/>
      </c>
      <c r="N351" s="208" t="str">
        <f>IF('Riesgos Gestion-Fiscal-Informa'!S355="","",'Riesgos Gestion-Fiscal-Informa'!S355)</f>
        <v/>
      </c>
      <c r="O351" s="122"/>
      <c r="P351" s="122"/>
      <c r="Q351" s="122"/>
      <c r="R351" s="208"/>
    </row>
    <row r="352" spans="1:18" ht="43.5" customHeight="1">
      <c r="A352" s="203" t="s">
        <v>1272</v>
      </c>
      <c r="B352" s="462"/>
      <c r="C352" s="462"/>
      <c r="D352" s="462"/>
      <c r="E352" s="462"/>
      <c r="F352" s="462"/>
      <c r="G352" s="462"/>
      <c r="H352" s="462"/>
      <c r="I352" s="462"/>
      <c r="J352" s="207" t="str">
        <f>IF('Riesgos Gestion-Fiscal-Informa'!AB356="","",'Riesgos Gestion-Fiscal-Informa'!AB356)</f>
        <v/>
      </c>
      <c r="K352" s="207" t="str">
        <f>IF('Riesgos Gestion-Fiscal-Informa'!AD356="","",'Riesgos Gestion-Fiscal-Informa'!AD356)</f>
        <v/>
      </c>
      <c r="L352" s="207" t="str">
        <f t="shared" si="1"/>
        <v/>
      </c>
      <c r="M352" s="207" t="str">
        <f>IF('Riesgos Gestion-Fiscal-Informa'!AG356="","",'Riesgos Gestion-Fiscal-Informa'!AG356)</f>
        <v/>
      </c>
      <c r="N352" s="208" t="str">
        <f>IF('Riesgos Gestion-Fiscal-Informa'!S356="","",'Riesgos Gestion-Fiscal-Informa'!S356)</f>
        <v/>
      </c>
      <c r="O352" s="122"/>
      <c r="P352" s="122"/>
      <c r="Q352" s="122"/>
      <c r="R352" s="208"/>
    </row>
    <row r="353" spans="1:18" ht="43.5" customHeight="1">
      <c r="A353" s="203" t="s">
        <v>1273</v>
      </c>
      <c r="B353" s="462"/>
      <c r="C353" s="462"/>
      <c r="D353" s="462"/>
      <c r="E353" s="462"/>
      <c r="F353" s="462"/>
      <c r="G353" s="462"/>
      <c r="H353" s="462"/>
      <c r="I353" s="462"/>
      <c r="J353" s="207" t="str">
        <f>IF('Riesgos Gestion-Fiscal-Informa'!AB357="","",'Riesgos Gestion-Fiscal-Informa'!AB357)</f>
        <v/>
      </c>
      <c r="K353" s="207" t="str">
        <f>IF('Riesgos Gestion-Fiscal-Informa'!AD357="","",'Riesgos Gestion-Fiscal-Informa'!AD357)</f>
        <v/>
      </c>
      <c r="L353" s="207" t="str">
        <f t="shared" si="1"/>
        <v/>
      </c>
      <c r="M353" s="207" t="str">
        <f>IF('Riesgos Gestion-Fiscal-Informa'!AG357="","",'Riesgos Gestion-Fiscal-Informa'!AG357)</f>
        <v/>
      </c>
      <c r="N353" s="208" t="str">
        <f>IF('Riesgos Gestion-Fiscal-Informa'!S357="","",'Riesgos Gestion-Fiscal-Informa'!S357)</f>
        <v/>
      </c>
      <c r="O353" s="122"/>
      <c r="P353" s="122"/>
      <c r="Q353" s="122"/>
      <c r="R353" s="208"/>
    </row>
    <row r="354" spans="1:18" ht="43.5" customHeight="1">
      <c r="A354" s="203" t="s">
        <v>1274</v>
      </c>
      <c r="B354" s="463"/>
      <c r="C354" s="463"/>
      <c r="D354" s="463"/>
      <c r="E354" s="463"/>
      <c r="F354" s="463"/>
      <c r="G354" s="463"/>
      <c r="H354" s="463"/>
      <c r="I354" s="463"/>
      <c r="J354" s="207" t="str">
        <f>IF('Riesgos Gestion-Fiscal-Informa'!AB358="","",'Riesgos Gestion-Fiscal-Informa'!AB358)</f>
        <v/>
      </c>
      <c r="K354" s="207" t="str">
        <f>IF('Riesgos Gestion-Fiscal-Informa'!AD358="","",'Riesgos Gestion-Fiscal-Informa'!AD358)</f>
        <v/>
      </c>
      <c r="L354" s="207" t="str">
        <f t="shared" si="1"/>
        <v/>
      </c>
      <c r="M354" s="207" t="str">
        <f>IF('Riesgos Gestion-Fiscal-Informa'!AG358="","",'Riesgos Gestion-Fiscal-Informa'!AG358)</f>
        <v/>
      </c>
      <c r="N354" s="208" t="str">
        <f>IF('Riesgos Gestion-Fiscal-Informa'!S358="","",'Riesgos Gestion-Fiscal-Informa'!S358)</f>
        <v/>
      </c>
      <c r="O354" s="122"/>
      <c r="P354" s="122"/>
      <c r="Q354" s="122"/>
      <c r="R354" s="208"/>
    </row>
    <row r="355" spans="1:18" ht="43.5" customHeight="1">
      <c r="A355" s="203" t="s">
        <v>1275</v>
      </c>
      <c r="B355" s="579"/>
      <c r="C355" s="577" t="str">
        <f>IF('Riesgos Gestion-Fiscal-Informa'!B359="","",'Riesgos Gestion-Fiscal-Informa'!B359)</f>
        <v/>
      </c>
      <c r="D355" s="577" t="str">
        <f>IF('Riesgos Gestion-Fiscal-Informa'!F359="","",'Riesgos Gestion-Fiscal-Informa'!F359)</f>
        <v/>
      </c>
      <c r="E355" s="576" t="str">
        <f>IF('Riesgos Gestion-Fiscal-Informa'!G359="","",'Riesgos Gestion-Fiscal-Informa'!G359)</f>
        <v/>
      </c>
      <c r="F355" s="577" t="str">
        <f>IF('Riesgos Gestion-Fiscal-Informa'!E359="","",'Riesgos Gestion-Fiscal-Informa'!E359)</f>
        <v/>
      </c>
      <c r="G355" s="578" t="str">
        <f>IF('Riesgos Gestion-Fiscal-Informa'!K359="","",'Riesgos Gestion-Fiscal-Informa'!K359)</f>
        <v/>
      </c>
      <c r="H355" s="578" t="str">
        <f>IF('Riesgos Gestion-Fiscal-Informa'!O359="","",'Riesgos Gestion-Fiscal-Informa'!O359)</f>
        <v/>
      </c>
      <c r="I355" s="578" t="str">
        <f>IF(OR(AND(G355="Muy Baja",H355="Leve"),AND(G355="Muy Baja",H355="Menor"),AND(G355="Baja",H355="Leve")),"Bajo",IF(OR(AND(G355="Muy baja",H355="Moderado"),AND(G355="Baja",H355="Menor"),AND(G355="Baja",H355="Moderado"),AND(G355="Media",H355="Leve"),AND(G355="Media",H355="Menor"),AND(G355="Media",H355="Moderado"),AND(G355="Alta",H355="Leve"),AND(G355="Alta",H355="Menor")),"Moderado",IF(OR(AND(G355="Muy Baja",H355="Mayor"),AND(G355="Baja",H355="Mayor"),AND(G355="Media",H355="Mayor"),AND(G355="Alta",H355="Moderado"),AND(G355="Alta",H355="Mayor"),AND(G355="Muy Alta",H355="Leve"),AND(G355="Muy Alta",H355="Menor"),AND(G355="Muy Alta",H355="Moderado"),AND(G355="Muy Alta",H355="Mayor")),"Alto",IF(OR(AND(G355="Muy Baja",H355="Catastrófico"),AND(G355="Baja",H355="Catastrófico"),AND(G355="Media",H355="Catastrófico"),AND(G355="Alta",H355="Catastrófico"),AND(G355="Muy Alta",H355="Catastrófico")),"Extremo",""))))</f>
        <v/>
      </c>
      <c r="J355" s="207" t="str">
        <f>IF('Riesgos Gestion-Fiscal-Informa'!AB359="","",'Riesgos Gestion-Fiscal-Informa'!AB359)</f>
        <v/>
      </c>
      <c r="K355" s="207" t="str">
        <f>IF('Riesgos Gestion-Fiscal-Informa'!AD359="","",'Riesgos Gestion-Fiscal-Informa'!AD359)</f>
        <v/>
      </c>
      <c r="L355" s="207" t="str">
        <f t="shared" si="1"/>
        <v/>
      </c>
      <c r="M355" s="207" t="str">
        <f>IF('Riesgos Gestion-Fiscal-Informa'!AG359="","",'Riesgos Gestion-Fiscal-Informa'!AG359)</f>
        <v/>
      </c>
      <c r="N355" s="208" t="str">
        <f>IF('Riesgos Gestion-Fiscal-Informa'!S359="","",'Riesgos Gestion-Fiscal-Informa'!S359)</f>
        <v/>
      </c>
      <c r="O355" s="122"/>
      <c r="P355" s="122"/>
      <c r="Q355" s="122"/>
      <c r="R355" s="208"/>
    </row>
    <row r="356" spans="1:18" ht="43.5" customHeight="1">
      <c r="A356" s="203" t="s">
        <v>1276</v>
      </c>
      <c r="B356" s="462"/>
      <c r="C356" s="462"/>
      <c r="D356" s="462"/>
      <c r="E356" s="462"/>
      <c r="F356" s="462"/>
      <c r="G356" s="462"/>
      <c r="H356" s="462"/>
      <c r="I356" s="462"/>
      <c r="J356" s="207" t="str">
        <f>IF('Riesgos Gestion-Fiscal-Informa'!AB360="","",'Riesgos Gestion-Fiscal-Informa'!AB360)</f>
        <v/>
      </c>
      <c r="K356" s="207" t="str">
        <f>IF('Riesgos Gestion-Fiscal-Informa'!AD360="","",'Riesgos Gestion-Fiscal-Informa'!AD360)</f>
        <v/>
      </c>
      <c r="L356" s="207" t="str">
        <f t="shared" si="1"/>
        <v/>
      </c>
      <c r="M356" s="207" t="str">
        <f>IF('Riesgos Gestion-Fiscal-Informa'!AG360="","",'Riesgos Gestion-Fiscal-Informa'!AG360)</f>
        <v/>
      </c>
      <c r="N356" s="208" t="str">
        <f>IF('Riesgos Gestion-Fiscal-Informa'!S360="","",'Riesgos Gestion-Fiscal-Informa'!S360)</f>
        <v/>
      </c>
      <c r="O356" s="122"/>
      <c r="P356" s="122"/>
      <c r="Q356" s="122"/>
      <c r="R356" s="208"/>
    </row>
    <row r="357" spans="1:18" ht="43.5" customHeight="1">
      <c r="A357" s="203" t="s">
        <v>1277</v>
      </c>
      <c r="B357" s="462"/>
      <c r="C357" s="462"/>
      <c r="D357" s="462"/>
      <c r="E357" s="462"/>
      <c r="F357" s="462"/>
      <c r="G357" s="462"/>
      <c r="H357" s="462"/>
      <c r="I357" s="462"/>
      <c r="J357" s="207" t="str">
        <f>IF('Riesgos Gestion-Fiscal-Informa'!AB361="","",'Riesgos Gestion-Fiscal-Informa'!AB361)</f>
        <v/>
      </c>
      <c r="K357" s="207" t="str">
        <f>IF('Riesgos Gestion-Fiscal-Informa'!AD361="","",'Riesgos Gestion-Fiscal-Informa'!AD361)</f>
        <v/>
      </c>
      <c r="L357" s="207" t="str">
        <f t="shared" si="1"/>
        <v/>
      </c>
      <c r="M357" s="207" t="str">
        <f>IF('Riesgos Gestion-Fiscal-Informa'!AG361="","",'Riesgos Gestion-Fiscal-Informa'!AG361)</f>
        <v/>
      </c>
      <c r="N357" s="208" t="str">
        <f>IF('Riesgos Gestion-Fiscal-Informa'!S361="","",'Riesgos Gestion-Fiscal-Informa'!S361)</f>
        <v/>
      </c>
      <c r="O357" s="122"/>
      <c r="P357" s="122"/>
      <c r="Q357" s="122"/>
      <c r="R357" s="208"/>
    </row>
    <row r="358" spans="1:18" ht="43.5" customHeight="1">
      <c r="A358" s="203" t="s">
        <v>1278</v>
      </c>
      <c r="B358" s="462"/>
      <c r="C358" s="462"/>
      <c r="D358" s="462"/>
      <c r="E358" s="462"/>
      <c r="F358" s="462"/>
      <c r="G358" s="462"/>
      <c r="H358" s="462"/>
      <c r="I358" s="462"/>
      <c r="J358" s="207" t="str">
        <f>IF('Riesgos Gestion-Fiscal-Informa'!AB362="","",'Riesgos Gestion-Fiscal-Informa'!AB362)</f>
        <v/>
      </c>
      <c r="K358" s="207" t="str">
        <f>IF('Riesgos Gestion-Fiscal-Informa'!AD362="","",'Riesgos Gestion-Fiscal-Informa'!AD362)</f>
        <v/>
      </c>
      <c r="L358" s="207" t="str">
        <f t="shared" si="1"/>
        <v/>
      </c>
      <c r="M358" s="207" t="str">
        <f>IF('Riesgos Gestion-Fiscal-Informa'!AG362="","",'Riesgos Gestion-Fiscal-Informa'!AG362)</f>
        <v/>
      </c>
      <c r="N358" s="208" t="str">
        <f>IF('Riesgos Gestion-Fiscal-Informa'!S362="","",'Riesgos Gestion-Fiscal-Informa'!S362)</f>
        <v/>
      </c>
      <c r="O358" s="122"/>
      <c r="P358" s="122"/>
      <c r="Q358" s="122"/>
      <c r="R358" s="208"/>
    </row>
    <row r="359" spans="1:18" ht="43.5" customHeight="1">
      <c r="A359" s="203" t="s">
        <v>1279</v>
      </c>
      <c r="B359" s="462"/>
      <c r="C359" s="462"/>
      <c r="D359" s="462"/>
      <c r="E359" s="462"/>
      <c r="F359" s="462"/>
      <c r="G359" s="462"/>
      <c r="H359" s="462"/>
      <c r="I359" s="462"/>
      <c r="J359" s="207" t="str">
        <f>IF('Riesgos Gestion-Fiscal-Informa'!AB363="","",'Riesgos Gestion-Fiscal-Informa'!AB363)</f>
        <v/>
      </c>
      <c r="K359" s="207" t="str">
        <f>IF('Riesgos Gestion-Fiscal-Informa'!AD363="","",'Riesgos Gestion-Fiscal-Informa'!AD363)</f>
        <v/>
      </c>
      <c r="L359" s="207" t="str">
        <f t="shared" si="1"/>
        <v/>
      </c>
      <c r="M359" s="207" t="str">
        <f>IF('Riesgos Gestion-Fiscal-Informa'!AG363="","",'Riesgos Gestion-Fiscal-Informa'!AG363)</f>
        <v/>
      </c>
      <c r="N359" s="208" t="str">
        <f>IF('Riesgos Gestion-Fiscal-Informa'!S363="","",'Riesgos Gestion-Fiscal-Informa'!S363)</f>
        <v/>
      </c>
      <c r="O359" s="122"/>
      <c r="P359" s="122"/>
      <c r="Q359" s="122"/>
      <c r="R359" s="208"/>
    </row>
    <row r="360" spans="1:18" ht="43.5" customHeight="1">
      <c r="A360" s="203" t="s">
        <v>1280</v>
      </c>
      <c r="B360" s="463"/>
      <c r="C360" s="463"/>
      <c r="D360" s="463"/>
      <c r="E360" s="463"/>
      <c r="F360" s="463"/>
      <c r="G360" s="463"/>
      <c r="H360" s="463"/>
      <c r="I360" s="463"/>
      <c r="J360" s="207" t="str">
        <f>IF('Riesgos Gestion-Fiscal-Informa'!AB364="","",'Riesgos Gestion-Fiscal-Informa'!AB364)</f>
        <v/>
      </c>
      <c r="K360" s="207" t="str">
        <f>IF('Riesgos Gestion-Fiscal-Informa'!AD364="","",'Riesgos Gestion-Fiscal-Informa'!AD364)</f>
        <v/>
      </c>
      <c r="L360" s="207" t="str">
        <f t="shared" si="1"/>
        <v/>
      </c>
      <c r="M360" s="207" t="str">
        <f>IF('Riesgos Gestion-Fiscal-Informa'!AG364="","",'Riesgos Gestion-Fiscal-Informa'!AG364)</f>
        <v/>
      </c>
      <c r="N360" s="208" t="str">
        <f>IF('Riesgos Gestion-Fiscal-Informa'!S364="","",'Riesgos Gestion-Fiscal-Informa'!S364)</f>
        <v/>
      </c>
      <c r="O360" s="122"/>
      <c r="P360" s="122"/>
      <c r="Q360" s="122"/>
      <c r="R360" s="208"/>
    </row>
    <row r="361" spans="1:18" ht="43.5" customHeight="1">
      <c r="A361" s="203" t="s">
        <v>1281</v>
      </c>
      <c r="B361" s="579"/>
      <c r="C361" s="577" t="str">
        <f>IF('Riesgos Gestion-Fiscal-Informa'!B365="","",'Riesgos Gestion-Fiscal-Informa'!B365)</f>
        <v/>
      </c>
      <c r="D361" s="577" t="str">
        <f>IF('Riesgos Gestion-Fiscal-Informa'!F365="","",'Riesgos Gestion-Fiscal-Informa'!F365)</f>
        <v/>
      </c>
      <c r="E361" s="576" t="str">
        <f>IF('Riesgos Gestion-Fiscal-Informa'!G365="","",'Riesgos Gestion-Fiscal-Informa'!G365)</f>
        <v/>
      </c>
      <c r="F361" s="577" t="str">
        <f>IF('Riesgos Gestion-Fiscal-Informa'!E365="","",'Riesgos Gestion-Fiscal-Informa'!E365)</f>
        <v/>
      </c>
      <c r="G361" s="578" t="str">
        <f>IF('Riesgos Gestion-Fiscal-Informa'!K365="","",'Riesgos Gestion-Fiscal-Informa'!K365)</f>
        <v/>
      </c>
      <c r="H361" s="578" t="str">
        <f>IF('Riesgos Gestion-Fiscal-Informa'!O365="","",'Riesgos Gestion-Fiscal-Informa'!O365)</f>
        <v/>
      </c>
      <c r="I361" s="578" t="str">
        <f>IF(OR(AND(G361="Muy Baja",H361="Leve"),AND(G361="Muy Baja",H361="Menor"),AND(G361="Baja",H361="Leve")),"Bajo",IF(OR(AND(G361="Muy baja",H361="Moderado"),AND(G361="Baja",H361="Menor"),AND(G361="Baja",H361="Moderado"),AND(G361="Media",H361="Leve"),AND(G361="Media",H361="Menor"),AND(G361="Media",H361="Moderado"),AND(G361="Alta",H361="Leve"),AND(G361="Alta",H361="Menor")),"Moderado",IF(OR(AND(G361="Muy Baja",H361="Mayor"),AND(G361="Baja",H361="Mayor"),AND(G361="Media",H361="Mayor"),AND(G361="Alta",H361="Moderado"),AND(G361="Alta",H361="Mayor"),AND(G361="Muy Alta",H361="Leve"),AND(G361="Muy Alta",H361="Menor"),AND(G361="Muy Alta",H361="Moderado"),AND(G361="Muy Alta",H361="Mayor")),"Alto",IF(OR(AND(G361="Muy Baja",H361="Catastrófico"),AND(G361="Baja",H361="Catastrófico"),AND(G361="Media",H361="Catastrófico"),AND(G361="Alta",H361="Catastrófico"),AND(G361="Muy Alta",H361="Catastrófico")),"Extremo",""))))</f>
        <v/>
      </c>
      <c r="J361" s="207" t="str">
        <f>IF('Riesgos Gestion-Fiscal-Informa'!AB365="","",'Riesgos Gestion-Fiscal-Informa'!AB365)</f>
        <v/>
      </c>
      <c r="K361" s="207" t="str">
        <f>IF('Riesgos Gestion-Fiscal-Informa'!AD365="","",'Riesgos Gestion-Fiscal-Informa'!AD365)</f>
        <v/>
      </c>
      <c r="L361" s="207" t="str">
        <f t="shared" si="1"/>
        <v/>
      </c>
      <c r="M361" s="207" t="str">
        <f>IF('Riesgos Gestion-Fiscal-Informa'!AG365="","",'Riesgos Gestion-Fiscal-Informa'!AG365)</f>
        <v/>
      </c>
      <c r="N361" s="208" t="str">
        <f>IF('Riesgos Gestion-Fiscal-Informa'!S365="","",'Riesgos Gestion-Fiscal-Informa'!S365)</f>
        <v/>
      </c>
      <c r="O361" s="122"/>
      <c r="P361" s="122"/>
      <c r="Q361" s="122"/>
      <c r="R361" s="208"/>
    </row>
    <row r="362" spans="1:18" ht="43.5" customHeight="1">
      <c r="A362" s="203" t="s">
        <v>1282</v>
      </c>
      <c r="B362" s="462"/>
      <c r="C362" s="462"/>
      <c r="D362" s="462"/>
      <c r="E362" s="462"/>
      <c r="F362" s="462"/>
      <c r="G362" s="462"/>
      <c r="H362" s="462"/>
      <c r="I362" s="462"/>
      <c r="J362" s="207" t="str">
        <f>IF('Riesgos Gestion-Fiscal-Informa'!AB366="","",'Riesgos Gestion-Fiscal-Informa'!AB366)</f>
        <v/>
      </c>
      <c r="K362" s="207" t="str">
        <f>IF('Riesgos Gestion-Fiscal-Informa'!AD366="","",'Riesgos Gestion-Fiscal-Informa'!AD366)</f>
        <v/>
      </c>
      <c r="L362" s="207" t="str">
        <f t="shared" si="1"/>
        <v/>
      </c>
      <c r="M362" s="207" t="str">
        <f>IF('Riesgos Gestion-Fiscal-Informa'!AG366="","",'Riesgos Gestion-Fiscal-Informa'!AG366)</f>
        <v/>
      </c>
      <c r="N362" s="208" t="str">
        <f>IF('Riesgos Gestion-Fiscal-Informa'!S366="","",'Riesgos Gestion-Fiscal-Informa'!S366)</f>
        <v/>
      </c>
      <c r="O362" s="122"/>
      <c r="P362" s="122"/>
      <c r="Q362" s="122"/>
      <c r="R362" s="208"/>
    </row>
    <row r="363" spans="1:18" ht="51.75" customHeight="1">
      <c r="A363" s="203" t="s">
        <v>1283</v>
      </c>
      <c r="B363" s="462"/>
      <c r="C363" s="462"/>
      <c r="D363" s="462"/>
      <c r="E363" s="462"/>
      <c r="F363" s="462"/>
      <c r="G363" s="462"/>
      <c r="H363" s="462"/>
      <c r="I363" s="462"/>
      <c r="J363" s="207" t="str">
        <f>IF('Riesgos Gestion-Fiscal-Informa'!AB367="","",'Riesgos Gestion-Fiscal-Informa'!AB367)</f>
        <v/>
      </c>
      <c r="K363" s="207" t="str">
        <f>IF('Riesgos Gestion-Fiscal-Informa'!AD367="","",'Riesgos Gestion-Fiscal-Informa'!AD367)</f>
        <v/>
      </c>
      <c r="L363" s="207" t="str">
        <f t="shared" si="1"/>
        <v/>
      </c>
      <c r="M363" s="207" t="str">
        <f>IF('Riesgos Gestion-Fiscal-Informa'!AG367="","",'Riesgos Gestion-Fiscal-Informa'!AG367)</f>
        <v/>
      </c>
      <c r="N363" s="208" t="str">
        <f>IF('Riesgos Gestion-Fiscal-Informa'!S367="","",'Riesgos Gestion-Fiscal-Informa'!S367)</f>
        <v/>
      </c>
      <c r="O363" s="122"/>
      <c r="P363" s="122"/>
      <c r="Q363" s="122"/>
      <c r="R363" s="208"/>
    </row>
    <row r="364" spans="1:18" ht="51.75" customHeight="1">
      <c r="A364" s="203" t="s">
        <v>1284</v>
      </c>
      <c r="B364" s="462"/>
      <c r="C364" s="462"/>
      <c r="D364" s="462"/>
      <c r="E364" s="462"/>
      <c r="F364" s="462"/>
      <c r="G364" s="462"/>
      <c r="H364" s="462"/>
      <c r="I364" s="462"/>
      <c r="J364" s="207" t="str">
        <f>IF('Riesgos Gestion-Fiscal-Informa'!AB368="","",'Riesgos Gestion-Fiscal-Informa'!AB368)</f>
        <v/>
      </c>
      <c r="K364" s="207" t="str">
        <f>IF('Riesgos Gestion-Fiscal-Informa'!AD368="","",'Riesgos Gestion-Fiscal-Informa'!AD368)</f>
        <v/>
      </c>
      <c r="L364" s="207" t="str">
        <f t="shared" si="1"/>
        <v/>
      </c>
      <c r="M364" s="207" t="str">
        <f>IF('Riesgos Gestion-Fiscal-Informa'!AG368="","",'Riesgos Gestion-Fiscal-Informa'!AG368)</f>
        <v/>
      </c>
      <c r="N364" s="208" t="str">
        <f>IF('Riesgos Gestion-Fiscal-Informa'!S368="","",'Riesgos Gestion-Fiscal-Informa'!S368)</f>
        <v/>
      </c>
      <c r="O364" s="122"/>
      <c r="P364" s="122"/>
      <c r="Q364" s="122"/>
      <c r="R364" s="208"/>
    </row>
    <row r="365" spans="1:18" ht="51.75" customHeight="1">
      <c r="A365" s="203" t="s">
        <v>1285</v>
      </c>
      <c r="B365" s="462"/>
      <c r="C365" s="462"/>
      <c r="D365" s="462"/>
      <c r="E365" s="462"/>
      <c r="F365" s="462"/>
      <c r="G365" s="462"/>
      <c r="H365" s="462"/>
      <c r="I365" s="462"/>
      <c r="J365" s="207" t="str">
        <f>IF('Riesgos Gestion-Fiscal-Informa'!AB369="","",'Riesgos Gestion-Fiscal-Informa'!AB369)</f>
        <v/>
      </c>
      <c r="K365" s="207" t="str">
        <f>IF('Riesgos Gestion-Fiscal-Informa'!AD369="","",'Riesgos Gestion-Fiscal-Informa'!AD369)</f>
        <v/>
      </c>
      <c r="L365" s="207" t="str">
        <f t="shared" si="1"/>
        <v/>
      </c>
      <c r="M365" s="207" t="str">
        <f>IF('Riesgos Gestion-Fiscal-Informa'!AG369="","",'Riesgos Gestion-Fiscal-Informa'!AG369)</f>
        <v/>
      </c>
      <c r="N365" s="208" t="str">
        <f>IF('Riesgos Gestion-Fiscal-Informa'!S369="","",'Riesgos Gestion-Fiscal-Informa'!S369)</f>
        <v/>
      </c>
      <c r="O365" s="122"/>
      <c r="P365" s="122"/>
      <c r="Q365" s="122"/>
      <c r="R365" s="208"/>
    </row>
    <row r="366" spans="1:18" ht="51.75" customHeight="1">
      <c r="A366" s="203" t="s">
        <v>1286</v>
      </c>
      <c r="B366" s="463"/>
      <c r="C366" s="463"/>
      <c r="D366" s="463"/>
      <c r="E366" s="463"/>
      <c r="F366" s="463"/>
      <c r="G366" s="463"/>
      <c r="H366" s="463"/>
      <c r="I366" s="463"/>
      <c r="J366" s="207" t="str">
        <f>IF('Riesgos Gestion-Fiscal-Informa'!AB370="","",'Riesgos Gestion-Fiscal-Informa'!AB370)</f>
        <v/>
      </c>
      <c r="K366" s="207" t="str">
        <f>IF('Riesgos Gestion-Fiscal-Informa'!AD370="","",'Riesgos Gestion-Fiscal-Informa'!AD370)</f>
        <v/>
      </c>
      <c r="L366" s="207" t="str">
        <f t="shared" si="1"/>
        <v/>
      </c>
      <c r="M366" s="207" t="str">
        <f>IF('Riesgos Gestion-Fiscal-Informa'!AG370="","",'Riesgos Gestion-Fiscal-Informa'!AG370)</f>
        <v/>
      </c>
      <c r="N366" s="208" t="str">
        <f>IF('Riesgos Gestion-Fiscal-Informa'!S370="","",'Riesgos Gestion-Fiscal-Informa'!S370)</f>
        <v/>
      </c>
      <c r="O366" s="122"/>
      <c r="P366" s="122"/>
      <c r="Q366" s="122"/>
      <c r="R366" s="208"/>
    </row>
    <row r="367" spans="1:18" ht="51.75" customHeight="1">
      <c r="A367" s="203" t="s">
        <v>1287</v>
      </c>
      <c r="B367" s="579"/>
      <c r="C367" s="577" t="str">
        <f>IF('Riesgos Gestion-Fiscal-Informa'!B371="","",'Riesgos Gestion-Fiscal-Informa'!B371)</f>
        <v/>
      </c>
      <c r="D367" s="577" t="str">
        <f>IF('Riesgos Gestion-Fiscal-Informa'!F371="","",'Riesgos Gestion-Fiscal-Informa'!F371)</f>
        <v/>
      </c>
      <c r="E367" s="576" t="str">
        <f>IF('Riesgos Gestion-Fiscal-Informa'!G371="","",'Riesgos Gestion-Fiscal-Informa'!G371)</f>
        <v/>
      </c>
      <c r="F367" s="577" t="str">
        <f>IF('Riesgos Gestion-Fiscal-Informa'!E371="","",'Riesgos Gestion-Fiscal-Informa'!E371)</f>
        <v/>
      </c>
      <c r="G367" s="578" t="str">
        <f>IF('Riesgos Gestion-Fiscal-Informa'!K371="","",'Riesgos Gestion-Fiscal-Informa'!K371)</f>
        <v/>
      </c>
      <c r="H367" s="578" t="str">
        <f>IF('Riesgos Gestion-Fiscal-Informa'!O371="","",'Riesgos Gestion-Fiscal-Informa'!O371)</f>
        <v/>
      </c>
      <c r="I367" s="578" t="str">
        <f>IF(OR(AND(G367="Muy Baja",H367="Leve"),AND(G367="Muy Baja",H367="Menor"),AND(G367="Baja",H367="Leve")),"Bajo",IF(OR(AND(G367="Muy baja",H367="Moderado"),AND(G367="Baja",H367="Menor"),AND(G367="Baja",H367="Moderado"),AND(G367="Media",H367="Leve"),AND(G367="Media",H367="Menor"),AND(G367="Media",H367="Moderado"),AND(G367="Alta",H367="Leve"),AND(G367="Alta",H367="Menor")),"Moderado",IF(OR(AND(G367="Muy Baja",H367="Mayor"),AND(G367="Baja",H367="Mayor"),AND(G367="Media",H367="Mayor"),AND(G367="Alta",H367="Moderado"),AND(G367="Alta",H367="Mayor"),AND(G367="Muy Alta",H367="Leve"),AND(G367="Muy Alta",H367="Menor"),AND(G367="Muy Alta",H367="Moderado"),AND(G367="Muy Alta",H367="Mayor")),"Alto",IF(OR(AND(G367="Muy Baja",H367="Catastrófico"),AND(G367="Baja",H367="Catastrófico"),AND(G367="Media",H367="Catastrófico"),AND(G367="Alta",H367="Catastrófico"),AND(G367="Muy Alta",H367="Catastrófico")),"Extremo",""))))</f>
        <v/>
      </c>
      <c r="J367" s="207" t="str">
        <f>IF('Riesgos Gestion-Fiscal-Informa'!AB371="","",'Riesgos Gestion-Fiscal-Informa'!AB371)</f>
        <v/>
      </c>
      <c r="K367" s="207" t="str">
        <f>IF('Riesgos Gestion-Fiscal-Informa'!AD371="","",'Riesgos Gestion-Fiscal-Informa'!AD371)</f>
        <v/>
      </c>
      <c r="L367" s="207" t="str">
        <f t="shared" si="1"/>
        <v/>
      </c>
      <c r="M367" s="207" t="str">
        <f>IF('Riesgos Gestion-Fiscal-Informa'!AG371="","",'Riesgos Gestion-Fiscal-Informa'!AG371)</f>
        <v/>
      </c>
      <c r="N367" s="208" t="str">
        <f>IF('Riesgos Gestion-Fiscal-Informa'!S371="","",'Riesgos Gestion-Fiscal-Informa'!S371)</f>
        <v/>
      </c>
      <c r="O367" s="122"/>
      <c r="P367" s="122"/>
      <c r="Q367" s="122"/>
      <c r="R367" s="208"/>
    </row>
    <row r="368" spans="1:18" ht="51.75" customHeight="1">
      <c r="A368" s="203" t="s">
        <v>1288</v>
      </c>
      <c r="B368" s="462"/>
      <c r="C368" s="462"/>
      <c r="D368" s="462"/>
      <c r="E368" s="462"/>
      <c r="F368" s="462"/>
      <c r="G368" s="462"/>
      <c r="H368" s="462"/>
      <c r="I368" s="462"/>
      <c r="J368" s="207" t="str">
        <f>IF('Riesgos Gestion-Fiscal-Informa'!AB372="","",'Riesgos Gestion-Fiscal-Informa'!AB372)</f>
        <v/>
      </c>
      <c r="K368" s="207" t="str">
        <f>IF('Riesgos Gestion-Fiscal-Informa'!AD372="","",'Riesgos Gestion-Fiscal-Informa'!AD372)</f>
        <v/>
      </c>
      <c r="L368" s="207" t="str">
        <f t="shared" si="1"/>
        <v/>
      </c>
      <c r="M368" s="207" t="str">
        <f>IF('Riesgos Gestion-Fiscal-Informa'!AG372="","",'Riesgos Gestion-Fiscal-Informa'!AG372)</f>
        <v/>
      </c>
      <c r="N368" s="208" t="str">
        <f>IF('Riesgos Gestion-Fiscal-Informa'!S372="","",'Riesgos Gestion-Fiscal-Informa'!S372)</f>
        <v/>
      </c>
      <c r="O368" s="122"/>
      <c r="P368" s="122"/>
      <c r="Q368" s="122"/>
      <c r="R368" s="208"/>
    </row>
    <row r="369" spans="1:18" ht="51.75" customHeight="1">
      <c r="A369" s="203" t="s">
        <v>1289</v>
      </c>
      <c r="B369" s="462"/>
      <c r="C369" s="462"/>
      <c r="D369" s="462"/>
      <c r="E369" s="462"/>
      <c r="F369" s="462"/>
      <c r="G369" s="462"/>
      <c r="H369" s="462"/>
      <c r="I369" s="462"/>
      <c r="J369" s="207" t="str">
        <f>IF('Riesgos Gestion-Fiscal-Informa'!AB373="","",'Riesgos Gestion-Fiscal-Informa'!AB373)</f>
        <v/>
      </c>
      <c r="K369" s="207" t="str">
        <f>IF('Riesgos Gestion-Fiscal-Informa'!AD373="","",'Riesgos Gestion-Fiscal-Informa'!AD373)</f>
        <v/>
      </c>
      <c r="L369" s="207" t="str">
        <f t="shared" si="1"/>
        <v/>
      </c>
      <c r="M369" s="207" t="str">
        <f>IF('Riesgos Gestion-Fiscal-Informa'!AG373="","",'Riesgos Gestion-Fiscal-Informa'!AG373)</f>
        <v/>
      </c>
      <c r="N369" s="208" t="str">
        <f>IF('Riesgos Gestion-Fiscal-Informa'!S373="","",'Riesgos Gestion-Fiscal-Informa'!S373)</f>
        <v/>
      </c>
      <c r="O369" s="122"/>
      <c r="P369" s="122"/>
      <c r="Q369" s="122"/>
      <c r="R369" s="208"/>
    </row>
    <row r="370" spans="1:18" ht="51.75" customHeight="1">
      <c r="A370" s="203" t="s">
        <v>1290</v>
      </c>
      <c r="B370" s="462"/>
      <c r="C370" s="462"/>
      <c r="D370" s="462"/>
      <c r="E370" s="462"/>
      <c r="F370" s="462"/>
      <c r="G370" s="462"/>
      <c r="H370" s="462"/>
      <c r="I370" s="462"/>
      <c r="J370" s="207" t="str">
        <f>IF('Riesgos Gestion-Fiscal-Informa'!AB374="","",'Riesgos Gestion-Fiscal-Informa'!AB374)</f>
        <v/>
      </c>
      <c r="K370" s="207" t="str">
        <f>IF('Riesgos Gestion-Fiscal-Informa'!AD374="","",'Riesgos Gestion-Fiscal-Informa'!AD374)</f>
        <v/>
      </c>
      <c r="L370" s="207" t="str">
        <f t="shared" si="1"/>
        <v/>
      </c>
      <c r="M370" s="207" t="str">
        <f>IF('Riesgos Gestion-Fiscal-Informa'!AG374="","",'Riesgos Gestion-Fiscal-Informa'!AG374)</f>
        <v/>
      </c>
      <c r="N370" s="208" t="str">
        <f>IF('Riesgos Gestion-Fiscal-Informa'!S374="","",'Riesgos Gestion-Fiscal-Informa'!S374)</f>
        <v/>
      </c>
      <c r="O370" s="122"/>
      <c r="P370" s="122"/>
      <c r="Q370" s="122"/>
      <c r="R370" s="208"/>
    </row>
    <row r="371" spans="1:18" ht="51.75" customHeight="1">
      <c r="A371" s="203" t="s">
        <v>1291</v>
      </c>
      <c r="B371" s="462"/>
      <c r="C371" s="462"/>
      <c r="D371" s="462"/>
      <c r="E371" s="462"/>
      <c r="F371" s="462"/>
      <c r="G371" s="462"/>
      <c r="H371" s="462"/>
      <c r="I371" s="462"/>
      <c r="J371" s="207" t="str">
        <f>IF('Riesgos Gestion-Fiscal-Informa'!AB375="","",'Riesgos Gestion-Fiscal-Informa'!AB375)</f>
        <v/>
      </c>
      <c r="K371" s="207" t="str">
        <f>IF('Riesgos Gestion-Fiscal-Informa'!AD375="","",'Riesgos Gestion-Fiscal-Informa'!AD375)</f>
        <v/>
      </c>
      <c r="L371" s="207" t="str">
        <f t="shared" si="1"/>
        <v/>
      </c>
      <c r="M371" s="207" t="str">
        <f>IF('Riesgos Gestion-Fiscal-Informa'!AG375="","",'Riesgos Gestion-Fiscal-Informa'!AG375)</f>
        <v/>
      </c>
      <c r="N371" s="208" t="str">
        <f>IF('Riesgos Gestion-Fiscal-Informa'!S375="","",'Riesgos Gestion-Fiscal-Informa'!S375)</f>
        <v/>
      </c>
      <c r="O371" s="122"/>
      <c r="P371" s="122"/>
      <c r="Q371" s="122"/>
      <c r="R371" s="208"/>
    </row>
    <row r="372" spans="1:18" ht="51.75" customHeight="1">
      <c r="A372" s="203" t="s">
        <v>1292</v>
      </c>
      <c r="B372" s="463"/>
      <c r="C372" s="463"/>
      <c r="D372" s="463"/>
      <c r="E372" s="463"/>
      <c r="F372" s="463"/>
      <c r="G372" s="463"/>
      <c r="H372" s="463"/>
      <c r="I372" s="463"/>
      <c r="J372" s="207" t="str">
        <f>IF('Riesgos Gestion-Fiscal-Informa'!AB376="","",'Riesgos Gestion-Fiscal-Informa'!AB376)</f>
        <v/>
      </c>
      <c r="K372" s="207" t="str">
        <f>IF('Riesgos Gestion-Fiscal-Informa'!AD376="","",'Riesgos Gestion-Fiscal-Informa'!AD376)</f>
        <v/>
      </c>
      <c r="L372" s="207" t="str">
        <f t="shared" si="1"/>
        <v/>
      </c>
      <c r="M372" s="207" t="str">
        <f>IF('Riesgos Gestion-Fiscal-Informa'!AG376="","",'Riesgos Gestion-Fiscal-Informa'!AG376)</f>
        <v/>
      </c>
      <c r="N372" s="208" t="str">
        <f>IF('Riesgos Gestion-Fiscal-Informa'!S376="","",'Riesgos Gestion-Fiscal-Informa'!S376)</f>
        <v/>
      </c>
      <c r="O372" s="122"/>
      <c r="P372" s="122"/>
      <c r="Q372" s="122"/>
      <c r="R372" s="208"/>
    </row>
    <row r="373" spans="1:18" ht="51.75" customHeight="1">
      <c r="A373" s="203" t="s">
        <v>1293</v>
      </c>
      <c r="B373" s="579"/>
      <c r="C373" s="577" t="str">
        <f>IF('Riesgos Gestion-Fiscal-Informa'!B377="","",'Riesgos Gestion-Fiscal-Informa'!B377)</f>
        <v/>
      </c>
      <c r="D373" s="577" t="str">
        <f>IF('Riesgos Gestion-Fiscal-Informa'!F377="","",'Riesgos Gestion-Fiscal-Informa'!F377)</f>
        <v/>
      </c>
      <c r="E373" s="576" t="str">
        <f>IF('Riesgos Gestion-Fiscal-Informa'!G377="","",'Riesgos Gestion-Fiscal-Informa'!G377)</f>
        <v/>
      </c>
      <c r="F373" s="577" t="str">
        <f>IF('Riesgos Gestion-Fiscal-Informa'!E377="","",'Riesgos Gestion-Fiscal-Informa'!E377)</f>
        <v/>
      </c>
      <c r="G373" s="578" t="str">
        <f>IF('Riesgos Gestion-Fiscal-Informa'!K377="","",'Riesgos Gestion-Fiscal-Informa'!K377)</f>
        <v/>
      </c>
      <c r="H373" s="578" t="str">
        <f>IF('Riesgos Gestion-Fiscal-Informa'!O377="","",'Riesgos Gestion-Fiscal-Informa'!O377)</f>
        <v/>
      </c>
      <c r="I373" s="578" t="str">
        <f>IF(OR(AND(G373="Muy Baja",H373="Leve"),AND(G373="Muy Baja",H373="Menor"),AND(G373="Baja",H373="Leve")),"Bajo",IF(OR(AND(G373="Muy baja",H373="Moderado"),AND(G373="Baja",H373="Menor"),AND(G373="Baja",H373="Moderado"),AND(G373="Media",H373="Leve"),AND(G373="Media",H373="Menor"),AND(G373="Media",H373="Moderado"),AND(G373="Alta",H373="Leve"),AND(G373="Alta",H373="Menor")),"Moderado",IF(OR(AND(G373="Muy Baja",H373="Mayor"),AND(G373="Baja",H373="Mayor"),AND(G373="Media",H373="Mayor"),AND(G373="Alta",H373="Moderado"),AND(G373="Alta",H373="Mayor"),AND(G373="Muy Alta",H373="Leve"),AND(G373="Muy Alta",H373="Menor"),AND(G373="Muy Alta",H373="Moderado"),AND(G373="Muy Alta",H373="Mayor")),"Alto",IF(OR(AND(G373="Muy Baja",H373="Catastrófico"),AND(G373="Baja",H373="Catastrófico"),AND(G373="Media",H373="Catastrófico"),AND(G373="Alta",H373="Catastrófico"),AND(G373="Muy Alta",H373="Catastrófico")),"Extremo",""))))</f>
        <v/>
      </c>
      <c r="J373" s="207" t="str">
        <f>IF('Riesgos Gestion-Fiscal-Informa'!AB377="","",'Riesgos Gestion-Fiscal-Informa'!AB377)</f>
        <v/>
      </c>
      <c r="K373" s="207" t="str">
        <f>IF('Riesgos Gestion-Fiscal-Informa'!AD377="","",'Riesgos Gestion-Fiscal-Informa'!AD377)</f>
        <v/>
      </c>
      <c r="L373" s="207" t="str">
        <f t="shared" si="1"/>
        <v/>
      </c>
      <c r="M373" s="207" t="str">
        <f>IF('Riesgos Gestion-Fiscal-Informa'!AG377="","",'Riesgos Gestion-Fiscal-Informa'!AG377)</f>
        <v/>
      </c>
      <c r="N373" s="208" t="str">
        <f>IF('Riesgos Gestion-Fiscal-Informa'!S377="","",'Riesgos Gestion-Fiscal-Informa'!S377)</f>
        <v/>
      </c>
      <c r="O373" s="122"/>
      <c r="P373" s="122"/>
      <c r="Q373" s="122"/>
      <c r="R373" s="208"/>
    </row>
    <row r="374" spans="1:18" ht="51.75" customHeight="1">
      <c r="A374" s="203" t="s">
        <v>1294</v>
      </c>
      <c r="B374" s="462"/>
      <c r="C374" s="462"/>
      <c r="D374" s="462"/>
      <c r="E374" s="462"/>
      <c r="F374" s="462"/>
      <c r="G374" s="462"/>
      <c r="H374" s="462"/>
      <c r="I374" s="462"/>
      <c r="J374" s="207" t="str">
        <f>IF('Riesgos Gestion-Fiscal-Informa'!AB378="","",'Riesgos Gestion-Fiscal-Informa'!AB378)</f>
        <v/>
      </c>
      <c r="K374" s="207" t="str">
        <f>IF('Riesgos Gestion-Fiscal-Informa'!AD378="","",'Riesgos Gestion-Fiscal-Informa'!AD378)</f>
        <v/>
      </c>
      <c r="L374" s="207" t="str">
        <f t="shared" si="1"/>
        <v/>
      </c>
      <c r="M374" s="207" t="str">
        <f>IF('Riesgos Gestion-Fiscal-Informa'!AG378="","",'Riesgos Gestion-Fiscal-Informa'!AG378)</f>
        <v/>
      </c>
      <c r="N374" s="208" t="str">
        <f>IF('Riesgos Gestion-Fiscal-Informa'!S378="","",'Riesgos Gestion-Fiscal-Informa'!S378)</f>
        <v/>
      </c>
      <c r="O374" s="122"/>
      <c r="P374" s="122"/>
      <c r="Q374" s="122"/>
      <c r="R374" s="208"/>
    </row>
    <row r="375" spans="1:18" ht="51.75" customHeight="1">
      <c r="A375" s="203" t="s">
        <v>1295</v>
      </c>
      <c r="B375" s="462"/>
      <c r="C375" s="462"/>
      <c r="D375" s="462"/>
      <c r="E375" s="462"/>
      <c r="F375" s="462"/>
      <c r="G375" s="462"/>
      <c r="H375" s="462"/>
      <c r="I375" s="462"/>
      <c r="J375" s="207" t="str">
        <f>IF('Riesgos Gestion-Fiscal-Informa'!AB379="","",'Riesgos Gestion-Fiscal-Informa'!AB379)</f>
        <v/>
      </c>
      <c r="K375" s="207" t="str">
        <f>IF('Riesgos Gestion-Fiscal-Informa'!AD379="","",'Riesgos Gestion-Fiscal-Informa'!AD379)</f>
        <v/>
      </c>
      <c r="L375" s="207" t="str">
        <f t="shared" si="1"/>
        <v/>
      </c>
      <c r="M375" s="207" t="str">
        <f>IF('Riesgos Gestion-Fiscal-Informa'!AG379="","",'Riesgos Gestion-Fiscal-Informa'!AG379)</f>
        <v/>
      </c>
      <c r="N375" s="208" t="str">
        <f>IF('Riesgos Gestion-Fiscal-Informa'!S379="","",'Riesgos Gestion-Fiscal-Informa'!S379)</f>
        <v/>
      </c>
      <c r="O375" s="122"/>
      <c r="P375" s="122"/>
      <c r="Q375" s="122"/>
      <c r="R375" s="208"/>
    </row>
    <row r="376" spans="1:18" ht="51.75" customHeight="1">
      <c r="A376" s="203" t="s">
        <v>1296</v>
      </c>
      <c r="B376" s="462"/>
      <c r="C376" s="462"/>
      <c r="D376" s="462"/>
      <c r="E376" s="462"/>
      <c r="F376" s="462"/>
      <c r="G376" s="462"/>
      <c r="H376" s="462"/>
      <c r="I376" s="462"/>
      <c r="J376" s="207" t="str">
        <f>IF('Riesgos Gestion-Fiscal-Informa'!AB380="","",'Riesgos Gestion-Fiscal-Informa'!AB380)</f>
        <v/>
      </c>
      <c r="K376" s="207" t="str">
        <f>IF('Riesgos Gestion-Fiscal-Informa'!AD380="","",'Riesgos Gestion-Fiscal-Informa'!AD380)</f>
        <v/>
      </c>
      <c r="L376" s="207" t="str">
        <f t="shared" si="1"/>
        <v/>
      </c>
      <c r="M376" s="207" t="str">
        <f>IF('Riesgos Gestion-Fiscal-Informa'!AG380="","",'Riesgos Gestion-Fiscal-Informa'!AG380)</f>
        <v/>
      </c>
      <c r="N376" s="208" t="str">
        <f>IF('Riesgos Gestion-Fiscal-Informa'!S380="","",'Riesgos Gestion-Fiscal-Informa'!S380)</f>
        <v/>
      </c>
      <c r="O376" s="122"/>
      <c r="P376" s="122"/>
      <c r="Q376" s="122"/>
      <c r="R376" s="208"/>
    </row>
    <row r="377" spans="1:18" ht="51.75" customHeight="1">
      <c r="A377" s="203" t="s">
        <v>1297</v>
      </c>
      <c r="B377" s="462"/>
      <c r="C377" s="462"/>
      <c r="D377" s="462"/>
      <c r="E377" s="462"/>
      <c r="F377" s="462"/>
      <c r="G377" s="462"/>
      <c r="H377" s="462"/>
      <c r="I377" s="462"/>
      <c r="J377" s="207" t="str">
        <f>IF('Riesgos Gestion-Fiscal-Informa'!AB381="","",'Riesgos Gestion-Fiscal-Informa'!AB381)</f>
        <v/>
      </c>
      <c r="K377" s="207" t="str">
        <f>IF('Riesgos Gestion-Fiscal-Informa'!AD381="","",'Riesgos Gestion-Fiscal-Informa'!AD381)</f>
        <v/>
      </c>
      <c r="L377" s="207" t="str">
        <f t="shared" si="1"/>
        <v/>
      </c>
      <c r="M377" s="207" t="str">
        <f>IF('Riesgos Gestion-Fiscal-Informa'!AG381="","",'Riesgos Gestion-Fiscal-Informa'!AG381)</f>
        <v/>
      </c>
      <c r="N377" s="208" t="str">
        <f>IF('Riesgos Gestion-Fiscal-Informa'!S381="","",'Riesgos Gestion-Fiscal-Informa'!S381)</f>
        <v/>
      </c>
      <c r="O377" s="122"/>
      <c r="P377" s="122"/>
      <c r="Q377" s="122"/>
      <c r="R377" s="208"/>
    </row>
    <row r="378" spans="1:18" ht="51.75" customHeight="1">
      <c r="A378" s="203" t="s">
        <v>1298</v>
      </c>
      <c r="B378" s="463"/>
      <c r="C378" s="463"/>
      <c r="D378" s="463"/>
      <c r="E378" s="463"/>
      <c r="F378" s="463"/>
      <c r="G378" s="463"/>
      <c r="H378" s="463"/>
      <c r="I378" s="463"/>
      <c r="J378" s="207" t="str">
        <f>IF('Riesgos Gestion-Fiscal-Informa'!AB382="","",'Riesgos Gestion-Fiscal-Informa'!AB382)</f>
        <v/>
      </c>
      <c r="K378" s="207" t="str">
        <f>IF('Riesgos Gestion-Fiscal-Informa'!AD382="","",'Riesgos Gestion-Fiscal-Informa'!AD382)</f>
        <v/>
      </c>
      <c r="L378" s="207" t="str">
        <f t="shared" si="1"/>
        <v/>
      </c>
      <c r="M378" s="207" t="str">
        <f>IF('Riesgos Gestion-Fiscal-Informa'!AG382="","",'Riesgos Gestion-Fiscal-Informa'!AG382)</f>
        <v/>
      </c>
      <c r="N378" s="208" t="str">
        <f>IF('Riesgos Gestion-Fiscal-Informa'!S382="","",'Riesgos Gestion-Fiscal-Informa'!S382)</f>
        <v/>
      </c>
      <c r="O378" s="122"/>
      <c r="P378" s="122"/>
      <c r="Q378" s="122"/>
      <c r="R378" s="208"/>
    </row>
    <row r="379" spans="1:18" ht="51.75" customHeight="1">
      <c r="A379" s="203" t="s">
        <v>1299</v>
      </c>
      <c r="B379" s="579"/>
      <c r="C379" s="577" t="str">
        <f>IF('Riesgos Gestion-Fiscal-Informa'!B383="","",'Riesgos Gestion-Fiscal-Informa'!B383)</f>
        <v/>
      </c>
      <c r="D379" s="577" t="str">
        <f>IF('Riesgos Gestion-Fiscal-Informa'!F383="","",'Riesgos Gestion-Fiscal-Informa'!F383)</f>
        <v/>
      </c>
      <c r="E379" s="576" t="str">
        <f>IF('Riesgos Gestion-Fiscal-Informa'!G383="","",'Riesgos Gestion-Fiscal-Informa'!G383)</f>
        <v/>
      </c>
      <c r="F379" s="577" t="str">
        <f>IF('Riesgos Gestion-Fiscal-Informa'!E383="","",'Riesgos Gestion-Fiscal-Informa'!E383)</f>
        <v/>
      </c>
      <c r="G379" s="578" t="str">
        <f>IF('Riesgos Gestion-Fiscal-Informa'!K383="","",'Riesgos Gestion-Fiscal-Informa'!K383)</f>
        <v/>
      </c>
      <c r="H379" s="578" t="str">
        <f>IF('Riesgos Gestion-Fiscal-Informa'!O383="","",'Riesgos Gestion-Fiscal-Informa'!O383)</f>
        <v/>
      </c>
      <c r="I379" s="578" t="str">
        <f>IF(OR(AND(G379="Muy Baja",H379="Leve"),AND(G379="Muy Baja",H379="Menor"),AND(G379="Baja",H379="Leve")),"Bajo",IF(OR(AND(G379="Muy baja",H379="Moderado"),AND(G379="Baja",H379="Menor"),AND(G379="Baja",H379="Moderado"),AND(G379="Media",H379="Leve"),AND(G379="Media",H379="Menor"),AND(G379="Media",H379="Moderado"),AND(G379="Alta",H379="Leve"),AND(G379="Alta",H379="Menor")),"Moderado",IF(OR(AND(G379="Muy Baja",H379="Mayor"),AND(G379="Baja",H379="Mayor"),AND(G379="Media",H379="Mayor"),AND(G379="Alta",H379="Moderado"),AND(G379="Alta",H379="Mayor"),AND(G379="Muy Alta",H379="Leve"),AND(G379="Muy Alta",H379="Menor"),AND(G379="Muy Alta",H379="Moderado"),AND(G379="Muy Alta",H379="Mayor")),"Alto",IF(OR(AND(G379="Muy Baja",H379="Catastrófico"),AND(G379="Baja",H379="Catastrófico"),AND(G379="Media",H379="Catastrófico"),AND(G379="Alta",H379="Catastrófico"),AND(G379="Muy Alta",H379="Catastrófico")),"Extremo",""))))</f>
        <v/>
      </c>
      <c r="J379" s="207" t="str">
        <f>IF('Riesgos Gestion-Fiscal-Informa'!AB383="","",'Riesgos Gestion-Fiscal-Informa'!AB383)</f>
        <v/>
      </c>
      <c r="K379" s="207" t="str">
        <f>IF('Riesgos Gestion-Fiscal-Informa'!AD383="","",'Riesgos Gestion-Fiscal-Informa'!AD383)</f>
        <v/>
      </c>
      <c r="L379" s="207" t="str">
        <f t="shared" si="1"/>
        <v/>
      </c>
      <c r="M379" s="207" t="str">
        <f>IF('Riesgos Gestion-Fiscal-Informa'!AG383="","",'Riesgos Gestion-Fiscal-Informa'!AG383)</f>
        <v/>
      </c>
      <c r="N379" s="208" t="str">
        <f>IF('Riesgos Gestion-Fiscal-Informa'!S383="","",'Riesgos Gestion-Fiscal-Informa'!S383)</f>
        <v/>
      </c>
      <c r="O379" s="122"/>
      <c r="P379" s="122"/>
      <c r="Q379" s="122"/>
      <c r="R379" s="208"/>
    </row>
    <row r="380" spans="1:18" ht="51.75" customHeight="1">
      <c r="A380" s="203" t="s">
        <v>1300</v>
      </c>
      <c r="B380" s="462"/>
      <c r="C380" s="462"/>
      <c r="D380" s="462"/>
      <c r="E380" s="462"/>
      <c r="F380" s="462"/>
      <c r="G380" s="462"/>
      <c r="H380" s="462"/>
      <c r="I380" s="462"/>
      <c r="J380" s="207" t="str">
        <f>IF('Riesgos Gestion-Fiscal-Informa'!AB384="","",'Riesgos Gestion-Fiscal-Informa'!AB384)</f>
        <v/>
      </c>
      <c r="K380" s="207" t="str">
        <f>IF('Riesgos Gestion-Fiscal-Informa'!AD384="","",'Riesgos Gestion-Fiscal-Informa'!AD384)</f>
        <v/>
      </c>
      <c r="L380" s="207" t="str">
        <f t="shared" si="1"/>
        <v/>
      </c>
      <c r="M380" s="207" t="str">
        <f>IF('Riesgos Gestion-Fiscal-Informa'!AG384="","",'Riesgos Gestion-Fiscal-Informa'!AG384)</f>
        <v/>
      </c>
      <c r="N380" s="208" t="str">
        <f>IF('Riesgos Gestion-Fiscal-Informa'!S384="","",'Riesgos Gestion-Fiscal-Informa'!S384)</f>
        <v/>
      </c>
      <c r="O380" s="122"/>
      <c r="P380" s="122"/>
      <c r="Q380" s="122"/>
      <c r="R380" s="208"/>
    </row>
    <row r="381" spans="1:18" ht="51.75" customHeight="1">
      <c r="A381" s="203" t="s">
        <v>1301</v>
      </c>
      <c r="B381" s="462"/>
      <c r="C381" s="462"/>
      <c r="D381" s="462"/>
      <c r="E381" s="462"/>
      <c r="F381" s="462"/>
      <c r="G381" s="462"/>
      <c r="H381" s="462"/>
      <c r="I381" s="462"/>
      <c r="J381" s="207" t="str">
        <f>IF('Riesgos Gestion-Fiscal-Informa'!AB385="","",'Riesgos Gestion-Fiscal-Informa'!AB385)</f>
        <v/>
      </c>
      <c r="K381" s="207" t="str">
        <f>IF('Riesgos Gestion-Fiscal-Informa'!AD385="","",'Riesgos Gestion-Fiscal-Informa'!AD385)</f>
        <v/>
      </c>
      <c r="L381" s="207" t="str">
        <f t="shared" si="1"/>
        <v/>
      </c>
      <c r="M381" s="207" t="str">
        <f>IF('Riesgos Gestion-Fiscal-Informa'!AG385="","",'Riesgos Gestion-Fiscal-Informa'!AG385)</f>
        <v/>
      </c>
      <c r="N381" s="208" t="str">
        <f>IF('Riesgos Gestion-Fiscal-Informa'!S385="","",'Riesgos Gestion-Fiscal-Informa'!S385)</f>
        <v/>
      </c>
      <c r="O381" s="122"/>
      <c r="P381" s="122"/>
      <c r="Q381" s="122"/>
      <c r="R381" s="208"/>
    </row>
    <row r="382" spans="1:18" ht="51.75" customHeight="1">
      <c r="A382" s="203" t="s">
        <v>1302</v>
      </c>
      <c r="B382" s="462"/>
      <c r="C382" s="462"/>
      <c r="D382" s="462"/>
      <c r="E382" s="462"/>
      <c r="F382" s="462"/>
      <c r="G382" s="462"/>
      <c r="H382" s="462"/>
      <c r="I382" s="462"/>
      <c r="J382" s="207" t="str">
        <f>IF('Riesgos Gestion-Fiscal-Informa'!AB386="","",'Riesgos Gestion-Fiscal-Informa'!AB386)</f>
        <v/>
      </c>
      <c r="K382" s="207" t="str">
        <f>IF('Riesgos Gestion-Fiscal-Informa'!AD386="","",'Riesgos Gestion-Fiscal-Informa'!AD386)</f>
        <v/>
      </c>
      <c r="L382" s="207" t="str">
        <f t="shared" si="1"/>
        <v/>
      </c>
      <c r="M382" s="207" t="str">
        <f>IF('Riesgos Gestion-Fiscal-Informa'!AG386="","",'Riesgos Gestion-Fiscal-Informa'!AG386)</f>
        <v/>
      </c>
      <c r="N382" s="208" t="str">
        <f>IF('Riesgos Gestion-Fiscal-Informa'!S386="","",'Riesgos Gestion-Fiscal-Informa'!S386)</f>
        <v/>
      </c>
      <c r="O382" s="122"/>
      <c r="P382" s="122"/>
      <c r="Q382" s="122"/>
      <c r="R382" s="208"/>
    </row>
    <row r="383" spans="1:18" ht="51.75" customHeight="1">
      <c r="A383" s="203" t="s">
        <v>1303</v>
      </c>
      <c r="B383" s="462"/>
      <c r="C383" s="462"/>
      <c r="D383" s="462"/>
      <c r="E383" s="462"/>
      <c r="F383" s="462"/>
      <c r="G383" s="462"/>
      <c r="H383" s="462"/>
      <c r="I383" s="462"/>
      <c r="J383" s="207" t="str">
        <f>IF('Riesgos Gestion-Fiscal-Informa'!AB387="","",'Riesgos Gestion-Fiscal-Informa'!AB387)</f>
        <v/>
      </c>
      <c r="K383" s="207" t="str">
        <f>IF('Riesgos Gestion-Fiscal-Informa'!AD387="","",'Riesgos Gestion-Fiscal-Informa'!AD387)</f>
        <v/>
      </c>
      <c r="L383" s="207" t="str">
        <f t="shared" si="1"/>
        <v/>
      </c>
      <c r="M383" s="207" t="str">
        <f>IF('Riesgos Gestion-Fiscal-Informa'!AG387="","",'Riesgos Gestion-Fiscal-Informa'!AG387)</f>
        <v/>
      </c>
      <c r="N383" s="208" t="str">
        <f>IF('Riesgos Gestion-Fiscal-Informa'!S387="","",'Riesgos Gestion-Fiscal-Informa'!S387)</f>
        <v/>
      </c>
      <c r="O383" s="122"/>
      <c r="P383" s="122"/>
      <c r="Q383" s="122"/>
      <c r="R383" s="208"/>
    </row>
    <row r="384" spans="1:18" ht="51.75" customHeight="1">
      <c r="A384" s="203" t="s">
        <v>1304</v>
      </c>
      <c r="B384" s="463"/>
      <c r="C384" s="463"/>
      <c r="D384" s="463"/>
      <c r="E384" s="463"/>
      <c r="F384" s="463"/>
      <c r="G384" s="463"/>
      <c r="H384" s="463"/>
      <c r="I384" s="463"/>
      <c r="J384" s="207" t="str">
        <f>IF('Riesgos Gestion-Fiscal-Informa'!AB388="","",'Riesgos Gestion-Fiscal-Informa'!AB388)</f>
        <v/>
      </c>
      <c r="K384" s="207" t="str">
        <f>IF('Riesgos Gestion-Fiscal-Informa'!AD388="","",'Riesgos Gestion-Fiscal-Informa'!AD388)</f>
        <v/>
      </c>
      <c r="L384" s="207" t="str">
        <f t="shared" si="1"/>
        <v/>
      </c>
      <c r="M384" s="207" t="str">
        <f>IF('Riesgos Gestion-Fiscal-Informa'!AG388="","",'Riesgos Gestion-Fiscal-Informa'!AG388)</f>
        <v/>
      </c>
      <c r="N384" s="208" t="str">
        <f>IF('Riesgos Gestion-Fiscal-Informa'!S388="","",'Riesgos Gestion-Fiscal-Informa'!S388)</f>
        <v/>
      </c>
      <c r="O384" s="122"/>
      <c r="P384" s="122"/>
      <c r="Q384" s="122"/>
      <c r="R384" s="208"/>
    </row>
    <row r="385" spans="1:18" ht="51.75" customHeight="1">
      <c r="A385" s="203" t="s">
        <v>1305</v>
      </c>
      <c r="B385" s="579"/>
      <c r="C385" s="577" t="str">
        <f>IF('Riesgos Gestion-Fiscal-Informa'!B389="","",'Riesgos Gestion-Fiscal-Informa'!B389)</f>
        <v/>
      </c>
      <c r="D385" s="577" t="str">
        <f>IF('Riesgos Gestion-Fiscal-Informa'!F389="","",'Riesgos Gestion-Fiscal-Informa'!F389)</f>
        <v/>
      </c>
      <c r="E385" s="576" t="str">
        <f>IF('Riesgos Gestion-Fiscal-Informa'!G389="","",'Riesgos Gestion-Fiscal-Informa'!G389)</f>
        <v/>
      </c>
      <c r="F385" s="577" t="str">
        <f>IF('Riesgos Gestion-Fiscal-Informa'!E389="","",'Riesgos Gestion-Fiscal-Informa'!E389)</f>
        <v/>
      </c>
      <c r="G385" s="578" t="str">
        <f>IF('Riesgos Gestion-Fiscal-Informa'!K389="","",'Riesgos Gestion-Fiscal-Informa'!K389)</f>
        <v/>
      </c>
      <c r="H385" s="578" t="str">
        <f>IF('Riesgos Gestion-Fiscal-Informa'!O389="","",'Riesgos Gestion-Fiscal-Informa'!O389)</f>
        <v/>
      </c>
      <c r="I385" s="578" t="str">
        <f>IF(OR(AND(G385="Muy Baja",H385="Leve"),AND(G385="Muy Baja",H385="Menor"),AND(G385="Baja",H385="Leve")),"Bajo",IF(OR(AND(G385="Muy baja",H385="Moderado"),AND(G385="Baja",H385="Menor"),AND(G385="Baja",H385="Moderado"),AND(G385="Media",H385="Leve"),AND(G385="Media",H385="Menor"),AND(G385="Media",H385="Moderado"),AND(G385="Alta",H385="Leve"),AND(G385="Alta",H385="Menor")),"Moderado",IF(OR(AND(G385="Muy Baja",H385="Mayor"),AND(G385="Baja",H385="Mayor"),AND(G385="Media",H385="Mayor"),AND(G385="Alta",H385="Moderado"),AND(G385="Alta",H385="Mayor"),AND(G385="Muy Alta",H385="Leve"),AND(G385="Muy Alta",H385="Menor"),AND(G385="Muy Alta",H385="Moderado"),AND(G385="Muy Alta",H385="Mayor")),"Alto",IF(OR(AND(G385="Muy Baja",H385="Catastrófico"),AND(G385="Baja",H385="Catastrófico"),AND(G385="Media",H385="Catastrófico"),AND(G385="Alta",H385="Catastrófico"),AND(G385="Muy Alta",H385="Catastrófico")),"Extremo",""))))</f>
        <v/>
      </c>
      <c r="J385" s="207" t="str">
        <f>IF('Riesgos Gestion-Fiscal-Informa'!AB389="","",'Riesgos Gestion-Fiscal-Informa'!AB389)</f>
        <v/>
      </c>
      <c r="K385" s="207" t="str">
        <f>IF('Riesgos Gestion-Fiscal-Informa'!AD389="","",'Riesgos Gestion-Fiscal-Informa'!AD389)</f>
        <v/>
      </c>
      <c r="L385" s="207" t="str">
        <f t="shared" si="1"/>
        <v/>
      </c>
      <c r="M385" s="207" t="str">
        <f>IF('Riesgos Gestion-Fiscal-Informa'!AG389="","",'Riesgos Gestion-Fiscal-Informa'!AG389)</f>
        <v/>
      </c>
      <c r="N385" s="208" t="str">
        <f>IF('Riesgos Gestion-Fiscal-Informa'!S389="","",'Riesgos Gestion-Fiscal-Informa'!S389)</f>
        <v/>
      </c>
      <c r="O385" s="122"/>
      <c r="P385" s="122"/>
      <c r="Q385" s="122"/>
      <c r="R385" s="208"/>
    </row>
    <row r="386" spans="1:18" ht="51.75" customHeight="1">
      <c r="A386" s="203" t="s">
        <v>1306</v>
      </c>
      <c r="B386" s="462"/>
      <c r="C386" s="462"/>
      <c r="D386" s="462"/>
      <c r="E386" s="462"/>
      <c r="F386" s="462"/>
      <c r="G386" s="462"/>
      <c r="H386" s="462"/>
      <c r="I386" s="462"/>
      <c r="J386" s="207" t="str">
        <f>IF('Riesgos Gestion-Fiscal-Informa'!AB390="","",'Riesgos Gestion-Fiscal-Informa'!AB390)</f>
        <v/>
      </c>
      <c r="K386" s="207" t="str">
        <f>IF('Riesgos Gestion-Fiscal-Informa'!AD390="","",'Riesgos Gestion-Fiscal-Informa'!AD390)</f>
        <v/>
      </c>
      <c r="L386" s="207" t="str">
        <f t="shared" si="1"/>
        <v/>
      </c>
      <c r="M386" s="207" t="str">
        <f>IF('Riesgos Gestion-Fiscal-Informa'!AG390="","",'Riesgos Gestion-Fiscal-Informa'!AG390)</f>
        <v/>
      </c>
      <c r="N386" s="208" t="str">
        <f>IF('Riesgos Gestion-Fiscal-Informa'!S390="","",'Riesgos Gestion-Fiscal-Informa'!S390)</f>
        <v/>
      </c>
      <c r="O386" s="122"/>
      <c r="P386" s="122"/>
      <c r="Q386" s="122"/>
      <c r="R386" s="208"/>
    </row>
    <row r="387" spans="1:18" ht="51.75" customHeight="1">
      <c r="A387" s="203" t="s">
        <v>1307</v>
      </c>
      <c r="B387" s="462"/>
      <c r="C387" s="462"/>
      <c r="D387" s="462"/>
      <c r="E387" s="462"/>
      <c r="F387" s="462"/>
      <c r="G387" s="462"/>
      <c r="H387" s="462"/>
      <c r="I387" s="462"/>
      <c r="J387" s="207" t="str">
        <f>IF('Riesgos Gestion-Fiscal-Informa'!AB391="","",'Riesgos Gestion-Fiscal-Informa'!AB391)</f>
        <v/>
      </c>
      <c r="K387" s="207" t="str">
        <f>IF('Riesgos Gestion-Fiscal-Informa'!AD391="","",'Riesgos Gestion-Fiscal-Informa'!AD391)</f>
        <v/>
      </c>
      <c r="L387" s="207" t="str">
        <f t="shared" si="1"/>
        <v/>
      </c>
      <c r="M387" s="207" t="str">
        <f>IF('Riesgos Gestion-Fiscal-Informa'!AG391="","",'Riesgos Gestion-Fiscal-Informa'!AG391)</f>
        <v/>
      </c>
      <c r="N387" s="208" t="str">
        <f>IF('Riesgos Gestion-Fiscal-Informa'!S391="","",'Riesgos Gestion-Fiscal-Informa'!S391)</f>
        <v/>
      </c>
      <c r="O387" s="122"/>
      <c r="P387" s="122"/>
      <c r="Q387" s="122"/>
      <c r="R387" s="208"/>
    </row>
    <row r="388" spans="1:18" ht="51.75" customHeight="1">
      <c r="A388" s="203" t="s">
        <v>1308</v>
      </c>
      <c r="B388" s="462"/>
      <c r="C388" s="462"/>
      <c r="D388" s="462"/>
      <c r="E388" s="462"/>
      <c r="F388" s="462"/>
      <c r="G388" s="462"/>
      <c r="H388" s="462"/>
      <c r="I388" s="462"/>
      <c r="J388" s="207" t="str">
        <f>IF('Riesgos Gestion-Fiscal-Informa'!AB392="","",'Riesgos Gestion-Fiscal-Informa'!AB392)</f>
        <v/>
      </c>
      <c r="K388" s="207" t="str">
        <f>IF('Riesgos Gestion-Fiscal-Informa'!AD392="","",'Riesgos Gestion-Fiscal-Informa'!AD392)</f>
        <v/>
      </c>
      <c r="L388" s="207" t="str">
        <f t="shared" si="1"/>
        <v/>
      </c>
      <c r="M388" s="207" t="str">
        <f>IF('Riesgos Gestion-Fiscal-Informa'!AG392="","",'Riesgos Gestion-Fiscal-Informa'!AG392)</f>
        <v/>
      </c>
      <c r="N388" s="208" t="str">
        <f>IF('Riesgos Gestion-Fiscal-Informa'!S392="","",'Riesgos Gestion-Fiscal-Informa'!S392)</f>
        <v/>
      </c>
      <c r="O388" s="122"/>
      <c r="P388" s="122"/>
      <c r="Q388" s="122"/>
      <c r="R388" s="208"/>
    </row>
    <row r="389" spans="1:18" ht="51.75" customHeight="1">
      <c r="A389" s="203" t="s">
        <v>1309</v>
      </c>
      <c r="B389" s="462"/>
      <c r="C389" s="462"/>
      <c r="D389" s="462"/>
      <c r="E389" s="462"/>
      <c r="F389" s="462"/>
      <c r="G389" s="462"/>
      <c r="H389" s="462"/>
      <c r="I389" s="462"/>
      <c r="J389" s="207" t="str">
        <f>IF('Riesgos Gestion-Fiscal-Informa'!AB393="","",'Riesgos Gestion-Fiscal-Informa'!AB393)</f>
        <v/>
      </c>
      <c r="K389" s="207" t="str">
        <f>IF('Riesgos Gestion-Fiscal-Informa'!AD393="","",'Riesgos Gestion-Fiscal-Informa'!AD393)</f>
        <v/>
      </c>
      <c r="L389" s="207" t="str">
        <f t="shared" si="1"/>
        <v/>
      </c>
      <c r="M389" s="207" t="str">
        <f>IF('Riesgos Gestion-Fiscal-Informa'!AG393="","",'Riesgos Gestion-Fiscal-Informa'!AG393)</f>
        <v/>
      </c>
      <c r="N389" s="208" t="str">
        <f>IF('Riesgos Gestion-Fiscal-Informa'!S393="","",'Riesgos Gestion-Fiscal-Informa'!S393)</f>
        <v/>
      </c>
      <c r="O389" s="122"/>
      <c r="P389" s="122"/>
      <c r="Q389" s="122"/>
      <c r="R389" s="208"/>
    </row>
    <row r="390" spans="1:18" ht="51.75" customHeight="1">
      <c r="A390" s="203" t="s">
        <v>1310</v>
      </c>
      <c r="B390" s="463"/>
      <c r="C390" s="463"/>
      <c r="D390" s="463"/>
      <c r="E390" s="463"/>
      <c r="F390" s="463"/>
      <c r="G390" s="463"/>
      <c r="H390" s="463"/>
      <c r="I390" s="463"/>
      <c r="J390" s="207" t="str">
        <f>IF('Riesgos Gestion-Fiscal-Informa'!AB394="","",'Riesgos Gestion-Fiscal-Informa'!AB394)</f>
        <v/>
      </c>
      <c r="K390" s="207" t="str">
        <f>IF('Riesgos Gestion-Fiscal-Informa'!AD394="","",'Riesgos Gestion-Fiscal-Informa'!AD394)</f>
        <v/>
      </c>
      <c r="L390" s="207" t="str">
        <f t="shared" si="1"/>
        <v/>
      </c>
      <c r="M390" s="207" t="str">
        <f>IF('Riesgos Gestion-Fiscal-Informa'!AG394="","",'Riesgos Gestion-Fiscal-Informa'!AG394)</f>
        <v/>
      </c>
      <c r="N390" s="208" t="str">
        <f>IF('Riesgos Gestion-Fiscal-Informa'!S394="","",'Riesgos Gestion-Fiscal-Informa'!S394)</f>
        <v/>
      </c>
      <c r="O390" s="122"/>
      <c r="P390" s="122"/>
      <c r="Q390" s="122"/>
      <c r="R390" s="208"/>
    </row>
    <row r="391" spans="1:18" ht="51.75" customHeight="1">
      <c r="A391" s="203" t="s">
        <v>1311</v>
      </c>
      <c r="B391" s="579"/>
      <c r="C391" s="577" t="str">
        <f>IF('Riesgos Gestion-Fiscal-Informa'!B395="","",'Riesgos Gestion-Fiscal-Informa'!B395)</f>
        <v/>
      </c>
      <c r="D391" s="577" t="str">
        <f>IF('Riesgos Gestion-Fiscal-Informa'!F395="","",'Riesgos Gestion-Fiscal-Informa'!F395)</f>
        <v/>
      </c>
      <c r="E391" s="576" t="str">
        <f>IF('Riesgos Gestion-Fiscal-Informa'!G395="","",'Riesgos Gestion-Fiscal-Informa'!G395)</f>
        <v/>
      </c>
      <c r="F391" s="577" t="str">
        <f>IF('Riesgos Gestion-Fiscal-Informa'!E395="","",'Riesgos Gestion-Fiscal-Informa'!E395)</f>
        <v/>
      </c>
      <c r="G391" s="578" t="str">
        <f>IF('Riesgos Gestion-Fiscal-Informa'!K395="","",'Riesgos Gestion-Fiscal-Informa'!K395)</f>
        <v/>
      </c>
      <c r="H391" s="578" t="str">
        <f>IF('Riesgos Gestion-Fiscal-Informa'!O395="","",'Riesgos Gestion-Fiscal-Informa'!O395)</f>
        <v/>
      </c>
      <c r="I391" s="578" t="str">
        <f>IF(OR(AND(G391="Muy Baja",H391="Leve"),AND(G391="Muy Baja",H391="Menor"),AND(G391="Baja",H391="Leve")),"Bajo",IF(OR(AND(G391="Muy baja",H391="Moderado"),AND(G391="Baja",H391="Menor"),AND(G391="Baja",H391="Moderado"),AND(G391="Media",H391="Leve"),AND(G391="Media",H391="Menor"),AND(G391="Media",H391="Moderado"),AND(G391="Alta",H391="Leve"),AND(G391="Alta",H391="Menor")),"Moderado",IF(OR(AND(G391="Muy Baja",H391="Mayor"),AND(G391="Baja",H391="Mayor"),AND(G391="Media",H391="Mayor"),AND(G391="Alta",H391="Moderado"),AND(G391="Alta",H391="Mayor"),AND(G391="Muy Alta",H391="Leve"),AND(G391="Muy Alta",H391="Menor"),AND(G391="Muy Alta",H391="Moderado"),AND(G391="Muy Alta",H391="Mayor")),"Alto",IF(OR(AND(G391="Muy Baja",H391="Catastrófico"),AND(G391="Baja",H391="Catastrófico"),AND(G391="Media",H391="Catastrófico"),AND(G391="Alta",H391="Catastrófico"),AND(G391="Muy Alta",H391="Catastrófico")),"Extremo",""))))</f>
        <v/>
      </c>
      <c r="J391" s="207" t="str">
        <f>IF('Riesgos Gestion-Fiscal-Informa'!AB395="","",'Riesgos Gestion-Fiscal-Informa'!AB395)</f>
        <v/>
      </c>
      <c r="K391" s="207" t="str">
        <f>IF('Riesgos Gestion-Fiscal-Informa'!AD395="","",'Riesgos Gestion-Fiscal-Informa'!AD395)</f>
        <v/>
      </c>
      <c r="L391" s="207" t="str">
        <f t="shared" si="1"/>
        <v/>
      </c>
      <c r="M391" s="207" t="str">
        <f>IF('Riesgos Gestion-Fiscal-Informa'!AG395="","",'Riesgos Gestion-Fiscal-Informa'!AG395)</f>
        <v/>
      </c>
      <c r="N391" s="208" t="str">
        <f>IF('Riesgos Gestion-Fiscal-Informa'!S395="","",'Riesgos Gestion-Fiscal-Informa'!S395)</f>
        <v/>
      </c>
      <c r="O391" s="122"/>
      <c r="P391" s="122"/>
      <c r="Q391" s="122"/>
      <c r="R391" s="208"/>
    </row>
    <row r="392" spans="1:18" ht="51.75" customHeight="1">
      <c r="A392" s="203" t="s">
        <v>1312</v>
      </c>
      <c r="B392" s="462"/>
      <c r="C392" s="462"/>
      <c r="D392" s="462"/>
      <c r="E392" s="462"/>
      <c r="F392" s="462"/>
      <c r="G392" s="462"/>
      <c r="H392" s="462"/>
      <c r="I392" s="462"/>
      <c r="J392" s="207" t="str">
        <f>IF('Riesgos Gestion-Fiscal-Informa'!AB396="","",'Riesgos Gestion-Fiscal-Informa'!AB396)</f>
        <v/>
      </c>
      <c r="K392" s="207" t="str">
        <f>IF('Riesgos Gestion-Fiscal-Informa'!AD396="","",'Riesgos Gestion-Fiscal-Informa'!AD396)</f>
        <v/>
      </c>
      <c r="L392" s="207" t="str">
        <f t="shared" si="1"/>
        <v/>
      </c>
      <c r="M392" s="207" t="str">
        <f>IF('Riesgos Gestion-Fiscal-Informa'!AG396="","",'Riesgos Gestion-Fiscal-Informa'!AG396)</f>
        <v/>
      </c>
      <c r="N392" s="208" t="str">
        <f>IF('Riesgos Gestion-Fiscal-Informa'!S396="","",'Riesgos Gestion-Fiscal-Informa'!S396)</f>
        <v/>
      </c>
      <c r="O392" s="122"/>
      <c r="P392" s="122"/>
      <c r="Q392" s="122"/>
      <c r="R392" s="208"/>
    </row>
    <row r="393" spans="1:18" ht="51.75" customHeight="1">
      <c r="A393" s="203" t="s">
        <v>1313</v>
      </c>
      <c r="B393" s="462"/>
      <c r="C393" s="462"/>
      <c r="D393" s="462"/>
      <c r="E393" s="462"/>
      <c r="F393" s="462"/>
      <c r="G393" s="462"/>
      <c r="H393" s="462"/>
      <c r="I393" s="462"/>
      <c r="J393" s="207" t="str">
        <f>IF('Riesgos Gestion-Fiscal-Informa'!AB397="","",'Riesgos Gestion-Fiscal-Informa'!AB397)</f>
        <v/>
      </c>
      <c r="K393" s="207" t="str">
        <f>IF('Riesgos Gestion-Fiscal-Informa'!AD397="","",'Riesgos Gestion-Fiscal-Informa'!AD397)</f>
        <v/>
      </c>
      <c r="L393" s="207" t="str">
        <f t="shared" si="1"/>
        <v/>
      </c>
      <c r="M393" s="207" t="str">
        <f>IF('Riesgos Gestion-Fiscal-Informa'!AG397="","",'Riesgos Gestion-Fiscal-Informa'!AG397)</f>
        <v/>
      </c>
      <c r="N393" s="208" t="str">
        <f>IF('Riesgos Gestion-Fiscal-Informa'!S397="","",'Riesgos Gestion-Fiscal-Informa'!S397)</f>
        <v/>
      </c>
      <c r="O393" s="122"/>
      <c r="P393" s="122"/>
      <c r="Q393" s="122"/>
      <c r="R393" s="208"/>
    </row>
    <row r="394" spans="1:18" ht="51.75" customHeight="1">
      <c r="A394" s="203" t="s">
        <v>1314</v>
      </c>
      <c r="B394" s="462"/>
      <c r="C394" s="462"/>
      <c r="D394" s="462"/>
      <c r="E394" s="462"/>
      <c r="F394" s="462"/>
      <c r="G394" s="462"/>
      <c r="H394" s="462"/>
      <c r="I394" s="462"/>
      <c r="J394" s="207" t="str">
        <f>IF('Riesgos Gestion-Fiscal-Informa'!AB398="","",'Riesgos Gestion-Fiscal-Informa'!AB398)</f>
        <v/>
      </c>
      <c r="K394" s="207" t="str">
        <f>IF('Riesgos Gestion-Fiscal-Informa'!AD398="","",'Riesgos Gestion-Fiscal-Informa'!AD398)</f>
        <v/>
      </c>
      <c r="L394" s="207" t="str">
        <f t="shared" si="1"/>
        <v/>
      </c>
      <c r="M394" s="207" t="str">
        <f>IF('Riesgos Gestion-Fiscal-Informa'!AG398="","",'Riesgos Gestion-Fiscal-Informa'!AG398)</f>
        <v/>
      </c>
      <c r="N394" s="208" t="str">
        <f>IF('Riesgos Gestion-Fiscal-Informa'!S398="","",'Riesgos Gestion-Fiscal-Informa'!S398)</f>
        <v/>
      </c>
      <c r="O394" s="122"/>
      <c r="P394" s="122"/>
      <c r="Q394" s="122"/>
      <c r="R394" s="208"/>
    </row>
    <row r="395" spans="1:18" ht="51.75" customHeight="1">
      <c r="A395" s="203" t="s">
        <v>1315</v>
      </c>
      <c r="B395" s="462"/>
      <c r="C395" s="462"/>
      <c r="D395" s="462"/>
      <c r="E395" s="462"/>
      <c r="F395" s="462"/>
      <c r="G395" s="462"/>
      <c r="H395" s="462"/>
      <c r="I395" s="462"/>
      <c r="J395" s="207" t="str">
        <f>IF('Riesgos Gestion-Fiscal-Informa'!AB399="","",'Riesgos Gestion-Fiscal-Informa'!AB399)</f>
        <v/>
      </c>
      <c r="K395" s="207" t="str">
        <f>IF('Riesgos Gestion-Fiscal-Informa'!AD399="","",'Riesgos Gestion-Fiscal-Informa'!AD399)</f>
        <v/>
      </c>
      <c r="L395" s="207" t="str">
        <f t="shared" si="1"/>
        <v/>
      </c>
      <c r="M395" s="207" t="str">
        <f>IF('Riesgos Gestion-Fiscal-Informa'!AG399="","",'Riesgos Gestion-Fiscal-Informa'!AG399)</f>
        <v/>
      </c>
      <c r="N395" s="208" t="str">
        <f>IF('Riesgos Gestion-Fiscal-Informa'!S399="","",'Riesgos Gestion-Fiscal-Informa'!S399)</f>
        <v/>
      </c>
      <c r="O395" s="122"/>
      <c r="P395" s="122"/>
      <c r="Q395" s="122"/>
      <c r="R395" s="208"/>
    </row>
    <row r="396" spans="1:18" ht="51.75" customHeight="1">
      <c r="A396" s="203" t="s">
        <v>1316</v>
      </c>
      <c r="B396" s="463"/>
      <c r="C396" s="463"/>
      <c r="D396" s="463"/>
      <c r="E396" s="463"/>
      <c r="F396" s="463"/>
      <c r="G396" s="463"/>
      <c r="H396" s="463"/>
      <c r="I396" s="463"/>
      <c r="J396" s="207" t="str">
        <f>IF('Riesgos Gestion-Fiscal-Informa'!AB400="","",'Riesgos Gestion-Fiscal-Informa'!AB400)</f>
        <v/>
      </c>
      <c r="K396" s="207" t="str">
        <f>IF('Riesgos Gestion-Fiscal-Informa'!AD400="","",'Riesgos Gestion-Fiscal-Informa'!AD400)</f>
        <v/>
      </c>
      <c r="L396" s="207" t="str">
        <f t="shared" si="1"/>
        <v/>
      </c>
      <c r="M396" s="207" t="str">
        <f>IF('Riesgos Gestion-Fiscal-Informa'!AG400="","",'Riesgos Gestion-Fiscal-Informa'!AG400)</f>
        <v/>
      </c>
      <c r="N396" s="208" t="str">
        <f>IF('Riesgos Gestion-Fiscal-Informa'!S400="","",'Riesgos Gestion-Fiscal-Informa'!S400)</f>
        <v/>
      </c>
      <c r="O396" s="122"/>
      <c r="P396" s="122"/>
      <c r="Q396" s="122"/>
      <c r="R396" s="208"/>
    </row>
    <row r="397" spans="1:18" ht="51.75" customHeight="1">
      <c r="A397" s="203" t="s">
        <v>1317</v>
      </c>
      <c r="B397" s="579"/>
      <c r="C397" s="577" t="str">
        <f>IF('Riesgos Gestion-Fiscal-Informa'!B401="","",'Riesgos Gestion-Fiscal-Informa'!B401)</f>
        <v/>
      </c>
      <c r="D397" s="577" t="str">
        <f>IF('Riesgos Gestion-Fiscal-Informa'!F401="","",'Riesgos Gestion-Fiscal-Informa'!F401)</f>
        <v/>
      </c>
      <c r="E397" s="576" t="str">
        <f>IF('Riesgos Gestion-Fiscal-Informa'!G401="","",'Riesgos Gestion-Fiscal-Informa'!G401)</f>
        <v/>
      </c>
      <c r="F397" s="577" t="str">
        <f>IF('Riesgos Gestion-Fiscal-Informa'!E401="","",'Riesgos Gestion-Fiscal-Informa'!E401)</f>
        <v/>
      </c>
      <c r="G397" s="578" t="str">
        <f>IF('Riesgos Gestion-Fiscal-Informa'!K401="","",'Riesgos Gestion-Fiscal-Informa'!K401)</f>
        <v/>
      </c>
      <c r="H397" s="578" t="str">
        <f>IF('Riesgos Gestion-Fiscal-Informa'!O401="","",'Riesgos Gestion-Fiscal-Informa'!O401)</f>
        <v/>
      </c>
      <c r="I397" s="578" t="str">
        <f>IF(OR(AND(G397="Muy Baja",H397="Leve"),AND(G397="Muy Baja",H397="Menor"),AND(G397="Baja",H397="Leve")),"Bajo",IF(OR(AND(G397="Muy baja",H397="Moderado"),AND(G397="Baja",H397="Menor"),AND(G397="Baja",H397="Moderado"),AND(G397="Media",H397="Leve"),AND(G397="Media",H397="Menor"),AND(G397="Media",H397="Moderado"),AND(G397="Alta",H397="Leve"),AND(G397="Alta",H397="Menor")),"Moderado",IF(OR(AND(G397="Muy Baja",H397="Mayor"),AND(G397="Baja",H397="Mayor"),AND(G397="Media",H397="Mayor"),AND(G397="Alta",H397="Moderado"),AND(G397="Alta",H397="Mayor"),AND(G397="Muy Alta",H397="Leve"),AND(G397="Muy Alta",H397="Menor"),AND(G397="Muy Alta",H397="Moderado"),AND(G397="Muy Alta",H397="Mayor")),"Alto",IF(OR(AND(G397="Muy Baja",H397="Catastrófico"),AND(G397="Baja",H397="Catastrófico"),AND(G397="Media",H397="Catastrófico"),AND(G397="Alta",H397="Catastrófico"),AND(G397="Muy Alta",H397="Catastrófico")),"Extremo",""))))</f>
        <v/>
      </c>
      <c r="J397" s="207" t="str">
        <f>IF('Riesgos Gestion-Fiscal-Informa'!AB401="","",'Riesgos Gestion-Fiscal-Informa'!AB401)</f>
        <v/>
      </c>
      <c r="K397" s="207" t="str">
        <f>IF('Riesgos Gestion-Fiscal-Informa'!AD401="","",'Riesgos Gestion-Fiscal-Informa'!AD401)</f>
        <v/>
      </c>
      <c r="L397" s="207" t="str">
        <f t="shared" si="1"/>
        <v/>
      </c>
      <c r="M397" s="207" t="str">
        <f>IF('Riesgos Gestion-Fiscal-Informa'!AG401="","",'Riesgos Gestion-Fiscal-Informa'!AG401)</f>
        <v/>
      </c>
      <c r="N397" s="208" t="str">
        <f>IF('Riesgos Gestion-Fiscal-Informa'!S401="","",'Riesgos Gestion-Fiscal-Informa'!S401)</f>
        <v/>
      </c>
      <c r="O397" s="122"/>
      <c r="P397" s="122"/>
      <c r="Q397" s="122"/>
      <c r="R397" s="208"/>
    </row>
    <row r="398" spans="1:18" ht="51.75" customHeight="1">
      <c r="A398" s="203" t="s">
        <v>1318</v>
      </c>
      <c r="B398" s="462"/>
      <c r="C398" s="462"/>
      <c r="D398" s="462"/>
      <c r="E398" s="462"/>
      <c r="F398" s="462"/>
      <c r="G398" s="462"/>
      <c r="H398" s="462"/>
      <c r="I398" s="462"/>
      <c r="J398" s="207" t="str">
        <f>IF('Riesgos Gestion-Fiscal-Informa'!AB402="","",'Riesgos Gestion-Fiscal-Informa'!AB402)</f>
        <v/>
      </c>
      <c r="K398" s="207" t="str">
        <f>IF('Riesgos Gestion-Fiscal-Informa'!AD402="","",'Riesgos Gestion-Fiscal-Informa'!AD402)</f>
        <v/>
      </c>
      <c r="L398" s="207" t="str">
        <f t="shared" si="1"/>
        <v/>
      </c>
      <c r="M398" s="207" t="str">
        <f>IF('Riesgos Gestion-Fiscal-Informa'!AG402="","",'Riesgos Gestion-Fiscal-Informa'!AG402)</f>
        <v/>
      </c>
      <c r="N398" s="208" t="str">
        <f>IF('Riesgos Gestion-Fiscal-Informa'!S402="","",'Riesgos Gestion-Fiscal-Informa'!S402)</f>
        <v/>
      </c>
      <c r="O398" s="122"/>
      <c r="P398" s="122"/>
      <c r="Q398" s="122"/>
      <c r="R398" s="208"/>
    </row>
    <row r="399" spans="1:18" ht="51.75" customHeight="1">
      <c r="A399" s="203" t="s">
        <v>1319</v>
      </c>
      <c r="B399" s="462"/>
      <c r="C399" s="462"/>
      <c r="D399" s="462"/>
      <c r="E399" s="462"/>
      <c r="F399" s="462"/>
      <c r="G399" s="462"/>
      <c r="H399" s="462"/>
      <c r="I399" s="462"/>
      <c r="J399" s="207" t="str">
        <f>IF('Riesgos Gestion-Fiscal-Informa'!AB403="","",'Riesgos Gestion-Fiscal-Informa'!AB403)</f>
        <v/>
      </c>
      <c r="K399" s="207" t="str">
        <f>IF('Riesgos Gestion-Fiscal-Informa'!AD403="","",'Riesgos Gestion-Fiscal-Informa'!AD403)</f>
        <v/>
      </c>
      <c r="L399" s="207" t="str">
        <f t="shared" si="1"/>
        <v/>
      </c>
      <c r="M399" s="207" t="str">
        <f>IF('Riesgos Gestion-Fiscal-Informa'!AG403="","",'Riesgos Gestion-Fiscal-Informa'!AG403)</f>
        <v/>
      </c>
      <c r="N399" s="208" t="str">
        <f>IF('Riesgos Gestion-Fiscal-Informa'!S403="","",'Riesgos Gestion-Fiscal-Informa'!S403)</f>
        <v/>
      </c>
      <c r="O399" s="122"/>
      <c r="P399" s="122"/>
      <c r="Q399" s="122"/>
      <c r="R399" s="208"/>
    </row>
    <row r="400" spans="1:18" ht="51.75" customHeight="1">
      <c r="A400" s="203" t="s">
        <v>1320</v>
      </c>
      <c r="B400" s="462"/>
      <c r="C400" s="462"/>
      <c r="D400" s="462"/>
      <c r="E400" s="462"/>
      <c r="F400" s="462"/>
      <c r="G400" s="462"/>
      <c r="H400" s="462"/>
      <c r="I400" s="462"/>
      <c r="J400" s="207" t="str">
        <f>IF('Riesgos Gestion-Fiscal-Informa'!AB404="","",'Riesgos Gestion-Fiscal-Informa'!AB404)</f>
        <v/>
      </c>
      <c r="K400" s="207" t="str">
        <f>IF('Riesgos Gestion-Fiscal-Informa'!AD404="","",'Riesgos Gestion-Fiscal-Informa'!AD404)</f>
        <v/>
      </c>
      <c r="L400" s="207" t="str">
        <f t="shared" si="1"/>
        <v/>
      </c>
      <c r="M400" s="207" t="str">
        <f>IF('Riesgos Gestion-Fiscal-Informa'!AG404="","",'Riesgos Gestion-Fiscal-Informa'!AG404)</f>
        <v/>
      </c>
      <c r="N400" s="208" t="str">
        <f>IF('Riesgos Gestion-Fiscal-Informa'!S404="","",'Riesgos Gestion-Fiscal-Informa'!S404)</f>
        <v/>
      </c>
      <c r="O400" s="122"/>
      <c r="P400" s="122"/>
      <c r="Q400" s="122"/>
      <c r="R400" s="208"/>
    </row>
    <row r="401" spans="1:18" ht="51.75" customHeight="1">
      <c r="A401" s="203" t="s">
        <v>1321</v>
      </c>
      <c r="B401" s="462"/>
      <c r="C401" s="462"/>
      <c r="D401" s="462"/>
      <c r="E401" s="462"/>
      <c r="F401" s="462"/>
      <c r="G401" s="462"/>
      <c r="H401" s="462"/>
      <c r="I401" s="462"/>
      <c r="J401" s="207" t="str">
        <f>IF('Riesgos Gestion-Fiscal-Informa'!AB405="","",'Riesgos Gestion-Fiscal-Informa'!AB405)</f>
        <v/>
      </c>
      <c r="K401" s="207" t="str">
        <f>IF('Riesgos Gestion-Fiscal-Informa'!AD405="","",'Riesgos Gestion-Fiscal-Informa'!AD405)</f>
        <v/>
      </c>
      <c r="L401" s="207" t="str">
        <f t="shared" si="1"/>
        <v/>
      </c>
      <c r="M401" s="207" t="str">
        <f>IF('Riesgos Gestion-Fiscal-Informa'!AG405="","",'Riesgos Gestion-Fiscal-Informa'!AG405)</f>
        <v/>
      </c>
      <c r="N401" s="208" t="str">
        <f>IF('Riesgos Gestion-Fiscal-Informa'!S405="","",'Riesgos Gestion-Fiscal-Informa'!S405)</f>
        <v/>
      </c>
      <c r="O401" s="122"/>
      <c r="P401" s="122"/>
      <c r="Q401" s="122"/>
      <c r="R401" s="208"/>
    </row>
    <row r="402" spans="1:18" ht="51.75" customHeight="1">
      <c r="A402" s="203" t="s">
        <v>1322</v>
      </c>
      <c r="B402" s="463"/>
      <c r="C402" s="463"/>
      <c r="D402" s="463"/>
      <c r="E402" s="463"/>
      <c r="F402" s="463"/>
      <c r="G402" s="463"/>
      <c r="H402" s="463"/>
      <c r="I402" s="463"/>
      <c r="J402" s="207" t="str">
        <f>IF('Riesgos Gestion-Fiscal-Informa'!AB406="","",'Riesgos Gestion-Fiscal-Informa'!AB406)</f>
        <v/>
      </c>
      <c r="K402" s="207" t="str">
        <f>IF('Riesgos Gestion-Fiscal-Informa'!AD406="","",'Riesgos Gestion-Fiscal-Informa'!AD406)</f>
        <v/>
      </c>
      <c r="L402" s="207" t="str">
        <f t="shared" si="1"/>
        <v/>
      </c>
      <c r="M402" s="207" t="str">
        <f>IF('Riesgos Gestion-Fiscal-Informa'!AG406="","",'Riesgos Gestion-Fiscal-Informa'!AG406)</f>
        <v/>
      </c>
      <c r="N402" s="208" t="str">
        <f>IF('Riesgos Gestion-Fiscal-Informa'!S406="","",'Riesgos Gestion-Fiscal-Informa'!S406)</f>
        <v/>
      </c>
      <c r="O402" s="122"/>
      <c r="P402" s="122"/>
      <c r="Q402" s="122"/>
      <c r="R402" s="208"/>
    </row>
    <row r="403" spans="1:18" ht="51.75" customHeight="1">
      <c r="A403" s="203" t="s">
        <v>1323</v>
      </c>
      <c r="B403" s="579"/>
      <c r="C403" s="577" t="str">
        <f>IF('Riesgos Gestion-Fiscal-Informa'!B407="","",'Riesgos Gestion-Fiscal-Informa'!B407)</f>
        <v/>
      </c>
      <c r="D403" s="577" t="str">
        <f>IF('Riesgos Gestion-Fiscal-Informa'!F407="","",'Riesgos Gestion-Fiscal-Informa'!F407)</f>
        <v/>
      </c>
      <c r="E403" s="576" t="str">
        <f>IF('Riesgos Gestion-Fiscal-Informa'!G407="","",'Riesgos Gestion-Fiscal-Informa'!G407)</f>
        <v/>
      </c>
      <c r="F403" s="577" t="str">
        <f>IF('Riesgos Gestion-Fiscal-Informa'!E407="","",'Riesgos Gestion-Fiscal-Informa'!E407)</f>
        <v/>
      </c>
      <c r="G403" s="578" t="str">
        <f>IF('Riesgos Gestion-Fiscal-Informa'!K407="","",'Riesgos Gestion-Fiscal-Informa'!K407)</f>
        <v/>
      </c>
      <c r="H403" s="578" t="str">
        <f>IF('Riesgos Gestion-Fiscal-Informa'!O407="","",'Riesgos Gestion-Fiscal-Informa'!O407)</f>
        <v/>
      </c>
      <c r="I403" s="578" t="str">
        <f>IF(OR(AND(G403="Muy Baja",H403="Leve"),AND(G403="Muy Baja",H403="Menor"),AND(G403="Baja",H403="Leve")),"Bajo",IF(OR(AND(G403="Muy baja",H403="Moderado"),AND(G403="Baja",H403="Menor"),AND(G403="Baja",H403="Moderado"),AND(G403="Media",H403="Leve"),AND(G403="Media",H403="Menor"),AND(G403="Media",H403="Moderado"),AND(G403="Alta",H403="Leve"),AND(G403="Alta",H403="Menor")),"Moderado",IF(OR(AND(G403="Muy Baja",H403="Mayor"),AND(G403="Baja",H403="Mayor"),AND(G403="Media",H403="Mayor"),AND(G403="Alta",H403="Moderado"),AND(G403="Alta",H403="Mayor"),AND(G403="Muy Alta",H403="Leve"),AND(G403="Muy Alta",H403="Menor"),AND(G403="Muy Alta",H403="Moderado"),AND(G403="Muy Alta",H403="Mayor")),"Alto",IF(OR(AND(G403="Muy Baja",H403="Catastrófico"),AND(G403="Baja",H403="Catastrófico"),AND(G403="Media",H403="Catastrófico"),AND(G403="Alta",H403="Catastrófico"),AND(G403="Muy Alta",H403="Catastrófico")),"Extremo",""))))</f>
        <v/>
      </c>
      <c r="J403" s="207" t="str">
        <f>IF('Riesgos Gestion-Fiscal-Informa'!AB407="","",'Riesgos Gestion-Fiscal-Informa'!AB407)</f>
        <v/>
      </c>
      <c r="K403" s="207" t="str">
        <f>IF('Riesgos Gestion-Fiscal-Informa'!AD407="","",'Riesgos Gestion-Fiscal-Informa'!AD407)</f>
        <v/>
      </c>
      <c r="L403" s="207" t="str">
        <f t="shared" si="1"/>
        <v/>
      </c>
      <c r="M403" s="207" t="str">
        <f>IF('Riesgos Gestion-Fiscal-Informa'!AG407="","",'Riesgos Gestion-Fiscal-Informa'!AG407)</f>
        <v/>
      </c>
      <c r="N403" s="208" t="str">
        <f>IF('Riesgos Gestion-Fiscal-Informa'!S407="","",'Riesgos Gestion-Fiscal-Informa'!S407)</f>
        <v/>
      </c>
      <c r="O403" s="122"/>
      <c r="P403" s="122"/>
      <c r="Q403" s="122"/>
      <c r="R403" s="208"/>
    </row>
    <row r="404" spans="1:18" ht="51.75" customHeight="1">
      <c r="A404" s="203" t="s">
        <v>1324</v>
      </c>
      <c r="B404" s="462"/>
      <c r="C404" s="462"/>
      <c r="D404" s="462"/>
      <c r="E404" s="462"/>
      <c r="F404" s="462"/>
      <c r="G404" s="462"/>
      <c r="H404" s="462"/>
      <c r="I404" s="462"/>
      <c r="J404" s="207" t="str">
        <f>IF('Riesgos Gestion-Fiscal-Informa'!AB408="","",'Riesgos Gestion-Fiscal-Informa'!AB408)</f>
        <v/>
      </c>
      <c r="K404" s="207" t="str">
        <f>IF('Riesgos Gestion-Fiscal-Informa'!AD408="","",'Riesgos Gestion-Fiscal-Informa'!AD408)</f>
        <v/>
      </c>
      <c r="L404" s="207" t="str">
        <f t="shared" si="1"/>
        <v/>
      </c>
      <c r="M404" s="207" t="str">
        <f>IF('Riesgos Gestion-Fiscal-Informa'!AG408="","",'Riesgos Gestion-Fiscal-Informa'!AG408)</f>
        <v/>
      </c>
      <c r="N404" s="208" t="str">
        <f>IF('Riesgos Gestion-Fiscal-Informa'!S408="","",'Riesgos Gestion-Fiscal-Informa'!S408)</f>
        <v/>
      </c>
      <c r="O404" s="122"/>
      <c r="P404" s="122"/>
      <c r="Q404" s="122"/>
      <c r="R404" s="208"/>
    </row>
    <row r="405" spans="1:18" ht="51.75" customHeight="1">
      <c r="A405" s="203" t="s">
        <v>1325</v>
      </c>
      <c r="B405" s="462"/>
      <c r="C405" s="462"/>
      <c r="D405" s="462"/>
      <c r="E405" s="462"/>
      <c r="F405" s="462"/>
      <c r="G405" s="462"/>
      <c r="H405" s="462"/>
      <c r="I405" s="462"/>
      <c r="J405" s="207" t="str">
        <f>IF('Riesgos Gestion-Fiscal-Informa'!AB409="","",'Riesgos Gestion-Fiscal-Informa'!AB409)</f>
        <v/>
      </c>
      <c r="K405" s="207" t="str">
        <f>IF('Riesgos Gestion-Fiscal-Informa'!AD409="","",'Riesgos Gestion-Fiscal-Informa'!AD409)</f>
        <v/>
      </c>
      <c r="L405" s="207" t="str">
        <f t="shared" si="1"/>
        <v/>
      </c>
      <c r="M405" s="207" t="str">
        <f>IF('Riesgos Gestion-Fiscal-Informa'!AG409="","",'Riesgos Gestion-Fiscal-Informa'!AG409)</f>
        <v/>
      </c>
      <c r="N405" s="208" t="str">
        <f>IF('Riesgos Gestion-Fiscal-Informa'!S409="","",'Riesgos Gestion-Fiscal-Informa'!S409)</f>
        <v/>
      </c>
      <c r="O405" s="122"/>
      <c r="P405" s="122"/>
      <c r="Q405" s="122"/>
      <c r="R405" s="208"/>
    </row>
    <row r="406" spans="1:18" ht="51.75" customHeight="1">
      <c r="A406" s="203" t="s">
        <v>1326</v>
      </c>
      <c r="B406" s="462"/>
      <c r="C406" s="462"/>
      <c r="D406" s="462"/>
      <c r="E406" s="462"/>
      <c r="F406" s="462"/>
      <c r="G406" s="462"/>
      <c r="H406" s="462"/>
      <c r="I406" s="462"/>
      <c r="J406" s="207" t="str">
        <f>IF('Riesgos Gestion-Fiscal-Informa'!AB410="","",'Riesgos Gestion-Fiscal-Informa'!AB410)</f>
        <v/>
      </c>
      <c r="K406" s="207" t="str">
        <f>IF('Riesgos Gestion-Fiscal-Informa'!AD410="","",'Riesgos Gestion-Fiscal-Informa'!AD410)</f>
        <v/>
      </c>
      <c r="L406" s="207" t="str">
        <f t="shared" si="1"/>
        <v/>
      </c>
      <c r="M406" s="207" t="str">
        <f>IF('Riesgos Gestion-Fiscal-Informa'!AG410="","",'Riesgos Gestion-Fiscal-Informa'!AG410)</f>
        <v/>
      </c>
      <c r="N406" s="208" t="str">
        <f>IF('Riesgos Gestion-Fiscal-Informa'!S410="","",'Riesgos Gestion-Fiscal-Informa'!S410)</f>
        <v/>
      </c>
      <c r="O406" s="122"/>
      <c r="P406" s="122"/>
      <c r="Q406" s="122"/>
      <c r="R406" s="208"/>
    </row>
    <row r="407" spans="1:18" ht="51.75" customHeight="1">
      <c r="A407" s="203" t="s">
        <v>1327</v>
      </c>
      <c r="B407" s="462"/>
      <c r="C407" s="462"/>
      <c r="D407" s="462"/>
      <c r="E407" s="462"/>
      <c r="F407" s="462"/>
      <c r="G407" s="462"/>
      <c r="H407" s="462"/>
      <c r="I407" s="462"/>
      <c r="J407" s="207" t="str">
        <f>IF('Riesgos Gestion-Fiscal-Informa'!AB411="","",'Riesgos Gestion-Fiscal-Informa'!AB411)</f>
        <v/>
      </c>
      <c r="K407" s="207" t="str">
        <f>IF('Riesgos Gestion-Fiscal-Informa'!AD411="","",'Riesgos Gestion-Fiscal-Informa'!AD411)</f>
        <v/>
      </c>
      <c r="L407" s="207" t="str">
        <f t="shared" si="1"/>
        <v/>
      </c>
      <c r="M407" s="207" t="str">
        <f>IF('Riesgos Gestion-Fiscal-Informa'!AG411="","",'Riesgos Gestion-Fiscal-Informa'!AG411)</f>
        <v/>
      </c>
      <c r="N407" s="208" t="str">
        <f>IF('Riesgos Gestion-Fiscal-Informa'!S411="","",'Riesgos Gestion-Fiscal-Informa'!S411)</f>
        <v/>
      </c>
      <c r="O407" s="122"/>
      <c r="P407" s="122"/>
      <c r="Q407" s="122"/>
      <c r="R407" s="208"/>
    </row>
    <row r="408" spans="1:18" ht="51.75" customHeight="1">
      <c r="A408" s="203" t="s">
        <v>1328</v>
      </c>
      <c r="B408" s="463"/>
      <c r="C408" s="463"/>
      <c r="D408" s="463"/>
      <c r="E408" s="463"/>
      <c r="F408" s="463"/>
      <c r="G408" s="463"/>
      <c r="H408" s="463"/>
      <c r="I408" s="463"/>
      <c r="J408" s="207" t="str">
        <f>IF('Riesgos Gestion-Fiscal-Informa'!AB412="","",'Riesgos Gestion-Fiscal-Informa'!AB412)</f>
        <v/>
      </c>
      <c r="K408" s="207" t="str">
        <f>IF('Riesgos Gestion-Fiscal-Informa'!AD412="","",'Riesgos Gestion-Fiscal-Informa'!AD412)</f>
        <v/>
      </c>
      <c r="L408" s="207" t="str">
        <f t="shared" si="1"/>
        <v/>
      </c>
      <c r="M408" s="207" t="str">
        <f>IF('Riesgos Gestion-Fiscal-Informa'!AG412="","",'Riesgos Gestion-Fiscal-Informa'!AG412)</f>
        <v/>
      </c>
      <c r="N408" s="208" t="str">
        <f>IF('Riesgos Gestion-Fiscal-Informa'!S412="","",'Riesgos Gestion-Fiscal-Informa'!S412)</f>
        <v/>
      </c>
      <c r="O408" s="122"/>
      <c r="P408" s="122"/>
      <c r="Q408" s="122"/>
      <c r="R408" s="208"/>
    </row>
    <row r="409" spans="1:18" ht="51.75" customHeight="1">
      <c r="A409" s="203" t="s">
        <v>1329</v>
      </c>
      <c r="B409" s="579"/>
      <c r="C409" s="577" t="str">
        <f>IF('Riesgos Gestion-Fiscal-Informa'!B413="","",'Riesgos Gestion-Fiscal-Informa'!B413)</f>
        <v/>
      </c>
      <c r="D409" s="577" t="str">
        <f>IF('Riesgos Gestion-Fiscal-Informa'!F413="","",'Riesgos Gestion-Fiscal-Informa'!F413)</f>
        <v/>
      </c>
      <c r="E409" s="576" t="str">
        <f>IF('Riesgos Gestion-Fiscal-Informa'!G413="","",'Riesgos Gestion-Fiscal-Informa'!G413)</f>
        <v/>
      </c>
      <c r="F409" s="577" t="str">
        <f>IF('Riesgos Gestion-Fiscal-Informa'!E413="","",'Riesgos Gestion-Fiscal-Informa'!E413)</f>
        <v/>
      </c>
      <c r="G409" s="578" t="str">
        <f>IF('Riesgos Gestion-Fiscal-Informa'!K413="","",'Riesgos Gestion-Fiscal-Informa'!K413)</f>
        <v/>
      </c>
      <c r="H409" s="578" t="str">
        <f>IF('Riesgos Gestion-Fiscal-Informa'!O413="","",'Riesgos Gestion-Fiscal-Informa'!O413)</f>
        <v/>
      </c>
      <c r="I409" s="578" t="str">
        <f>IF(OR(AND(G409="Muy Baja",H409="Leve"),AND(G409="Muy Baja",H409="Menor"),AND(G409="Baja",H409="Leve")),"Bajo",IF(OR(AND(G409="Muy baja",H409="Moderado"),AND(G409="Baja",H409="Menor"),AND(G409="Baja",H409="Moderado"),AND(G409="Media",H409="Leve"),AND(G409="Media",H409="Menor"),AND(G409="Media",H409="Moderado"),AND(G409="Alta",H409="Leve"),AND(G409="Alta",H409="Menor")),"Moderado",IF(OR(AND(G409="Muy Baja",H409="Mayor"),AND(G409="Baja",H409="Mayor"),AND(G409="Media",H409="Mayor"),AND(G409="Alta",H409="Moderado"),AND(G409="Alta",H409="Mayor"),AND(G409="Muy Alta",H409="Leve"),AND(G409="Muy Alta",H409="Menor"),AND(G409="Muy Alta",H409="Moderado"),AND(G409="Muy Alta",H409="Mayor")),"Alto",IF(OR(AND(G409="Muy Baja",H409="Catastrófico"),AND(G409="Baja",H409="Catastrófico"),AND(G409="Media",H409="Catastrófico"),AND(G409="Alta",H409="Catastrófico"),AND(G409="Muy Alta",H409="Catastrófico")),"Extremo",""))))</f>
        <v/>
      </c>
      <c r="J409" s="207" t="str">
        <f>IF('Riesgos Gestion-Fiscal-Informa'!AB413="","",'Riesgos Gestion-Fiscal-Informa'!AB413)</f>
        <v/>
      </c>
      <c r="K409" s="207" t="str">
        <f>IF('Riesgos Gestion-Fiscal-Informa'!AD413="","",'Riesgos Gestion-Fiscal-Informa'!AD413)</f>
        <v/>
      </c>
      <c r="L409" s="207" t="str">
        <f t="shared" si="1"/>
        <v/>
      </c>
      <c r="M409" s="207" t="str">
        <f>IF('Riesgos Gestion-Fiscal-Informa'!AG413="","",'Riesgos Gestion-Fiscal-Informa'!AG413)</f>
        <v/>
      </c>
      <c r="N409" s="208" t="str">
        <f>IF('Riesgos Gestion-Fiscal-Informa'!S413="","",'Riesgos Gestion-Fiscal-Informa'!S413)</f>
        <v/>
      </c>
      <c r="O409" s="122"/>
      <c r="P409" s="122"/>
      <c r="Q409" s="122"/>
      <c r="R409" s="208"/>
    </row>
    <row r="410" spans="1:18" ht="51.75" customHeight="1">
      <c r="A410" s="203" t="s">
        <v>1330</v>
      </c>
      <c r="B410" s="462"/>
      <c r="C410" s="462"/>
      <c r="D410" s="462"/>
      <c r="E410" s="462"/>
      <c r="F410" s="462"/>
      <c r="G410" s="462"/>
      <c r="H410" s="462"/>
      <c r="I410" s="462"/>
      <c r="J410" s="207" t="str">
        <f>IF('Riesgos Gestion-Fiscal-Informa'!AB414="","",'Riesgos Gestion-Fiscal-Informa'!AB414)</f>
        <v/>
      </c>
      <c r="K410" s="207" t="str">
        <f>IF('Riesgos Gestion-Fiscal-Informa'!AD414="","",'Riesgos Gestion-Fiscal-Informa'!AD414)</f>
        <v/>
      </c>
      <c r="L410" s="207" t="str">
        <f t="shared" si="1"/>
        <v/>
      </c>
      <c r="M410" s="207" t="str">
        <f>IF('Riesgos Gestion-Fiscal-Informa'!AG414="","",'Riesgos Gestion-Fiscal-Informa'!AG414)</f>
        <v/>
      </c>
      <c r="N410" s="208" t="str">
        <f>IF('Riesgos Gestion-Fiscal-Informa'!S414="","",'Riesgos Gestion-Fiscal-Informa'!S414)</f>
        <v/>
      </c>
      <c r="O410" s="122"/>
      <c r="P410" s="122"/>
      <c r="Q410" s="122"/>
      <c r="R410" s="208"/>
    </row>
    <row r="411" spans="1:18" ht="51.75" customHeight="1">
      <c r="A411" s="203" t="s">
        <v>1331</v>
      </c>
      <c r="B411" s="462"/>
      <c r="C411" s="462"/>
      <c r="D411" s="462"/>
      <c r="E411" s="462"/>
      <c r="F411" s="462"/>
      <c r="G411" s="462"/>
      <c r="H411" s="462"/>
      <c r="I411" s="462"/>
      <c r="J411" s="207" t="str">
        <f>IF('Riesgos Gestion-Fiscal-Informa'!AB415="","",'Riesgos Gestion-Fiscal-Informa'!AB415)</f>
        <v/>
      </c>
      <c r="K411" s="207" t="str">
        <f>IF('Riesgos Gestion-Fiscal-Informa'!AD415="","",'Riesgos Gestion-Fiscal-Informa'!AD415)</f>
        <v/>
      </c>
      <c r="L411" s="207" t="str">
        <f t="shared" si="1"/>
        <v/>
      </c>
      <c r="M411" s="207" t="str">
        <f>IF('Riesgos Gestion-Fiscal-Informa'!AG415="","",'Riesgos Gestion-Fiscal-Informa'!AG415)</f>
        <v/>
      </c>
      <c r="N411" s="208" t="str">
        <f>IF('Riesgos Gestion-Fiscal-Informa'!S415="","",'Riesgos Gestion-Fiscal-Informa'!S415)</f>
        <v/>
      </c>
      <c r="O411" s="122"/>
      <c r="P411" s="122"/>
      <c r="Q411" s="122"/>
      <c r="R411" s="208"/>
    </row>
    <row r="412" spans="1:18" ht="51.75" customHeight="1">
      <c r="A412" s="203" t="s">
        <v>1332</v>
      </c>
      <c r="B412" s="462"/>
      <c r="C412" s="462"/>
      <c r="D412" s="462"/>
      <c r="E412" s="462"/>
      <c r="F412" s="462"/>
      <c r="G412" s="462"/>
      <c r="H412" s="462"/>
      <c r="I412" s="462"/>
      <c r="J412" s="207" t="str">
        <f>IF('Riesgos Gestion-Fiscal-Informa'!AB416="","",'Riesgos Gestion-Fiscal-Informa'!AB416)</f>
        <v/>
      </c>
      <c r="K412" s="207" t="str">
        <f>IF('Riesgos Gestion-Fiscal-Informa'!AD416="","",'Riesgos Gestion-Fiscal-Informa'!AD416)</f>
        <v/>
      </c>
      <c r="L412" s="207" t="str">
        <f t="shared" si="1"/>
        <v/>
      </c>
      <c r="M412" s="207" t="str">
        <f>IF('Riesgos Gestion-Fiscal-Informa'!AG416="","",'Riesgos Gestion-Fiscal-Informa'!AG416)</f>
        <v/>
      </c>
      <c r="N412" s="208" t="str">
        <f>IF('Riesgos Gestion-Fiscal-Informa'!S416="","",'Riesgos Gestion-Fiscal-Informa'!S416)</f>
        <v/>
      </c>
      <c r="O412" s="122"/>
      <c r="P412" s="122"/>
      <c r="Q412" s="122"/>
      <c r="R412" s="208"/>
    </row>
    <row r="413" spans="1:18" ht="51.75" customHeight="1">
      <c r="A413" s="203" t="s">
        <v>1333</v>
      </c>
      <c r="B413" s="462"/>
      <c r="C413" s="462"/>
      <c r="D413" s="462"/>
      <c r="E413" s="462"/>
      <c r="F413" s="462"/>
      <c r="G413" s="462"/>
      <c r="H413" s="462"/>
      <c r="I413" s="462"/>
      <c r="J413" s="207" t="str">
        <f>IF('Riesgos Gestion-Fiscal-Informa'!AB417="","",'Riesgos Gestion-Fiscal-Informa'!AB417)</f>
        <v/>
      </c>
      <c r="K413" s="207" t="str">
        <f>IF('Riesgos Gestion-Fiscal-Informa'!AD417="","",'Riesgos Gestion-Fiscal-Informa'!AD417)</f>
        <v/>
      </c>
      <c r="L413" s="207" t="str">
        <f t="shared" si="1"/>
        <v/>
      </c>
      <c r="M413" s="207" t="str">
        <f>IF('Riesgos Gestion-Fiscal-Informa'!AG417="","",'Riesgos Gestion-Fiscal-Informa'!AG417)</f>
        <v/>
      </c>
      <c r="N413" s="208" t="str">
        <f>IF('Riesgos Gestion-Fiscal-Informa'!S417="","",'Riesgos Gestion-Fiscal-Informa'!S417)</f>
        <v/>
      </c>
      <c r="O413" s="122"/>
      <c r="P413" s="122"/>
      <c r="Q413" s="122"/>
      <c r="R413" s="208"/>
    </row>
    <row r="414" spans="1:18" ht="51.75" customHeight="1">
      <c r="A414" s="203" t="s">
        <v>1334</v>
      </c>
      <c r="B414" s="463"/>
      <c r="C414" s="463"/>
      <c r="D414" s="463"/>
      <c r="E414" s="463"/>
      <c r="F414" s="463"/>
      <c r="G414" s="463"/>
      <c r="H414" s="463"/>
      <c r="I414" s="463"/>
      <c r="J414" s="207" t="str">
        <f>IF('Riesgos Gestion-Fiscal-Informa'!AB418="","",'Riesgos Gestion-Fiscal-Informa'!AB418)</f>
        <v/>
      </c>
      <c r="K414" s="207" t="str">
        <f>IF('Riesgos Gestion-Fiscal-Informa'!AD418="","",'Riesgos Gestion-Fiscal-Informa'!AD418)</f>
        <v/>
      </c>
      <c r="L414" s="207" t="str">
        <f t="shared" si="1"/>
        <v/>
      </c>
      <c r="M414" s="207" t="str">
        <f>IF('Riesgos Gestion-Fiscal-Informa'!AG418="","",'Riesgos Gestion-Fiscal-Informa'!AG418)</f>
        <v/>
      </c>
      <c r="N414" s="208" t="str">
        <f>IF('Riesgos Gestion-Fiscal-Informa'!S418="","",'Riesgos Gestion-Fiscal-Informa'!S418)</f>
        <v/>
      </c>
      <c r="O414" s="122"/>
      <c r="P414" s="122"/>
      <c r="Q414" s="122"/>
      <c r="R414" s="208"/>
    </row>
    <row r="415" spans="1:18" ht="51.75" customHeight="1">
      <c r="A415" s="203" t="s">
        <v>1335</v>
      </c>
      <c r="B415" s="579"/>
      <c r="C415" s="577" t="str">
        <f>IF('Riesgos Gestion-Fiscal-Informa'!B419="","",'Riesgos Gestion-Fiscal-Informa'!B419)</f>
        <v/>
      </c>
      <c r="D415" s="577" t="str">
        <f>IF('Riesgos Gestion-Fiscal-Informa'!F419="","",'Riesgos Gestion-Fiscal-Informa'!F419)</f>
        <v/>
      </c>
      <c r="E415" s="576" t="str">
        <f>IF('Riesgos Gestion-Fiscal-Informa'!G419="","",'Riesgos Gestion-Fiscal-Informa'!G419)</f>
        <v/>
      </c>
      <c r="F415" s="577" t="str">
        <f>IF('Riesgos Gestion-Fiscal-Informa'!E419="","",'Riesgos Gestion-Fiscal-Informa'!E419)</f>
        <v/>
      </c>
      <c r="G415" s="578" t="str">
        <f>IF('Riesgos Gestion-Fiscal-Informa'!K419="","",'Riesgos Gestion-Fiscal-Informa'!K419)</f>
        <v/>
      </c>
      <c r="H415" s="578" t="str">
        <f>IF('Riesgos Gestion-Fiscal-Informa'!O419="","",'Riesgos Gestion-Fiscal-Informa'!O419)</f>
        <v/>
      </c>
      <c r="I415" s="578" t="str">
        <f>IF(OR(AND(G415="Muy Baja",H415="Leve"),AND(G415="Muy Baja",H415="Menor"),AND(G415="Baja",H415="Leve")),"Bajo",IF(OR(AND(G415="Muy baja",H415="Moderado"),AND(G415="Baja",H415="Menor"),AND(G415="Baja",H415="Moderado"),AND(G415="Media",H415="Leve"),AND(G415="Media",H415="Menor"),AND(G415="Media",H415="Moderado"),AND(G415="Alta",H415="Leve"),AND(G415="Alta",H415="Menor")),"Moderado",IF(OR(AND(G415="Muy Baja",H415="Mayor"),AND(G415="Baja",H415="Mayor"),AND(G415="Media",H415="Mayor"),AND(G415="Alta",H415="Moderado"),AND(G415="Alta",H415="Mayor"),AND(G415="Muy Alta",H415="Leve"),AND(G415="Muy Alta",H415="Menor"),AND(G415="Muy Alta",H415="Moderado"),AND(G415="Muy Alta",H415="Mayor")),"Alto",IF(OR(AND(G415="Muy Baja",H415="Catastrófico"),AND(G415="Baja",H415="Catastrófico"),AND(G415="Media",H415="Catastrófico"),AND(G415="Alta",H415="Catastrófico"),AND(G415="Muy Alta",H415="Catastrófico")),"Extremo",""))))</f>
        <v/>
      </c>
      <c r="J415" s="207" t="str">
        <f>IF('Riesgos Gestion-Fiscal-Informa'!AB419="","",'Riesgos Gestion-Fiscal-Informa'!AB419)</f>
        <v/>
      </c>
      <c r="K415" s="207" t="str">
        <f>IF('Riesgos Gestion-Fiscal-Informa'!AD419="","",'Riesgos Gestion-Fiscal-Informa'!AD419)</f>
        <v/>
      </c>
      <c r="L415" s="207" t="str">
        <f t="shared" si="1"/>
        <v/>
      </c>
      <c r="M415" s="207" t="str">
        <f>IF('Riesgos Gestion-Fiscal-Informa'!AG419="","",'Riesgos Gestion-Fiscal-Informa'!AG419)</f>
        <v/>
      </c>
      <c r="N415" s="208" t="str">
        <f>IF('Riesgos Gestion-Fiscal-Informa'!S419="","",'Riesgos Gestion-Fiscal-Informa'!S419)</f>
        <v/>
      </c>
      <c r="O415" s="122"/>
      <c r="P415" s="122"/>
      <c r="Q415" s="122"/>
      <c r="R415" s="208"/>
    </row>
    <row r="416" spans="1:18" ht="51.75" customHeight="1">
      <c r="A416" s="203" t="s">
        <v>1336</v>
      </c>
      <c r="B416" s="462"/>
      <c r="C416" s="462"/>
      <c r="D416" s="462"/>
      <c r="E416" s="462"/>
      <c r="F416" s="462"/>
      <c r="G416" s="462"/>
      <c r="H416" s="462"/>
      <c r="I416" s="462"/>
      <c r="J416" s="207" t="str">
        <f>IF('Riesgos Gestion-Fiscal-Informa'!AB420="","",'Riesgos Gestion-Fiscal-Informa'!AB420)</f>
        <v/>
      </c>
      <c r="K416" s="207" t="str">
        <f>IF('Riesgos Gestion-Fiscal-Informa'!AD420="","",'Riesgos Gestion-Fiscal-Informa'!AD420)</f>
        <v/>
      </c>
      <c r="L416" s="207" t="str">
        <f t="shared" si="1"/>
        <v/>
      </c>
      <c r="M416" s="207" t="str">
        <f>IF('Riesgos Gestion-Fiscal-Informa'!AG420="","",'Riesgos Gestion-Fiscal-Informa'!AG420)</f>
        <v/>
      </c>
      <c r="N416" s="208" t="str">
        <f>IF('Riesgos Gestion-Fiscal-Informa'!S420="","",'Riesgos Gestion-Fiscal-Informa'!S420)</f>
        <v/>
      </c>
      <c r="O416" s="122"/>
      <c r="P416" s="122"/>
      <c r="Q416" s="122"/>
      <c r="R416" s="208"/>
    </row>
    <row r="417" spans="1:18" ht="51.75" customHeight="1">
      <c r="A417" s="203" t="s">
        <v>1337</v>
      </c>
      <c r="B417" s="462"/>
      <c r="C417" s="462"/>
      <c r="D417" s="462"/>
      <c r="E417" s="462"/>
      <c r="F417" s="462"/>
      <c r="G417" s="462"/>
      <c r="H417" s="462"/>
      <c r="I417" s="462"/>
      <c r="J417" s="207" t="str">
        <f>IF('Riesgos Gestion-Fiscal-Informa'!AB421="","",'Riesgos Gestion-Fiscal-Informa'!AB421)</f>
        <v/>
      </c>
      <c r="K417" s="207" t="str">
        <f>IF('Riesgos Gestion-Fiscal-Informa'!AD421="","",'Riesgos Gestion-Fiscal-Informa'!AD421)</f>
        <v/>
      </c>
      <c r="L417" s="207" t="str">
        <f t="shared" si="1"/>
        <v/>
      </c>
      <c r="M417" s="207" t="str">
        <f>IF('Riesgos Gestion-Fiscal-Informa'!AG421="","",'Riesgos Gestion-Fiscal-Informa'!AG421)</f>
        <v/>
      </c>
      <c r="N417" s="208" t="str">
        <f>IF('Riesgos Gestion-Fiscal-Informa'!S421="","",'Riesgos Gestion-Fiscal-Informa'!S421)</f>
        <v/>
      </c>
      <c r="O417" s="122"/>
      <c r="P417" s="122"/>
      <c r="Q417" s="122"/>
      <c r="R417" s="208"/>
    </row>
    <row r="418" spans="1:18" ht="51.75" customHeight="1">
      <c r="A418" s="203" t="s">
        <v>1338</v>
      </c>
      <c r="B418" s="462"/>
      <c r="C418" s="462"/>
      <c r="D418" s="462"/>
      <c r="E418" s="462"/>
      <c r="F418" s="462"/>
      <c r="G418" s="462"/>
      <c r="H418" s="462"/>
      <c r="I418" s="462"/>
      <c r="J418" s="207" t="str">
        <f>IF('Riesgos Gestion-Fiscal-Informa'!AB422="","",'Riesgos Gestion-Fiscal-Informa'!AB422)</f>
        <v/>
      </c>
      <c r="K418" s="207" t="str">
        <f>IF('Riesgos Gestion-Fiscal-Informa'!AD422="","",'Riesgos Gestion-Fiscal-Informa'!AD422)</f>
        <v/>
      </c>
      <c r="L418" s="207" t="str">
        <f t="shared" si="1"/>
        <v/>
      </c>
      <c r="M418" s="207" t="str">
        <f>IF('Riesgos Gestion-Fiscal-Informa'!AG422="","",'Riesgos Gestion-Fiscal-Informa'!AG422)</f>
        <v/>
      </c>
      <c r="N418" s="208" t="str">
        <f>IF('Riesgos Gestion-Fiscal-Informa'!S422="","",'Riesgos Gestion-Fiscal-Informa'!S422)</f>
        <v/>
      </c>
      <c r="O418" s="122"/>
      <c r="P418" s="122"/>
      <c r="Q418" s="122"/>
      <c r="R418" s="208"/>
    </row>
    <row r="419" spans="1:18" ht="51.75" customHeight="1">
      <c r="A419" s="203" t="s">
        <v>1339</v>
      </c>
      <c r="B419" s="462"/>
      <c r="C419" s="462"/>
      <c r="D419" s="462"/>
      <c r="E419" s="462"/>
      <c r="F419" s="462"/>
      <c r="G419" s="462"/>
      <c r="H419" s="462"/>
      <c r="I419" s="462"/>
      <c r="J419" s="207" t="str">
        <f>IF('Riesgos Gestion-Fiscal-Informa'!AB423="","",'Riesgos Gestion-Fiscal-Informa'!AB423)</f>
        <v/>
      </c>
      <c r="K419" s="207" t="str">
        <f>IF('Riesgos Gestion-Fiscal-Informa'!AD423="","",'Riesgos Gestion-Fiscal-Informa'!AD423)</f>
        <v/>
      </c>
      <c r="L419" s="207" t="str">
        <f t="shared" si="1"/>
        <v/>
      </c>
      <c r="M419" s="207" t="str">
        <f>IF('Riesgos Gestion-Fiscal-Informa'!AG423="","",'Riesgos Gestion-Fiscal-Informa'!AG423)</f>
        <v/>
      </c>
      <c r="N419" s="208" t="str">
        <f>IF('Riesgos Gestion-Fiscal-Informa'!S423="","",'Riesgos Gestion-Fiscal-Informa'!S423)</f>
        <v/>
      </c>
      <c r="O419" s="122"/>
      <c r="P419" s="122"/>
      <c r="Q419" s="122"/>
      <c r="R419" s="208"/>
    </row>
    <row r="420" spans="1:18" ht="51.75" customHeight="1">
      <c r="A420" s="203" t="s">
        <v>1340</v>
      </c>
      <c r="B420" s="463"/>
      <c r="C420" s="463"/>
      <c r="D420" s="463"/>
      <c r="E420" s="463"/>
      <c r="F420" s="463"/>
      <c r="G420" s="463"/>
      <c r="H420" s="463"/>
      <c r="I420" s="463"/>
      <c r="J420" s="207" t="str">
        <f>IF('Riesgos Gestion-Fiscal-Informa'!AB424="","",'Riesgos Gestion-Fiscal-Informa'!AB424)</f>
        <v/>
      </c>
      <c r="K420" s="207" t="str">
        <f>IF('Riesgos Gestion-Fiscal-Informa'!AD424="","",'Riesgos Gestion-Fiscal-Informa'!AD424)</f>
        <v/>
      </c>
      <c r="L420" s="207" t="str">
        <f t="shared" si="1"/>
        <v/>
      </c>
      <c r="M420" s="207" t="str">
        <f>IF('Riesgos Gestion-Fiscal-Informa'!AG424="","",'Riesgos Gestion-Fiscal-Informa'!AG424)</f>
        <v/>
      </c>
      <c r="N420" s="208" t="str">
        <f>IF('Riesgos Gestion-Fiscal-Informa'!S424="","",'Riesgos Gestion-Fiscal-Informa'!S424)</f>
        <v/>
      </c>
      <c r="O420" s="122"/>
      <c r="P420" s="122"/>
      <c r="Q420" s="122"/>
      <c r="R420" s="208"/>
    </row>
    <row r="421" spans="1:18" ht="51.75" customHeight="1">
      <c r="A421" s="203" t="s">
        <v>1341</v>
      </c>
      <c r="B421" s="579"/>
      <c r="C421" s="577" t="str">
        <f>IF('Riesgos Gestion-Fiscal-Informa'!B425="","",'Riesgos Gestion-Fiscal-Informa'!B425)</f>
        <v/>
      </c>
      <c r="D421" s="577" t="str">
        <f>IF('Riesgos Gestion-Fiscal-Informa'!F425="","",'Riesgos Gestion-Fiscal-Informa'!F425)</f>
        <v/>
      </c>
      <c r="E421" s="576" t="str">
        <f>IF('Riesgos Gestion-Fiscal-Informa'!G425="","",'Riesgos Gestion-Fiscal-Informa'!G425)</f>
        <v/>
      </c>
      <c r="F421" s="577" t="str">
        <f>IF('Riesgos Gestion-Fiscal-Informa'!E425="","",'Riesgos Gestion-Fiscal-Informa'!E425)</f>
        <v/>
      </c>
      <c r="G421" s="578" t="str">
        <f>IF('Riesgos Gestion-Fiscal-Informa'!K425="","",'Riesgos Gestion-Fiscal-Informa'!K425)</f>
        <v/>
      </c>
      <c r="H421" s="578" t="str">
        <f>IF('Riesgos Gestion-Fiscal-Informa'!O425="","",'Riesgos Gestion-Fiscal-Informa'!O425)</f>
        <v/>
      </c>
      <c r="I421" s="578" t="str">
        <f>IF(OR(AND(G421="Muy Baja",H421="Leve"),AND(G421="Muy Baja",H421="Menor"),AND(G421="Baja",H421="Leve")),"Bajo",IF(OR(AND(G421="Muy baja",H421="Moderado"),AND(G421="Baja",H421="Menor"),AND(G421="Baja",H421="Moderado"),AND(G421="Media",H421="Leve"),AND(G421="Media",H421="Menor"),AND(G421="Media",H421="Moderado"),AND(G421="Alta",H421="Leve"),AND(G421="Alta",H421="Menor")),"Moderado",IF(OR(AND(G421="Muy Baja",H421="Mayor"),AND(G421="Baja",H421="Mayor"),AND(G421="Media",H421="Mayor"),AND(G421="Alta",H421="Moderado"),AND(G421="Alta",H421="Mayor"),AND(G421="Muy Alta",H421="Leve"),AND(G421="Muy Alta",H421="Menor"),AND(G421="Muy Alta",H421="Moderado"),AND(G421="Muy Alta",H421="Mayor")),"Alto",IF(OR(AND(G421="Muy Baja",H421="Catastrófico"),AND(G421="Baja",H421="Catastrófico"),AND(G421="Media",H421="Catastrófico"),AND(G421="Alta",H421="Catastrófico"),AND(G421="Muy Alta",H421="Catastrófico")),"Extremo",""))))</f>
        <v/>
      </c>
      <c r="J421" s="207" t="str">
        <f>IF('Riesgos Gestion-Fiscal-Informa'!AB425="","",'Riesgos Gestion-Fiscal-Informa'!AB425)</f>
        <v/>
      </c>
      <c r="K421" s="207" t="str">
        <f>IF('Riesgos Gestion-Fiscal-Informa'!AD425="","",'Riesgos Gestion-Fiscal-Informa'!AD425)</f>
        <v/>
      </c>
      <c r="L421" s="207" t="str">
        <f t="shared" si="1"/>
        <v/>
      </c>
      <c r="M421" s="207" t="str">
        <f>IF('Riesgos Gestion-Fiscal-Informa'!AG425="","",'Riesgos Gestion-Fiscal-Informa'!AG425)</f>
        <v/>
      </c>
      <c r="N421" s="208" t="str">
        <f>IF('Riesgos Gestion-Fiscal-Informa'!S425="","",'Riesgos Gestion-Fiscal-Informa'!S425)</f>
        <v/>
      </c>
      <c r="O421" s="122"/>
      <c r="P421" s="122"/>
      <c r="Q421" s="122"/>
      <c r="R421" s="208"/>
    </row>
    <row r="422" spans="1:18" ht="51.75" customHeight="1">
      <c r="A422" s="203" t="s">
        <v>1342</v>
      </c>
      <c r="B422" s="462"/>
      <c r="C422" s="462"/>
      <c r="D422" s="462"/>
      <c r="E422" s="462"/>
      <c r="F422" s="462"/>
      <c r="G422" s="462"/>
      <c r="H422" s="462"/>
      <c r="I422" s="462"/>
      <c r="J422" s="207" t="str">
        <f>IF('Riesgos Gestion-Fiscal-Informa'!AB426="","",'Riesgos Gestion-Fiscal-Informa'!AB426)</f>
        <v/>
      </c>
      <c r="K422" s="207" t="str">
        <f>IF('Riesgos Gestion-Fiscal-Informa'!AD426="","",'Riesgos Gestion-Fiscal-Informa'!AD426)</f>
        <v/>
      </c>
      <c r="L422" s="207" t="str">
        <f t="shared" si="1"/>
        <v/>
      </c>
      <c r="M422" s="207" t="str">
        <f>IF('Riesgos Gestion-Fiscal-Informa'!AG426="","",'Riesgos Gestion-Fiscal-Informa'!AG426)</f>
        <v/>
      </c>
      <c r="N422" s="208" t="str">
        <f>IF('Riesgos Gestion-Fiscal-Informa'!S426="","",'Riesgos Gestion-Fiscal-Informa'!S426)</f>
        <v/>
      </c>
      <c r="O422" s="122"/>
      <c r="P422" s="122"/>
      <c r="Q422" s="122"/>
      <c r="R422" s="208"/>
    </row>
    <row r="423" spans="1:18" ht="51.75" customHeight="1">
      <c r="A423" s="203" t="s">
        <v>1343</v>
      </c>
      <c r="B423" s="462"/>
      <c r="C423" s="462"/>
      <c r="D423" s="462"/>
      <c r="E423" s="462"/>
      <c r="F423" s="462"/>
      <c r="G423" s="462"/>
      <c r="H423" s="462"/>
      <c r="I423" s="462"/>
      <c r="J423" s="207" t="str">
        <f>IF('Riesgos Gestion-Fiscal-Informa'!AB427="","",'Riesgos Gestion-Fiscal-Informa'!AB427)</f>
        <v/>
      </c>
      <c r="K423" s="207" t="str">
        <f>IF('Riesgos Gestion-Fiscal-Informa'!AD427="","",'Riesgos Gestion-Fiscal-Informa'!AD427)</f>
        <v/>
      </c>
      <c r="L423" s="207" t="str">
        <f t="shared" si="1"/>
        <v/>
      </c>
      <c r="M423" s="207" t="str">
        <f>IF('Riesgos Gestion-Fiscal-Informa'!AG427="","",'Riesgos Gestion-Fiscal-Informa'!AG427)</f>
        <v/>
      </c>
      <c r="N423" s="208" t="str">
        <f>IF('Riesgos Gestion-Fiscal-Informa'!S427="","",'Riesgos Gestion-Fiscal-Informa'!S427)</f>
        <v/>
      </c>
      <c r="O423" s="122"/>
      <c r="P423" s="122"/>
      <c r="Q423" s="122"/>
      <c r="R423" s="208"/>
    </row>
    <row r="424" spans="1:18" ht="51.75" customHeight="1">
      <c r="A424" s="203" t="s">
        <v>1344</v>
      </c>
      <c r="B424" s="462"/>
      <c r="C424" s="462"/>
      <c r="D424" s="462"/>
      <c r="E424" s="462"/>
      <c r="F424" s="462"/>
      <c r="G424" s="462"/>
      <c r="H424" s="462"/>
      <c r="I424" s="462"/>
      <c r="J424" s="207" t="str">
        <f>IF('Riesgos Gestion-Fiscal-Informa'!AB428="","",'Riesgos Gestion-Fiscal-Informa'!AB428)</f>
        <v/>
      </c>
      <c r="K424" s="207" t="str">
        <f>IF('Riesgos Gestion-Fiscal-Informa'!AD428="","",'Riesgos Gestion-Fiscal-Informa'!AD428)</f>
        <v/>
      </c>
      <c r="L424" s="207" t="str">
        <f t="shared" si="1"/>
        <v/>
      </c>
      <c r="M424" s="207" t="str">
        <f>IF('Riesgos Gestion-Fiscal-Informa'!AG428="","",'Riesgos Gestion-Fiscal-Informa'!AG428)</f>
        <v/>
      </c>
      <c r="N424" s="208" t="str">
        <f>IF('Riesgos Gestion-Fiscal-Informa'!S428="","",'Riesgos Gestion-Fiscal-Informa'!S428)</f>
        <v/>
      </c>
      <c r="O424" s="122"/>
      <c r="P424" s="122"/>
      <c r="Q424" s="122"/>
      <c r="R424" s="208"/>
    </row>
    <row r="425" spans="1:18" ht="51.75" customHeight="1">
      <c r="A425" s="203" t="s">
        <v>1345</v>
      </c>
      <c r="B425" s="462"/>
      <c r="C425" s="462"/>
      <c r="D425" s="462"/>
      <c r="E425" s="462"/>
      <c r="F425" s="462"/>
      <c r="G425" s="462"/>
      <c r="H425" s="462"/>
      <c r="I425" s="462"/>
      <c r="J425" s="207" t="str">
        <f>IF('Riesgos Gestion-Fiscal-Informa'!AB429="","",'Riesgos Gestion-Fiscal-Informa'!AB429)</f>
        <v/>
      </c>
      <c r="K425" s="207" t="str">
        <f>IF('Riesgos Gestion-Fiscal-Informa'!AD429="","",'Riesgos Gestion-Fiscal-Informa'!AD429)</f>
        <v/>
      </c>
      <c r="L425" s="207" t="str">
        <f t="shared" si="1"/>
        <v/>
      </c>
      <c r="M425" s="207" t="str">
        <f>IF('Riesgos Gestion-Fiscal-Informa'!AG429="","",'Riesgos Gestion-Fiscal-Informa'!AG429)</f>
        <v/>
      </c>
      <c r="N425" s="208" t="str">
        <f>IF('Riesgos Gestion-Fiscal-Informa'!S429="","",'Riesgos Gestion-Fiscal-Informa'!S429)</f>
        <v/>
      </c>
      <c r="O425" s="122"/>
      <c r="P425" s="122"/>
      <c r="Q425" s="122"/>
      <c r="R425" s="208"/>
    </row>
    <row r="426" spans="1:18" ht="51.75" customHeight="1">
      <c r="A426" s="203" t="s">
        <v>1346</v>
      </c>
      <c r="B426" s="463"/>
      <c r="C426" s="463"/>
      <c r="D426" s="463"/>
      <c r="E426" s="463"/>
      <c r="F426" s="463"/>
      <c r="G426" s="463"/>
      <c r="H426" s="463"/>
      <c r="I426" s="463"/>
      <c r="J426" s="207" t="str">
        <f>IF('Riesgos Gestion-Fiscal-Informa'!AB430="","",'Riesgos Gestion-Fiscal-Informa'!AB430)</f>
        <v/>
      </c>
      <c r="K426" s="207" t="str">
        <f>IF('Riesgos Gestion-Fiscal-Informa'!AD430="","",'Riesgos Gestion-Fiscal-Informa'!AD430)</f>
        <v/>
      </c>
      <c r="L426" s="207" t="str">
        <f t="shared" si="1"/>
        <v/>
      </c>
      <c r="M426" s="207" t="str">
        <f>IF('Riesgos Gestion-Fiscal-Informa'!AG430="","",'Riesgos Gestion-Fiscal-Informa'!AG430)</f>
        <v/>
      </c>
      <c r="N426" s="208" t="str">
        <f>IF('Riesgos Gestion-Fiscal-Informa'!S430="","",'Riesgos Gestion-Fiscal-Informa'!S430)</f>
        <v/>
      </c>
      <c r="O426" s="122"/>
      <c r="P426" s="122"/>
      <c r="Q426" s="122"/>
      <c r="R426" s="208"/>
    </row>
  </sheetData>
  <mergeCells count="567">
    <mergeCell ref="B1:D3"/>
    <mergeCell ref="E1:P1"/>
    <mergeCell ref="E2:F2"/>
    <mergeCell ref="G2:P2"/>
    <mergeCell ref="E3:F3"/>
    <mergeCell ref="G3:P3"/>
    <mergeCell ref="B4:R4"/>
    <mergeCell ref="C7:C12"/>
    <mergeCell ref="D7:D12"/>
    <mergeCell ref="E7:E12"/>
    <mergeCell ref="F7:F12"/>
    <mergeCell ref="G7:G12"/>
    <mergeCell ref="H7:H12"/>
    <mergeCell ref="I7:I12"/>
    <mergeCell ref="B19:B24"/>
    <mergeCell ref="B25:B30"/>
    <mergeCell ref="C25:C30"/>
    <mergeCell ref="D25:D30"/>
    <mergeCell ref="E25:E30"/>
    <mergeCell ref="F25:F30"/>
    <mergeCell ref="G25:G30"/>
    <mergeCell ref="C19:C24"/>
    <mergeCell ref="D19:D24"/>
    <mergeCell ref="E19:E24"/>
    <mergeCell ref="F19:F24"/>
    <mergeCell ref="G19:G24"/>
    <mergeCell ref="H13:H18"/>
    <mergeCell ref="I13:I18"/>
    <mergeCell ref="B7:B12"/>
    <mergeCell ref="B13:B18"/>
    <mergeCell ref="C13:C18"/>
    <mergeCell ref="D13:D18"/>
    <mergeCell ref="E13:E18"/>
    <mergeCell ref="F13:F18"/>
    <mergeCell ref="G13:G18"/>
    <mergeCell ref="B31:B36"/>
    <mergeCell ref="B37:B42"/>
    <mergeCell ref="C37:C42"/>
    <mergeCell ref="D37:D42"/>
    <mergeCell ref="E37:E42"/>
    <mergeCell ref="F37:F42"/>
    <mergeCell ref="G37:G42"/>
    <mergeCell ref="H31:H36"/>
    <mergeCell ref="I31:I36"/>
    <mergeCell ref="C31:C36"/>
    <mergeCell ref="D31:D36"/>
    <mergeCell ref="E31:E36"/>
    <mergeCell ref="F31:F36"/>
    <mergeCell ref="G31:G36"/>
    <mergeCell ref="B67:B72"/>
    <mergeCell ref="B73:B78"/>
    <mergeCell ref="C73:C78"/>
    <mergeCell ref="D73:D78"/>
    <mergeCell ref="E73:E78"/>
    <mergeCell ref="F73:F78"/>
    <mergeCell ref="G73:G78"/>
    <mergeCell ref="C55:C60"/>
    <mergeCell ref="D55:D60"/>
    <mergeCell ref="E55:E60"/>
    <mergeCell ref="F55:F60"/>
    <mergeCell ref="G55:G60"/>
    <mergeCell ref="B55:B60"/>
    <mergeCell ref="B61:B66"/>
    <mergeCell ref="C61:C66"/>
    <mergeCell ref="D61:D66"/>
    <mergeCell ref="E61:E66"/>
    <mergeCell ref="F61:F66"/>
    <mergeCell ref="G61:G66"/>
    <mergeCell ref="H73:H78"/>
    <mergeCell ref="I73:I78"/>
    <mergeCell ref="C79:C84"/>
    <mergeCell ref="D79:D84"/>
    <mergeCell ref="E79:E84"/>
    <mergeCell ref="F79:F84"/>
    <mergeCell ref="I79:I84"/>
    <mergeCell ref="C67:C72"/>
    <mergeCell ref="D67:D72"/>
    <mergeCell ref="E67:E72"/>
    <mergeCell ref="F67:F72"/>
    <mergeCell ref="G67:G72"/>
    <mergeCell ref="H67:H72"/>
    <mergeCell ref="I67:I72"/>
    <mergeCell ref="H85:H90"/>
    <mergeCell ref="I85:I90"/>
    <mergeCell ref="H97:H102"/>
    <mergeCell ref="I97:I102"/>
    <mergeCell ref="B79:B84"/>
    <mergeCell ref="B85:B90"/>
    <mergeCell ref="C85:C90"/>
    <mergeCell ref="D85:D90"/>
    <mergeCell ref="E85:E90"/>
    <mergeCell ref="F85:F90"/>
    <mergeCell ref="G85:G90"/>
    <mergeCell ref="G79:G84"/>
    <mergeCell ref="H79:H84"/>
    <mergeCell ref="C91:C96"/>
    <mergeCell ref="D91:D96"/>
    <mergeCell ref="E91:E96"/>
    <mergeCell ref="F91:F96"/>
    <mergeCell ref="G91:G96"/>
    <mergeCell ref="H91:H96"/>
    <mergeCell ref="I91:I96"/>
    <mergeCell ref="B91:B96"/>
    <mergeCell ref="B97:B102"/>
    <mergeCell ref="C97:C102"/>
    <mergeCell ref="D97:D102"/>
    <mergeCell ref="E97:E102"/>
    <mergeCell ref="F97:F102"/>
    <mergeCell ref="G97:G102"/>
    <mergeCell ref="H109:H114"/>
    <mergeCell ref="I109:I114"/>
    <mergeCell ref="H121:H126"/>
    <mergeCell ref="I121:I126"/>
    <mergeCell ref="B103:B108"/>
    <mergeCell ref="B109:B114"/>
    <mergeCell ref="C109:C114"/>
    <mergeCell ref="D109:D114"/>
    <mergeCell ref="E109:E114"/>
    <mergeCell ref="F109:F114"/>
    <mergeCell ref="G109:G114"/>
    <mergeCell ref="G103:G108"/>
    <mergeCell ref="H103:H108"/>
    <mergeCell ref="C103:C108"/>
    <mergeCell ref="D103:D108"/>
    <mergeCell ref="E103:E108"/>
    <mergeCell ref="F103:F108"/>
    <mergeCell ref="I103:I108"/>
    <mergeCell ref="C115:C120"/>
    <mergeCell ref="D115:D120"/>
    <mergeCell ref="E115:E120"/>
    <mergeCell ref="F115:F120"/>
    <mergeCell ref="G115:G120"/>
    <mergeCell ref="H115:H120"/>
    <mergeCell ref="I115:I120"/>
    <mergeCell ref="B115:B120"/>
    <mergeCell ref="B121:B126"/>
    <mergeCell ref="C121:C126"/>
    <mergeCell ref="D121:D126"/>
    <mergeCell ref="E121:E126"/>
    <mergeCell ref="F121:F126"/>
    <mergeCell ref="G121:G126"/>
    <mergeCell ref="H133:H138"/>
    <mergeCell ref="I133:I138"/>
    <mergeCell ref="H145:H150"/>
    <mergeCell ref="I145:I150"/>
    <mergeCell ref="B127:B132"/>
    <mergeCell ref="B133:B138"/>
    <mergeCell ref="C133:C138"/>
    <mergeCell ref="D133:D138"/>
    <mergeCell ref="E133:E138"/>
    <mergeCell ref="F133:F138"/>
    <mergeCell ref="G133:G138"/>
    <mergeCell ref="G127:G132"/>
    <mergeCell ref="H127:H132"/>
    <mergeCell ref="C127:C132"/>
    <mergeCell ref="D127:D132"/>
    <mergeCell ref="E127:E132"/>
    <mergeCell ref="F127:F132"/>
    <mergeCell ref="I127:I132"/>
    <mergeCell ref="C139:C144"/>
    <mergeCell ref="D139:D144"/>
    <mergeCell ref="E139:E144"/>
    <mergeCell ref="F139:F144"/>
    <mergeCell ref="G139:G144"/>
    <mergeCell ref="H139:H144"/>
    <mergeCell ref="I139:I144"/>
    <mergeCell ref="B139:B144"/>
    <mergeCell ref="B145:B150"/>
    <mergeCell ref="C145:C150"/>
    <mergeCell ref="D145:D150"/>
    <mergeCell ref="E145:E150"/>
    <mergeCell ref="F145:F150"/>
    <mergeCell ref="G145:G150"/>
    <mergeCell ref="H157:H162"/>
    <mergeCell ref="I157:I162"/>
    <mergeCell ref="H169:H174"/>
    <mergeCell ref="I169:I174"/>
    <mergeCell ref="B151:B156"/>
    <mergeCell ref="B157:B162"/>
    <mergeCell ref="C157:C162"/>
    <mergeCell ref="D157:D162"/>
    <mergeCell ref="E157:E162"/>
    <mergeCell ref="F157:F162"/>
    <mergeCell ref="G157:G162"/>
    <mergeCell ref="G151:G156"/>
    <mergeCell ref="H151:H156"/>
    <mergeCell ref="C151:C156"/>
    <mergeCell ref="D151:D156"/>
    <mergeCell ref="E151:E156"/>
    <mergeCell ref="F151:F156"/>
    <mergeCell ref="I151:I156"/>
    <mergeCell ref="C163:C168"/>
    <mergeCell ref="D163:D168"/>
    <mergeCell ref="E163:E168"/>
    <mergeCell ref="F163:F168"/>
    <mergeCell ref="G163:G168"/>
    <mergeCell ref="H163:H168"/>
    <mergeCell ref="I163:I168"/>
    <mergeCell ref="B163:B168"/>
    <mergeCell ref="B169:B174"/>
    <mergeCell ref="C169:C174"/>
    <mergeCell ref="D169:D174"/>
    <mergeCell ref="E169:E174"/>
    <mergeCell ref="F169:F174"/>
    <mergeCell ref="G169:G174"/>
    <mergeCell ref="H181:H186"/>
    <mergeCell ref="I181:I186"/>
    <mergeCell ref="H193:H198"/>
    <mergeCell ref="I193:I198"/>
    <mergeCell ref="B175:B180"/>
    <mergeCell ref="B181:B186"/>
    <mergeCell ref="C181:C186"/>
    <mergeCell ref="D181:D186"/>
    <mergeCell ref="E181:E186"/>
    <mergeCell ref="F181:F186"/>
    <mergeCell ref="G181:G186"/>
    <mergeCell ref="G175:G180"/>
    <mergeCell ref="H175:H180"/>
    <mergeCell ref="C175:C180"/>
    <mergeCell ref="D175:D180"/>
    <mergeCell ref="E175:E180"/>
    <mergeCell ref="F175:F180"/>
    <mergeCell ref="I175:I180"/>
    <mergeCell ref="I199:I204"/>
    <mergeCell ref="C187:C192"/>
    <mergeCell ref="D187:D192"/>
    <mergeCell ref="E187:E192"/>
    <mergeCell ref="F187:F192"/>
    <mergeCell ref="G187:G192"/>
    <mergeCell ref="H187:H192"/>
    <mergeCell ref="I187:I192"/>
    <mergeCell ref="B187:B192"/>
    <mergeCell ref="B193:B198"/>
    <mergeCell ref="C193:C198"/>
    <mergeCell ref="D193:D198"/>
    <mergeCell ref="E193:E198"/>
    <mergeCell ref="F193:F198"/>
    <mergeCell ref="G193:G198"/>
    <mergeCell ref="B199:B204"/>
    <mergeCell ref="B205:B210"/>
    <mergeCell ref="C205:C210"/>
    <mergeCell ref="D205:D210"/>
    <mergeCell ref="E205:E210"/>
    <mergeCell ref="F205:F210"/>
    <mergeCell ref="G205:G210"/>
    <mergeCell ref="G199:G204"/>
    <mergeCell ref="H199:H204"/>
    <mergeCell ref="C199:C204"/>
    <mergeCell ref="D199:D204"/>
    <mergeCell ref="E199:E204"/>
    <mergeCell ref="F199:F204"/>
    <mergeCell ref="H223:H228"/>
    <mergeCell ref="H217:H222"/>
    <mergeCell ref="I217:I222"/>
    <mergeCell ref="C223:C228"/>
    <mergeCell ref="D223:D228"/>
    <mergeCell ref="E223:E228"/>
    <mergeCell ref="F223:F228"/>
    <mergeCell ref="I223:I228"/>
    <mergeCell ref="H205:H210"/>
    <mergeCell ref="I205:I210"/>
    <mergeCell ref="H211:H216"/>
    <mergeCell ref="I211:I216"/>
    <mergeCell ref="H229:H234"/>
    <mergeCell ref="I229:I234"/>
    <mergeCell ref="H241:H246"/>
    <mergeCell ref="I241:I246"/>
    <mergeCell ref="B211:B216"/>
    <mergeCell ref="B217:B222"/>
    <mergeCell ref="C217:C222"/>
    <mergeCell ref="D217:D222"/>
    <mergeCell ref="E217:E222"/>
    <mergeCell ref="F217:F222"/>
    <mergeCell ref="G217:G222"/>
    <mergeCell ref="B223:B228"/>
    <mergeCell ref="B229:B234"/>
    <mergeCell ref="C229:C234"/>
    <mergeCell ref="D229:D234"/>
    <mergeCell ref="E229:E234"/>
    <mergeCell ref="F229:F234"/>
    <mergeCell ref="G229:G234"/>
    <mergeCell ref="C211:C216"/>
    <mergeCell ref="D211:D216"/>
    <mergeCell ref="E211:E216"/>
    <mergeCell ref="F211:F216"/>
    <mergeCell ref="G211:G216"/>
    <mergeCell ref="G223:G228"/>
    <mergeCell ref="C235:C240"/>
    <mergeCell ref="D235:D240"/>
    <mergeCell ref="E235:E240"/>
    <mergeCell ref="F235:F240"/>
    <mergeCell ref="G235:G240"/>
    <mergeCell ref="H235:H240"/>
    <mergeCell ref="I235:I240"/>
    <mergeCell ref="B235:B240"/>
    <mergeCell ref="B241:B246"/>
    <mergeCell ref="C241:C246"/>
    <mergeCell ref="D241:D246"/>
    <mergeCell ref="E241:E246"/>
    <mergeCell ref="F241:F246"/>
    <mergeCell ref="G241:G246"/>
    <mergeCell ref="H253:H258"/>
    <mergeCell ref="I253:I258"/>
    <mergeCell ref="H265:H270"/>
    <mergeCell ref="I265:I270"/>
    <mergeCell ref="B247:B252"/>
    <mergeCell ref="B253:B258"/>
    <mergeCell ref="C253:C258"/>
    <mergeCell ref="D253:D258"/>
    <mergeCell ref="E253:E258"/>
    <mergeCell ref="F253:F258"/>
    <mergeCell ref="G253:G258"/>
    <mergeCell ref="G247:G252"/>
    <mergeCell ref="H247:H252"/>
    <mergeCell ref="C247:C252"/>
    <mergeCell ref="D247:D252"/>
    <mergeCell ref="E247:E252"/>
    <mergeCell ref="F247:F252"/>
    <mergeCell ref="I247:I252"/>
    <mergeCell ref="C259:C264"/>
    <mergeCell ref="D259:D264"/>
    <mergeCell ref="E259:E264"/>
    <mergeCell ref="F259:F264"/>
    <mergeCell ref="G259:G264"/>
    <mergeCell ref="H259:H264"/>
    <mergeCell ref="I259:I264"/>
    <mergeCell ref="B259:B264"/>
    <mergeCell ref="B265:B270"/>
    <mergeCell ref="C265:C270"/>
    <mergeCell ref="D265:D270"/>
    <mergeCell ref="E265:E270"/>
    <mergeCell ref="F265:F270"/>
    <mergeCell ref="G265:G270"/>
    <mergeCell ref="H277:H282"/>
    <mergeCell ref="I277:I282"/>
    <mergeCell ref="H289:H294"/>
    <mergeCell ref="I289:I294"/>
    <mergeCell ref="B271:B276"/>
    <mergeCell ref="B277:B282"/>
    <mergeCell ref="C277:C282"/>
    <mergeCell ref="D277:D282"/>
    <mergeCell ref="E277:E282"/>
    <mergeCell ref="F277:F282"/>
    <mergeCell ref="G277:G282"/>
    <mergeCell ref="G271:G276"/>
    <mergeCell ref="H271:H276"/>
    <mergeCell ref="C271:C276"/>
    <mergeCell ref="D271:D276"/>
    <mergeCell ref="E271:E276"/>
    <mergeCell ref="F271:F276"/>
    <mergeCell ref="I271:I276"/>
    <mergeCell ref="C283:C288"/>
    <mergeCell ref="D283:D288"/>
    <mergeCell ref="E283:E288"/>
    <mergeCell ref="F283:F288"/>
    <mergeCell ref="G283:G288"/>
    <mergeCell ref="H283:H288"/>
    <mergeCell ref="I283:I288"/>
    <mergeCell ref="B283:B288"/>
    <mergeCell ref="B289:B294"/>
    <mergeCell ref="C289:C294"/>
    <mergeCell ref="D289:D294"/>
    <mergeCell ref="E289:E294"/>
    <mergeCell ref="F289:F294"/>
    <mergeCell ref="G289:G294"/>
    <mergeCell ref="H301:H306"/>
    <mergeCell ref="I301:I306"/>
    <mergeCell ref="H313:H318"/>
    <mergeCell ref="I313:I318"/>
    <mergeCell ref="B295:B300"/>
    <mergeCell ref="B301:B306"/>
    <mergeCell ref="C301:C306"/>
    <mergeCell ref="D301:D306"/>
    <mergeCell ref="E301:E306"/>
    <mergeCell ref="F301:F306"/>
    <mergeCell ref="G301:G306"/>
    <mergeCell ref="G295:G300"/>
    <mergeCell ref="H295:H300"/>
    <mergeCell ref="C295:C300"/>
    <mergeCell ref="D295:D300"/>
    <mergeCell ref="E295:E300"/>
    <mergeCell ref="F295:F300"/>
    <mergeCell ref="I295:I300"/>
    <mergeCell ref="C307:C312"/>
    <mergeCell ref="D307:D312"/>
    <mergeCell ref="E307:E312"/>
    <mergeCell ref="F307:F312"/>
    <mergeCell ref="G307:G312"/>
    <mergeCell ref="H307:H312"/>
    <mergeCell ref="I307:I312"/>
    <mergeCell ref="B307:B312"/>
    <mergeCell ref="B313:B318"/>
    <mergeCell ref="C313:C318"/>
    <mergeCell ref="D313:D318"/>
    <mergeCell ref="E313:E318"/>
    <mergeCell ref="F313:F318"/>
    <mergeCell ref="G313:G318"/>
    <mergeCell ref="H325:H330"/>
    <mergeCell ref="I325:I330"/>
    <mergeCell ref="B319:B324"/>
    <mergeCell ref="B325:B330"/>
    <mergeCell ref="C325:C330"/>
    <mergeCell ref="D325:D330"/>
    <mergeCell ref="E325:E330"/>
    <mergeCell ref="F325:F330"/>
    <mergeCell ref="G325:G330"/>
    <mergeCell ref="G319:G324"/>
    <mergeCell ref="H319:H324"/>
    <mergeCell ref="C319:C324"/>
    <mergeCell ref="D319:D324"/>
    <mergeCell ref="E319:E324"/>
    <mergeCell ref="F319:F324"/>
    <mergeCell ref="I319:I324"/>
    <mergeCell ref="C379:C384"/>
    <mergeCell ref="D379:D384"/>
    <mergeCell ref="E379:E384"/>
    <mergeCell ref="F379:F384"/>
    <mergeCell ref="G379:G384"/>
    <mergeCell ref="H379:H384"/>
    <mergeCell ref="I379:I384"/>
    <mergeCell ref="B379:B384"/>
    <mergeCell ref="B385:B390"/>
    <mergeCell ref="C385:C390"/>
    <mergeCell ref="D385:D390"/>
    <mergeCell ref="E385:E390"/>
    <mergeCell ref="F385:F390"/>
    <mergeCell ref="G385:G390"/>
    <mergeCell ref="H385:H390"/>
    <mergeCell ref="I385:I390"/>
    <mergeCell ref="H397:H402"/>
    <mergeCell ref="I397:I402"/>
    <mergeCell ref="B391:B396"/>
    <mergeCell ref="B397:B402"/>
    <mergeCell ref="C397:C402"/>
    <mergeCell ref="D397:D402"/>
    <mergeCell ref="E397:E402"/>
    <mergeCell ref="F397:F402"/>
    <mergeCell ref="G397:G402"/>
    <mergeCell ref="G391:G396"/>
    <mergeCell ref="H391:H396"/>
    <mergeCell ref="C391:C396"/>
    <mergeCell ref="D391:D396"/>
    <mergeCell ref="E391:E396"/>
    <mergeCell ref="F391:F396"/>
    <mergeCell ref="I391:I396"/>
    <mergeCell ref="I415:I420"/>
    <mergeCell ref="C403:C408"/>
    <mergeCell ref="D403:D408"/>
    <mergeCell ref="E403:E408"/>
    <mergeCell ref="F403:F408"/>
    <mergeCell ref="G403:G408"/>
    <mergeCell ref="H403:H408"/>
    <mergeCell ref="I403:I408"/>
    <mergeCell ref="B403:B408"/>
    <mergeCell ref="B409:B414"/>
    <mergeCell ref="C409:C414"/>
    <mergeCell ref="D409:D414"/>
    <mergeCell ref="E409:E414"/>
    <mergeCell ref="F409:F414"/>
    <mergeCell ref="G409:G414"/>
    <mergeCell ref="B43:B48"/>
    <mergeCell ref="B49:B54"/>
    <mergeCell ref="C49:C54"/>
    <mergeCell ref="D49:D54"/>
    <mergeCell ref="E49:E54"/>
    <mergeCell ref="F49:F54"/>
    <mergeCell ref="G49:G54"/>
    <mergeCell ref="H61:H66"/>
    <mergeCell ref="H37:H42"/>
    <mergeCell ref="H19:H24"/>
    <mergeCell ref="I61:I66"/>
    <mergeCell ref="C43:C48"/>
    <mergeCell ref="D43:D48"/>
    <mergeCell ref="E43:E48"/>
    <mergeCell ref="F43:F48"/>
    <mergeCell ref="G43:G48"/>
    <mergeCell ref="H43:H48"/>
    <mergeCell ref="I43:I48"/>
    <mergeCell ref="H49:H54"/>
    <mergeCell ref="I49:I54"/>
    <mergeCell ref="H55:H60"/>
    <mergeCell ref="I55:I60"/>
    <mergeCell ref="I37:I42"/>
    <mergeCell ref="I19:I24"/>
    <mergeCell ref="H25:H30"/>
    <mergeCell ref="I25:I30"/>
    <mergeCell ref="B331:B336"/>
    <mergeCell ref="B337:B342"/>
    <mergeCell ref="C337:C342"/>
    <mergeCell ref="D337:D342"/>
    <mergeCell ref="E337:E342"/>
    <mergeCell ref="F337:F342"/>
    <mergeCell ref="G337:G342"/>
    <mergeCell ref="H421:H426"/>
    <mergeCell ref="I421:I426"/>
    <mergeCell ref="B415:B420"/>
    <mergeCell ref="B421:B426"/>
    <mergeCell ref="C421:C426"/>
    <mergeCell ref="D421:D426"/>
    <mergeCell ref="E421:E426"/>
    <mergeCell ref="F421:F426"/>
    <mergeCell ref="G421:G426"/>
    <mergeCell ref="G415:G420"/>
    <mergeCell ref="H415:H420"/>
    <mergeCell ref="H409:H414"/>
    <mergeCell ref="I409:I414"/>
    <mergeCell ref="C415:C420"/>
    <mergeCell ref="D415:D420"/>
    <mergeCell ref="E415:E420"/>
    <mergeCell ref="F415:F420"/>
    <mergeCell ref="H337:H342"/>
    <mergeCell ref="I337:I342"/>
    <mergeCell ref="C343:C348"/>
    <mergeCell ref="D343:D348"/>
    <mergeCell ref="E343:E348"/>
    <mergeCell ref="F343:F348"/>
    <mergeCell ref="I343:I348"/>
    <mergeCell ref="C331:C336"/>
    <mergeCell ref="D331:D336"/>
    <mergeCell ref="E331:E336"/>
    <mergeCell ref="F331:F336"/>
    <mergeCell ref="G331:G336"/>
    <mergeCell ref="H331:H336"/>
    <mergeCell ref="I331:I336"/>
    <mergeCell ref="H349:H354"/>
    <mergeCell ref="I349:I354"/>
    <mergeCell ref="H361:H366"/>
    <mergeCell ref="I361:I366"/>
    <mergeCell ref="B343:B348"/>
    <mergeCell ref="B349:B354"/>
    <mergeCell ref="C349:C354"/>
    <mergeCell ref="D349:D354"/>
    <mergeCell ref="E349:E354"/>
    <mergeCell ref="F349:F354"/>
    <mergeCell ref="G349:G354"/>
    <mergeCell ref="G343:G348"/>
    <mergeCell ref="H343:H348"/>
    <mergeCell ref="C355:C360"/>
    <mergeCell ref="D355:D360"/>
    <mergeCell ref="E355:E360"/>
    <mergeCell ref="F355:F360"/>
    <mergeCell ref="G355:G360"/>
    <mergeCell ref="H355:H360"/>
    <mergeCell ref="I355:I360"/>
    <mergeCell ref="B355:B360"/>
    <mergeCell ref="B361:B366"/>
    <mergeCell ref="C361:C366"/>
    <mergeCell ref="D361:D366"/>
    <mergeCell ref="E361:E366"/>
    <mergeCell ref="F361:F366"/>
    <mergeCell ref="G361:G366"/>
    <mergeCell ref="H373:H378"/>
    <mergeCell ref="I373:I378"/>
    <mergeCell ref="B367:B372"/>
    <mergeCell ref="B373:B378"/>
    <mergeCell ref="C373:C378"/>
    <mergeCell ref="D373:D378"/>
    <mergeCell ref="E373:E378"/>
    <mergeCell ref="F373:F378"/>
    <mergeCell ref="G373:G378"/>
    <mergeCell ref="G367:G372"/>
    <mergeCell ref="H367:H372"/>
    <mergeCell ref="C367:C372"/>
    <mergeCell ref="D367:D372"/>
    <mergeCell ref="E367:E372"/>
    <mergeCell ref="F367:F372"/>
    <mergeCell ref="I367:I372"/>
  </mergeCells>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70" priority="1" operator="containsText" text="Bajo">
      <formula>NOT(ISERROR(SEARCH(("Bajo"),(I7))))</formula>
    </cfRule>
    <cfRule type="containsText" dxfId="69" priority="2" operator="containsText" text="Moderado">
      <formula>NOT(ISERROR(SEARCH(("Moderado"),(I7))))</formula>
    </cfRule>
    <cfRule type="containsText" dxfId="68" priority="3" operator="containsText" text="Alto">
      <formula>NOT(ISERROR(SEARCH(("Alto"),(I7))))</formula>
    </cfRule>
    <cfRule type="containsText" dxfId="67" priority="4" operator="containsText" text="Extremo">
      <formula>NOT(ISERROR(SEARCH(("Extremo"),(I7))))</formula>
    </cfRule>
  </conditionalFormatting>
  <conditionalFormatting sqref="I427:I1000">
    <cfRule type="containsText" dxfId="66" priority="5" operator="containsText" text="Zona Baja">
      <formula>NOT(ISERROR(SEARCH(("Zona Baja"),(I427))))</formula>
    </cfRule>
    <cfRule type="containsText" dxfId="65" priority="6" operator="containsText" text="Zona Moderada">
      <formula>NOT(ISERROR(SEARCH(("Zona Moderada"),(I427))))</formula>
    </cfRule>
    <cfRule type="containsText" dxfId="64" priority="7" operator="containsText" text="Zona Alta">
      <formula>NOT(ISERROR(SEARCH(("Zona Alta"),(I427))))</formula>
    </cfRule>
    <cfRule type="containsText" dxfId="63" priority="8" operator="containsText" text="Zona Extrema">
      <formula>NOT(ISERROR(SEARCH(("Zona Extrema"),(I427))))</formula>
    </cfRule>
  </conditionalFormatting>
  <conditionalFormatting sqref="L7:L426">
    <cfRule type="containsText" dxfId="62" priority="9" operator="containsText" text="Extremo">
      <formula>NOT(ISERROR(SEARCH(("Extremo"),(L7))))</formula>
    </cfRule>
    <cfRule type="containsText" dxfId="61" priority="10" operator="containsText" text="Alto">
      <formula>NOT(ISERROR(SEARCH(("Alto"),(L7))))</formula>
    </cfRule>
    <cfRule type="containsText" dxfId="60" priority="11" operator="containsText" text="Moderado">
      <formula>NOT(ISERROR(SEARCH(("Moderado"),(L7))))</formula>
    </cfRule>
    <cfRule type="containsText" dxfId="59" priority="12" operator="containsText" text="Bajo">
      <formula>NOT(ISERROR(SEARCH(("Bajo"),(L7))))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r:uid="{00000000-0002-0000-0800-000000000000}">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49"/>
  <sheetViews>
    <sheetView topLeftCell="A36" zoomScale="70" zoomScaleNormal="70" workbookViewId="0">
      <selection activeCell="D53" sqref="D53"/>
    </sheetView>
  </sheetViews>
  <sheetFormatPr baseColWidth="10" defaultColWidth="14.42578125" defaultRowHeight="15" customHeight="1"/>
  <cols>
    <col min="1" max="1" width="10.7109375" customWidth="1"/>
    <col min="2" max="2" width="27.85546875" customWidth="1"/>
    <col min="3" max="3" width="25.7109375" customWidth="1"/>
    <col min="4" max="4" width="27.42578125" customWidth="1"/>
    <col min="5" max="5" width="26.7109375" customWidth="1"/>
    <col min="6" max="6" width="19.42578125" customWidth="1"/>
    <col min="7" max="7" width="26.42578125" customWidth="1"/>
    <col min="8" max="26" width="10.7109375" customWidth="1"/>
  </cols>
  <sheetData>
    <row r="2" spans="2:5">
      <c r="B2" s="4" t="s">
        <v>1347</v>
      </c>
      <c r="E2" s="4" t="s">
        <v>1348</v>
      </c>
    </row>
    <row r="3" spans="2:5">
      <c r="B3" s="4" t="s">
        <v>1349</v>
      </c>
      <c r="E3" s="4" t="s">
        <v>1350</v>
      </c>
    </row>
    <row r="4" spans="2:5">
      <c r="B4" s="4" t="s">
        <v>1351</v>
      </c>
      <c r="E4" s="4" t="s">
        <v>1352</v>
      </c>
    </row>
    <row r="5" spans="2:5">
      <c r="B5" s="4" t="s">
        <v>871</v>
      </c>
    </row>
    <row r="8" spans="2:5">
      <c r="B8" s="4" t="s">
        <v>1353</v>
      </c>
    </row>
    <row r="9" spans="2:5">
      <c r="B9" s="4" t="s">
        <v>875</v>
      </c>
    </row>
    <row r="10" spans="2:5">
      <c r="B10" s="4" t="s">
        <v>872</v>
      </c>
    </row>
    <row r="20" spans="1:2">
      <c r="A20" s="587" t="s">
        <v>1354</v>
      </c>
      <c r="B20" s="210" t="s">
        <v>670</v>
      </c>
    </row>
    <row r="21" spans="1:2" ht="15.75" customHeight="1">
      <c r="A21" s="588"/>
      <c r="B21" s="210" t="s">
        <v>1355</v>
      </c>
    </row>
    <row r="22" spans="1:2" ht="15.75" customHeight="1">
      <c r="A22" s="588"/>
      <c r="B22" s="210" t="s">
        <v>821</v>
      </c>
    </row>
    <row r="23" spans="1:2" ht="15.75" customHeight="1">
      <c r="A23" s="588"/>
      <c r="B23" s="210" t="s">
        <v>803</v>
      </c>
    </row>
    <row r="24" spans="1:2" ht="15.75" customHeight="1">
      <c r="A24" s="588"/>
      <c r="B24" s="210" t="s">
        <v>823</v>
      </c>
    </row>
    <row r="25" spans="1:2" ht="15.75" customHeight="1">
      <c r="A25" s="588"/>
      <c r="B25" s="210" t="s">
        <v>786</v>
      </c>
    </row>
    <row r="26" spans="1:2" ht="15.75" customHeight="1">
      <c r="A26" s="588"/>
      <c r="B26" s="210" t="s">
        <v>817</v>
      </c>
    </row>
    <row r="27" spans="1:2" ht="15.75" customHeight="1">
      <c r="A27" s="589"/>
      <c r="B27" s="210" t="s">
        <v>825</v>
      </c>
    </row>
    <row r="36" spans="2:7" ht="15.75" customHeight="1">
      <c r="B36" s="4" t="s">
        <v>144</v>
      </c>
      <c r="C36" s="4" t="s">
        <v>873</v>
      </c>
      <c r="D36" s="4" t="s">
        <v>876</v>
      </c>
    </row>
    <row r="37" spans="2:7" ht="15.75" customHeight="1">
      <c r="B37" s="4" t="s">
        <v>1348</v>
      </c>
      <c r="C37" s="4" t="s">
        <v>1348</v>
      </c>
      <c r="D37" s="4" t="s">
        <v>1356</v>
      </c>
    </row>
    <row r="38" spans="2:7" ht="15.75" customHeight="1">
      <c r="B38" s="4" t="s">
        <v>1350</v>
      </c>
      <c r="D38" s="4" t="s">
        <v>1357</v>
      </c>
    </row>
    <row r="39" spans="2:7" ht="15.75" customHeight="1">
      <c r="B39" s="4" t="s">
        <v>1358</v>
      </c>
      <c r="D39" s="4" t="s">
        <v>1359</v>
      </c>
    </row>
    <row r="40" spans="2:7" ht="15.75" customHeight="1"/>
    <row r="41" spans="2:7" ht="15.75" customHeight="1"/>
    <row r="42" spans="2:7" ht="15.75" customHeight="1">
      <c r="B42" s="4" t="s">
        <v>1356</v>
      </c>
      <c r="C42" s="211" t="s">
        <v>1357</v>
      </c>
      <c r="D42" s="212" t="s">
        <v>1359</v>
      </c>
      <c r="E42" s="4" t="s">
        <v>1348</v>
      </c>
      <c r="F42" s="211" t="s">
        <v>1350</v>
      </c>
      <c r="G42" s="213" t="s">
        <v>1358</v>
      </c>
    </row>
    <row r="43" spans="2:7" ht="15.75" customHeight="1">
      <c r="B43" s="4" t="s">
        <v>1360</v>
      </c>
      <c r="C43" s="4" t="s">
        <v>1360</v>
      </c>
      <c r="D43" s="4" t="s">
        <v>1360</v>
      </c>
      <c r="E43" s="4" t="s">
        <v>1361</v>
      </c>
      <c r="F43" s="4" t="s">
        <v>1361</v>
      </c>
      <c r="G43" s="4" t="s">
        <v>1361</v>
      </c>
    </row>
    <row r="44" spans="2:7" ht="15.75" customHeight="1">
      <c r="B44" s="4" t="s">
        <v>1362</v>
      </c>
      <c r="C44" s="4" t="s">
        <v>1362</v>
      </c>
      <c r="D44" s="4" t="s">
        <v>1362</v>
      </c>
      <c r="E44" s="4" t="s">
        <v>1363</v>
      </c>
      <c r="F44" s="4" t="s">
        <v>1363</v>
      </c>
      <c r="G44" s="4" t="s">
        <v>1363</v>
      </c>
    </row>
    <row r="45" spans="2:7" ht="15.75" customHeight="1">
      <c r="B45" s="4" t="s">
        <v>1364</v>
      </c>
      <c r="C45" s="4" t="s">
        <v>1364</v>
      </c>
      <c r="D45" s="4" t="s">
        <v>1364</v>
      </c>
      <c r="E45" s="4" t="s">
        <v>1365</v>
      </c>
      <c r="F45" s="4" t="s">
        <v>1365</v>
      </c>
      <c r="G45" s="4" t="s">
        <v>1365</v>
      </c>
    </row>
    <row r="46" spans="2:7" ht="15.75" customHeight="1">
      <c r="E46" s="4" t="s">
        <v>1366</v>
      </c>
      <c r="F46" s="4" t="s">
        <v>1366</v>
      </c>
      <c r="G46" s="4" t="s">
        <v>1366</v>
      </c>
    </row>
    <row r="47" spans="2:7" ht="15.75" customHeight="1">
      <c r="E47" s="4" t="s">
        <v>1367</v>
      </c>
      <c r="F47" s="4" t="s">
        <v>1367</v>
      </c>
      <c r="G47" s="4" t="s">
        <v>1367</v>
      </c>
    </row>
    <row r="48" spans="2:7" ht="15.75" customHeight="1">
      <c r="E48" s="4" t="s">
        <v>1368</v>
      </c>
      <c r="F48" s="4" t="s">
        <v>1368</v>
      </c>
      <c r="G48" s="4" t="s">
        <v>1368</v>
      </c>
    </row>
    <row r="49" spans="5:7" ht="15.75" customHeight="1">
      <c r="E49" s="4" t="s">
        <v>1369</v>
      </c>
      <c r="F49" s="4" t="s">
        <v>1369</v>
      </c>
      <c r="G49" s="4" t="s">
        <v>1369</v>
      </c>
    </row>
  </sheetData>
  <mergeCells count="1">
    <mergeCell ref="A20:A27"/>
  </mergeCells>
  <pageMargins left="0.7" right="0.7" top="0.75" bottom="0.75" header="0" footer="0"/>
  <pageSetup orientation="landscape"/>
  <tableParts count="9">
    <tablePart r:id="rId1"/>
    <tablePart r:id="rId2"/>
    <tablePart r:id="rId3"/>
    <tablePart r:id="rId4"/>
    <tablePart r:id="rId5"/>
    <tablePart r:id="rId6"/>
    <tablePart r:id="rId7"/>
    <tablePart r:id="rId8"/>
    <tablePart r:id="rId9"/>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3:A33"/>
  <sheetViews>
    <sheetView workbookViewId="0"/>
  </sheetViews>
  <sheetFormatPr baseColWidth="10" defaultColWidth="14.42578125" defaultRowHeight="15" customHeight="1"/>
  <cols>
    <col min="1" max="1" width="32.85546875" customWidth="1"/>
    <col min="2" max="6" width="11.42578125" customWidth="1"/>
    <col min="7" max="26" width="10.7109375" customWidth="1"/>
  </cols>
  <sheetData>
    <row r="3" spans="1:1" ht="12.75" customHeight="1">
      <c r="A3" s="215" t="s">
        <v>660</v>
      </c>
    </row>
    <row r="4" spans="1:1" ht="12.75" customHeight="1">
      <c r="A4" s="215" t="s">
        <v>664</v>
      </c>
    </row>
    <row r="5" spans="1:1" ht="12.75" customHeight="1">
      <c r="A5" s="215" t="s">
        <v>668</v>
      </c>
    </row>
    <row r="6" spans="1:1" ht="12.75" customHeight="1">
      <c r="A6" s="215" t="s">
        <v>675</v>
      </c>
    </row>
    <row r="7" spans="1:1" ht="12.75" customHeight="1">
      <c r="A7" s="215" t="s">
        <v>680</v>
      </c>
    </row>
    <row r="8" spans="1:1" ht="12.75" customHeight="1">
      <c r="A8" s="215" t="s">
        <v>687</v>
      </c>
    </row>
    <row r="9" spans="1:1" ht="12.75" customHeight="1">
      <c r="A9" s="215" t="s">
        <v>693</v>
      </c>
    </row>
    <row r="10" spans="1:1" ht="12.75" customHeight="1">
      <c r="A10" s="215" t="s">
        <v>699</v>
      </c>
    </row>
    <row r="11" spans="1:1" ht="12.75" customHeight="1">
      <c r="A11" s="215" t="s">
        <v>704</v>
      </c>
    </row>
    <row r="12" spans="1:1" ht="12.75" customHeight="1">
      <c r="A12" s="215" t="s">
        <v>1370</v>
      </c>
    </row>
    <row r="13" spans="1:1" ht="12.75" customHeight="1">
      <c r="A13" s="215" t="s">
        <v>1371</v>
      </c>
    </row>
    <row r="14" spans="1:1" ht="12.75" customHeight="1">
      <c r="A14" s="215" t="s">
        <v>1372</v>
      </c>
    </row>
    <row r="15" spans="1:1" ht="12.75" customHeight="1">
      <c r="A15" s="214"/>
    </row>
    <row r="16" spans="1:1" ht="12.75" customHeight="1">
      <c r="A16" s="215" t="s">
        <v>1373</v>
      </c>
    </row>
    <row r="17" spans="1:1" ht="12.75" customHeight="1">
      <c r="A17" s="215" t="s">
        <v>1347</v>
      </c>
    </row>
    <row r="18" spans="1:1" ht="12.75" customHeight="1">
      <c r="A18" s="215" t="s">
        <v>1349</v>
      </c>
    </row>
    <row r="19" spans="1:1" ht="12.75" customHeight="1">
      <c r="A19" s="214"/>
    </row>
    <row r="20" spans="1:1" ht="12.75" customHeight="1">
      <c r="A20" s="215" t="s">
        <v>875</v>
      </c>
    </row>
    <row r="21" spans="1:1" ht="12.75" customHeight="1">
      <c r="A21" s="215" t="s">
        <v>872</v>
      </c>
    </row>
    <row r="22" spans="1:1" ht="12.75" customHeight="1">
      <c r="A22" s="214"/>
    </row>
    <row r="23" spans="1:1" ht="12.75" customHeight="1">
      <c r="A23" s="215" t="s">
        <v>1374</v>
      </c>
    </row>
    <row r="24" spans="1:1" ht="12.75" customHeight="1">
      <c r="A24" s="215" t="s">
        <v>1375</v>
      </c>
    </row>
    <row r="25" spans="1:1" ht="12.75" customHeight="1">
      <c r="A25" s="215" t="s">
        <v>1376</v>
      </c>
    </row>
    <row r="26" spans="1:1" ht="12.75" customHeight="1">
      <c r="A26" s="214"/>
    </row>
    <row r="27" spans="1:1" ht="12.75" customHeight="1">
      <c r="A27" s="214"/>
    </row>
    <row r="28" spans="1:1" ht="12.75" customHeight="1">
      <c r="A28" s="215" t="s">
        <v>670</v>
      </c>
    </row>
    <row r="29" spans="1:1" ht="12.75" customHeight="1">
      <c r="A29" s="215" t="s">
        <v>712</v>
      </c>
    </row>
    <row r="30" spans="1:1" ht="12.75" customHeight="1">
      <c r="A30" s="215" t="s">
        <v>745</v>
      </c>
    </row>
    <row r="31" spans="1:1" ht="12.75" customHeight="1">
      <c r="A31" s="215" t="s">
        <v>1377</v>
      </c>
    </row>
    <row r="32" spans="1:1" ht="12.75" customHeight="1">
      <c r="A32" s="215" t="s">
        <v>1378</v>
      </c>
    </row>
    <row r="33" spans="1:1" ht="12.75" customHeight="1">
      <c r="A33" s="215" t="s">
        <v>786</v>
      </c>
    </row>
  </sheetData>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21"/>
  <sheetViews>
    <sheetView workbookViewId="0"/>
  </sheetViews>
  <sheetFormatPr baseColWidth="10" defaultColWidth="14.42578125" defaultRowHeight="15" customHeight="1"/>
  <cols>
    <col min="1" max="1" width="56.28515625" customWidth="1"/>
    <col min="2" max="9" width="10.7109375" customWidth="1"/>
    <col min="10" max="10" width="15" customWidth="1"/>
    <col min="11" max="26" width="10.7109375" customWidth="1"/>
  </cols>
  <sheetData>
    <row r="1" spans="1:12">
      <c r="A1" s="216" t="s">
        <v>194</v>
      </c>
      <c r="I1" s="217" t="s">
        <v>105</v>
      </c>
      <c r="J1" s="217" t="s">
        <v>104</v>
      </c>
      <c r="L1" s="217" t="s">
        <v>1379</v>
      </c>
    </row>
    <row r="2" spans="1:12">
      <c r="A2" s="216" t="s">
        <v>203</v>
      </c>
      <c r="I2" s="217" t="s">
        <v>98</v>
      </c>
      <c r="J2" s="217" t="s">
        <v>97</v>
      </c>
      <c r="L2" s="217" t="s">
        <v>875</v>
      </c>
    </row>
    <row r="3" spans="1:12">
      <c r="A3" s="216" t="s">
        <v>210</v>
      </c>
      <c r="I3" s="217" t="s">
        <v>91</v>
      </c>
      <c r="J3" s="217" t="s">
        <v>90</v>
      </c>
    </row>
    <row r="4" spans="1:12">
      <c r="A4" s="216" t="s">
        <v>217</v>
      </c>
      <c r="I4" s="217" t="s">
        <v>84</v>
      </c>
      <c r="J4" s="217" t="s">
        <v>83</v>
      </c>
    </row>
    <row r="5" spans="1:12">
      <c r="A5" s="216" t="s">
        <v>225</v>
      </c>
      <c r="I5" s="217" t="s">
        <v>78</v>
      </c>
      <c r="J5" s="217" t="s">
        <v>77</v>
      </c>
    </row>
    <row r="6" spans="1:12">
      <c r="A6" s="216" t="s">
        <v>234</v>
      </c>
    </row>
    <row r="7" spans="1:12">
      <c r="A7" s="216" t="s">
        <v>1380</v>
      </c>
    </row>
    <row r="8" spans="1:12">
      <c r="A8" s="216" t="s">
        <v>249</v>
      </c>
    </row>
    <row r="9" spans="1:12">
      <c r="A9" s="216" t="s">
        <v>255</v>
      </c>
    </row>
    <row r="10" spans="1:12">
      <c r="A10" s="216" t="s">
        <v>263</v>
      </c>
    </row>
    <row r="11" spans="1:12">
      <c r="A11" s="216" t="s">
        <v>268</v>
      </c>
    </row>
    <row r="12" spans="1:12">
      <c r="A12" s="216" t="s">
        <v>273</v>
      </c>
    </row>
    <row r="13" spans="1:12">
      <c r="A13" s="216" t="s">
        <v>1381</v>
      </c>
    </row>
    <row r="14" spans="1:12">
      <c r="A14" s="218" t="s">
        <v>136</v>
      </c>
    </row>
    <row r="15" spans="1:12">
      <c r="A15" s="217" t="s">
        <v>287</v>
      </c>
    </row>
    <row r="16" spans="1:12">
      <c r="A16" s="217" t="s">
        <v>291</v>
      </c>
    </row>
    <row r="17" spans="1:1">
      <c r="A17" s="216" t="s">
        <v>295</v>
      </c>
    </row>
    <row r="18" spans="1:1">
      <c r="A18" s="217" t="s">
        <v>124</v>
      </c>
    </row>
    <row r="19" spans="1:1">
      <c r="A19" s="217" t="s">
        <v>304</v>
      </c>
    </row>
    <row r="20" spans="1:1">
      <c r="A20" s="217" t="s">
        <v>308</v>
      </c>
    </row>
    <row r="21" spans="1:1" ht="15.75" customHeight="1">
      <c r="A21" s="217" t="s">
        <v>313</v>
      </c>
    </row>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B1:CD99"/>
  <sheetViews>
    <sheetView showGridLines="0" zoomScale="90" zoomScaleNormal="90" workbookViewId="0">
      <selection activeCell="C5" sqref="C5"/>
    </sheetView>
  </sheetViews>
  <sheetFormatPr baseColWidth="10" defaultColWidth="14.42578125" defaultRowHeight="15" customHeight="1"/>
  <cols>
    <col min="1" max="1" width="1.42578125" customWidth="1"/>
    <col min="2" max="2" width="16.7109375" customWidth="1"/>
    <col min="3" max="3" width="39" customWidth="1"/>
    <col min="4" max="4" width="63.7109375" customWidth="1"/>
    <col min="5" max="5" width="30" customWidth="1"/>
    <col min="6" max="6" width="52" customWidth="1"/>
    <col min="7" max="7" width="45.140625" customWidth="1"/>
    <col min="8" max="8" width="34.42578125" customWidth="1"/>
    <col min="9" max="9" width="9" hidden="1" customWidth="1"/>
    <col min="10" max="10" width="23" customWidth="1"/>
    <col min="11" max="11" width="7.28515625" hidden="1" customWidth="1"/>
    <col min="12" max="12" width="23.42578125" customWidth="1"/>
    <col min="13" max="13" width="10.140625" hidden="1" customWidth="1"/>
    <col min="14" max="14" width="21" customWidth="1"/>
    <col min="15" max="15" width="7.42578125" hidden="1" customWidth="1"/>
    <col min="16" max="16" width="22.5703125" customWidth="1"/>
    <col min="17" max="17" width="8.5703125" hidden="1" customWidth="1"/>
    <col min="18" max="18" width="26.42578125" customWidth="1"/>
    <col min="19" max="19" width="32.42578125" customWidth="1"/>
    <col min="20" max="20" width="20.140625" hidden="1" customWidth="1"/>
    <col min="21" max="21" width="20.28515625" hidden="1" customWidth="1"/>
    <col min="22" max="22" width="27.28515625" customWidth="1"/>
    <col min="23" max="23" width="20.28515625" hidden="1" customWidth="1"/>
    <col min="24" max="24" width="30.5703125" customWidth="1"/>
    <col min="25" max="25" width="20.28515625" hidden="1" customWidth="1"/>
    <col min="26" max="26" width="26.7109375" customWidth="1"/>
    <col min="27" max="27" width="20.28515625" hidden="1" customWidth="1"/>
    <col min="28" max="28" width="32.140625" customWidth="1"/>
    <col min="29" max="29" width="20.28515625" hidden="1" customWidth="1"/>
    <col min="30" max="30" width="28.28515625" customWidth="1"/>
    <col min="31" max="31" width="20.28515625" hidden="1" customWidth="1"/>
    <col min="32" max="32" width="25.42578125" customWidth="1"/>
    <col min="33" max="33" width="20.28515625" hidden="1" customWidth="1"/>
    <col min="34" max="34" width="30.140625" customWidth="1"/>
    <col min="35" max="35" width="20.28515625" hidden="1" customWidth="1"/>
    <col min="36" max="36" width="36" customWidth="1"/>
    <col min="37" max="37" width="20.28515625" hidden="1" customWidth="1"/>
    <col min="38" max="38" width="25.85546875" customWidth="1"/>
    <col min="39" max="39" width="20.28515625" hidden="1" customWidth="1"/>
    <col min="40" max="40" width="30" customWidth="1"/>
    <col min="41" max="41" width="20.28515625" hidden="1" customWidth="1"/>
    <col min="42" max="42" width="25.140625" customWidth="1"/>
    <col min="43" max="43" width="20.28515625" hidden="1" customWidth="1"/>
    <col min="44" max="44" width="25" customWidth="1"/>
    <col min="45" max="45" width="20.28515625" hidden="1" customWidth="1"/>
    <col min="46" max="46" width="23.85546875" customWidth="1"/>
    <col min="47" max="47" width="20.28515625" hidden="1" customWidth="1"/>
    <col min="48" max="48" width="24.7109375" customWidth="1"/>
    <col min="49" max="49" width="20.28515625" hidden="1" customWidth="1"/>
    <col min="50" max="50" width="24.28515625" customWidth="1"/>
    <col min="51" max="51" width="20.28515625" hidden="1" customWidth="1"/>
    <col min="52" max="52" width="24" customWidth="1"/>
    <col min="53" max="53" width="20.28515625" hidden="1" customWidth="1"/>
    <col min="54" max="54" width="24.7109375" customWidth="1"/>
    <col min="55" max="55" width="20.28515625" hidden="1" customWidth="1"/>
    <col min="56" max="56" width="22.5703125" customWidth="1"/>
    <col min="57" max="57" width="0.5703125" customWidth="1"/>
    <col min="58" max="58" width="25.28515625" customWidth="1"/>
    <col min="59" max="61" width="20.28515625" hidden="1" customWidth="1"/>
    <col min="62" max="62" width="8.28515625" hidden="1" customWidth="1"/>
    <col min="63" max="63" width="23.7109375" customWidth="1"/>
    <col min="64" max="64" width="23" customWidth="1"/>
    <col min="65" max="65" width="28.5703125" customWidth="1"/>
    <col min="66" max="66" width="44.140625" customWidth="1"/>
    <col min="67" max="67" width="28.28515625" customWidth="1"/>
    <col min="68" max="69" width="15.7109375" customWidth="1"/>
    <col min="70" max="70" width="15.7109375" hidden="1" customWidth="1"/>
    <col min="71" max="71" width="15.7109375" customWidth="1"/>
    <col min="72" max="72" width="15.7109375" hidden="1" customWidth="1"/>
    <col min="73" max="73" width="15.7109375" customWidth="1"/>
    <col min="74" max="74" width="15.7109375" hidden="1" customWidth="1"/>
    <col min="75" max="75" width="15.7109375" customWidth="1"/>
    <col min="76" max="76" width="15.7109375" hidden="1" customWidth="1"/>
    <col min="77" max="77" width="15.7109375" customWidth="1"/>
    <col min="78" max="78" width="15.7109375" hidden="1" customWidth="1"/>
    <col min="79" max="79" width="15.7109375" customWidth="1"/>
    <col min="80" max="80" width="15.7109375" hidden="1" customWidth="1"/>
    <col min="81" max="81" width="15.7109375" customWidth="1"/>
    <col min="82" max="82" width="15.7109375" hidden="1" customWidth="1"/>
    <col min="83" max="83" width="11.42578125" customWidth="1"/>
    <col min="84" max="84" width="13" customWidth="1"/>
    <col min="85" max="85" width="16.5703125" customWidth="1"/>
    <col min="86" max="86" width="15.7109375" customWidth="1"/>
  </cols>
  <sheetData>
    <row r="1" spans="2:66" ht="36.75" customHeight="1">
      <c r="B1" s="598"/>
      <c r="C1" s="512"/>
      <c r="D1" s="593" t="s">
        <v>1382</v>
      </c>
      <c r="E1" s="494"/>
      <c r="F1" s="494"/>
      <c r="G1" s="494"/>
      <c r="H1" s="494"/>
      <c r="I1" s="494"/>
      <c r="J1" s="494"/>
      <c r="K1" s="494"/>
      <c r="L1" s="494"/>
      <c r="M1" s="494"/>
      <c r="N1" s="494"/>
      <c r="O1" s="494"/>
      <c r="P1" s="494"/>
      <c r="Q1" s="494"/>
      <c r="R1" s="494"/>
      <c r="S1" s="494"/>
      <c r="T1" s="494"/>
      <c r="U1" s="494"/>
      <c r="V1" s="494"/>
      <c r="W1" s="494"/>
      <c r="X1" s="494"/>
      <c r="Y1" s="494"/>
      <c r="Z1" s="494"/>
      <c r="AA1" s="494"/>
      <c r="AB1" s="494"/>
      <c r="AC1" s="494"/>
      <c r="AD1" s="494"/>
      <c r="AE1" s="494"/>
      <c r="AF1" s="494"/>
      <c r="AG1" s="494"/>
      <c r="AH1" s="494"/>
      <c r="AI1" s="494"/>
      <c r="AJ1" s="494"/>
      <c r="AK1" s="494"/>
      <c r="AL1" s="494"/>
      <c r="AM1" s="494"/>
      <c r="AN1" s="494"/>
      <c r="AO1" s="494"/>
      <c r="AP1" s="494"/>
      <c r="AQ1" s="494"/>
      <c r="AR1" s="494"/>
      <c r="AS1" s="494"/>
      <c r="AT1" s="494"/>
      <c r="AU1" s="494"/>
      <c r="AV1" s="494"/>
      <c r="AW1" s="494"/>
      <c r="AX1" s="494"/>
      <c r="AY1" s="494"/>
      <c r="AZ1" s="494"/>
      <c r="BA1" s="494"/>
      <c r="BB1" s="494"/>
      <c r="BC1" s="494"/>
      <c r="BD1" s="494"/>
      <c r="BE1" s="494"/>
      <c r="BF1" s="494"/>
      <c r="BG1" s="494"/>
      <c r="BH1" s="494"/>
      <c r="BI1" s="494"/>
      <c r="BJ1" s="494"/>
      <c r="BK1" s="495"/>
      <c r="BL1" s="593" t="s">
        <v>828</v>
      </c>
      <c r="BM1" s="495"/>
      <c r="BN1" s="219" t="s">
        <v>1383</v>
      </c>
    </row>
    <row r="2" spans="2:66" ht="42.75" customHeight="1">
      <c r="B2" s="513"/>
      <c r="C2" s="514"/>
      <c r="D2" s="599" t="s">
        <v>830</v>
      </c>
      <c r="E2" s="600"/>
      <c r="F2" s="593" t="s">
        <v>1543</v>
      </c>
      <c r="G2" s="494"/>
      <c r="H2" s="494"/>
      <c r="I2" s="494"/>
      <c r="J2" s="494"/>
      <c r="K2" s="494"/>
      <c r="L2" s="494"/>
      <c r="M2" s="494"/>
      <c r="N2" s="494"/>
      <c r="O2" s="494"/>
      <c r="P2" s="494"/>
      <c r="Q2" s="494"/>
      <c r="R2" s="494"/>
      <c r="S2" s="494"/>
      <c r="T2" s="494"/>
      <c r="U2" s="494"/>
      <c r="V2" s="494"/>
      <c r="W2" s="494"/>
      <c r="X2" s="494"/>
      <c r="Y2" s="494"/>
      <c r="Z2" s="494"/>
      <c r="AA2" s="494"/>
      <c r="AB2" s="494"/>
      <c r="AC2" s="494"/>
      <c r="AD2" s="494"/>
      <c r="AE2" s="494"/>
      <c r="AF2" s="494"/>
      <c r="AG2" s="494"/>
      <c r="AH2" s="494"/>
      <c r="AI2" s="494"/>
      <c r="AJ2" s="494"/>
      <c r="AK2" s="494"/>
      <c r="AL2" s="494"/>
      <c r="AM2" s="494"/>
      <c r="AN2" s="494"/>
      <c r="AO2" s="494"/>
      <c r="AP2" s="494"/>
      <c r="AQ2" s="494"/>
      <c r="AR2" s="494"/>
      <c r="AS2" s="494"/>
      <c r="AT2" s="494"/>
      <c r="AU2" s="494"/>
      <c r="AV2" s="494"/>
      <c r="AW2" s="494"/>
      <c r="AX2" s="494"/>
      <c r="AY2" s="494"/>
      <c r="AZ2" s="494"/>
      <c r="BA2" s="494"/>
      <c r="BB2" s="494"/>
      <c r="BC2" s="494"/>
      <c r="BD2" s="494"/>
      <c r="BE2" s="494"/>
      <c r="BF2" s="494"/>
      <c r="BG2" s="494"/>
      <c r="BH2" s="494"/>
      <c r="BI2" s="494"/>
      <c r="BJ2" s="494"/>
      <c r="BK2" s="495"/>
      <c r="BL2" s="593" t="s">
        <v>831</v>
      </c>
      <c r="BM2" s="495"/>
      <c r="BN2" s="221" t="s">
        <v>915</v>
      </c>
    </row>
    <row r="3" spans="2:66" ht="53.25" customHeight="1">
      <c r="B3" s="515"/>
      <c r="C3" s="516"/>
      <c r="D3" s="594" t="s">
        <v>833</v>
      </c>
      <c r="E3" s="495"/>
      <c r="F3" s="593" t="s">
        <v>1384</v>
      </c>
      <c r="G3" s="494"/>
      <c r="H3" s="494"/>
      <c r="I3" s="494"/>
      <c r="J3" s="494"/>
      <c r="K3" s="494"/>
      <c r="L3" s="494"/>
      <c r="M3" s="494"/>
      <c r="N3" s="494"/>
      <c r="O3" s="494"/>
      <c r="P3" s="494"/>
      <c r="Q3" s="494"/>
      <c r="R3" s="494"/>
      <c r="S3" s="494"/>
      <c r="T3" s="494"/>
      <c r="U3" s="494"/>
      <c r="V3" s="494"/>
      <c r="W3" s="494"/>
      <c r="X3" s="494"/>
      <c r="Y3" s="494"/>
      <c r="Z3" s="494"/>
      <c r="AA3" s="494"/>
      <c r="AB3" s="494"/>
      <c r="AC3" s="494"/>
      <c r="AD3" s="494"/>
      <c r="AE3" s="494"/>
      <c r="AF3" s="494"/>
      <c r="AG3" s="494"/>
      <c r="AH3" s="494"/>
      <c r="AI3" s="494"/>
      <c r="AJ3" s="494"/>
      <c r="AK3" s="494"/>
      <c r="AL3" s="494"/>
      <c r="AM3" s="494"/>
      <c r="AN3" s="494"/>
      <c r="AO3" s="494"/>
      <c r="AP3" s="494"/>
      <c r="AQ3" s="494"/>
      <c r="AR3" s="494"/>
      <c r="AS3" s="494"/>
      <c r="AT3" s="494"/>
      <c r="AU3" s="494"/>
      <c r="AV3" s="494"/>
      <c r="AW3" s="494"/>
      <c r="AX3" s="494"/>
      <c r="AY3" s="494"/>
      <c r="AZ3" s="494"/>
      <c r="BA3" s="494"/>
      <c r="BB3" s="494"/>
      <c r="BC3" s="494"/>
      <c r="BD3" s="494"/>
      <c r="BE3" s="494"/>
      <c r="BF3" s="494"/>
      <c r="BG3" s="494"/>
      <c r="BH3" s="494"/>
      <c r="BI3" s="494"/>
      <c r="BJ3" s="494"/>
      <c r="BK3" s="495"/>
      <c r="BL3" s="593" t="s">
        <v>835</v>
      </c>
      <c r="BM3" s="495"/>
      <c r="BN3" s="222" t="s">
        <v>836</v>
      </c>
    </row>
    <row r="4" spans="2:66" ht="20.25" customHeight="1">
      <c r="B4" s="590"/>
      <c r="C4" s="591"/>
      <c r="D4" s="591"/>
      <c r="E4" s="591"/>
      <c r="F4" s="591"/>
      <c r="G4" s="591"/>
      <c r="H4" s="591"/>
      <c r="I4" s="591"/>
      <c r="J4" s="591"/>
      <c r="K4" s="591"/>
      <c r="L4" s="591"/>
      <c r="M4" s="591"/>
      <c r="N4" s="591"/>
      <c r="O4" s="591"/>
      <c r="P4" s="591"/>
      <c r="Q4" s="591"/>
      <c r="R4" s="591"/>
      <c r="S4" s="591"/>
      <c r="T4" s="591"/>
      <c r="U4" s="591"/>
      <c r="V4" s="591"/>
      <c r="W4" s="591"/>
      <c r="X4" s="591"/>
      <c r="Y4" s="591"/>
      <c r="Z4" s="591"/>
      <c r="AA4" s="591"/>
      <c r="AB4" s="591"/>
      <c r="AC4" s="591"/>
      <c r="AD4" s="591"/>
      <c r="AE4" s="591"/>
      <c r="AF4" s="591"/>
      <c r="AG4" s="591"/>
      <c r="AH4" s="591"/>
      <c r="AI4" s="591"/>
      <c r="AJ4" s="591"/>
      <c r="AK4" s="591"/>
      <c r="AL4" s="591"/>
      <c r="AM4" s="591"/>
      <c r="AN4" s="591"/>
      <c r="AO4" s="591"/>
      <c r="AP4" s="591"/>
      <c r="AQ4" s="591"/>
      <c r="AR4" s="591"/>
      <c r="AS4" s="591"/>
      <c r="AT4" s="591"/>
      <c r="AU4" s="591"/>
      <c r="AV4" s="591"/>
      <c r="AW4" s="591"/>
      <c r="AX4" s="591"/>
      <c r="AY4" s="591"/>
      <c r="AZ4" s="591"/>
      <c r="BA4" s="591"/>
      <c r="BB4" s="591"/>
      <c r="BC4" s="591"/>
      <c r="BD4" s="591"/>
      <c r="BE4" s="591"/>
      <c r="BF4" s="591"/>
      <c r="BG4" s="591"/>
      <c r="BH4" s="591"/>
      <c r="BI4" s="591"/>
      <c r="BJ4" s="591"/>
      <c r="BK4" s="591"/>
      <c r="BL4" s="591"/>
      <c r="BM4" s="591"/>
      <c r="BN4" s="592"/>
    </row>
    <row r="5" spans="2:66" ht="68.25" customHeight="1">
      <c r="B5" s="223" t="s">
        <v>1385</v>
      </c>
      <c r="C5" s="224" t="s">
        <v>117</v>
      </c>
      <c r="D5" s="225"/>
      <c r="E5" s="226" t="s">
        <v>1386</v>
      </c>
      <c r="F5" s="595" t="str">
        <f t="array" ref="F5">IFERROR(INDEX('VALIDACIÓN DE DATOS'!$AB$22:$AD$42,MATCH(C5,'VALIDACIÓN DE DATOS'!$AB$22:$AB$42,0),2)," ")</f>
        <v xml:space="preserve">Administrar el talento humano de la Gobernación del Putumayo, a través de actividades relacionadas con vinculación, capacitación, bienestar social, salud ocupacional, compensación y evaluación del desempeño, para el desarrollo integral de los servidores públicos en busca del cumplimiento de los objetivos institucionales.					</v>
      </c>
      <c r="G5" s="596"/>
      <c r="H5" s="596"/>
      <c r="I5" s="596"/>
      <c r="J5" s="596"/>
      <c r="K5" s="596"/>
      <c r="L5" s="596"/>
      <c r="M5" s="596"/>
      <c r="N5" s="596"/>
      <c r="O5" s="596"/>
      <c r="P5" s="596"/>
      <c r="Q5" s="596"/>
      <c r="R5" s="597"/>
      <c r="S5" s="227"/>
      <c r="T5" s="228"/>
      <c r="U5" s="229"/>
      <c r="V5" s="226" t="s">
        <v>1387</v>
      </c>
      <c r="W5" s="229"/>
      <c r="X5" s="230" t="str">
        <f t="array" ref="X5">IFERROR(INDEX('VALIDACIÓN DE DATOS'!$AD$22:$AE$42,MATCH(C5,'VALIDACIÓN DE DATOS'!$AB$22:$AB$42,0),2)," ")</f>
        <v>Apoyo</v>
      </c>
      <c r="Y5" s="231"/>
      <c r="Z5" s="608"/>
      <c r="AA5" s="596"/>
      <c r="AB5" s="596"/>
      <c r="AC5" s="596"/>
      <c r="AD5" s="596"/>
      <c r="AE5" s="596"/>
      <c r="AF5" s="596"/>
      <c r="AG5" s="596"/>
      <c r="AH5" s="596"/>
      <c r="AI5" s="596"/>
      <c r="AJ5" s="596"/>
      <c r="AK5" s="596"/>
      <c r="AL5" s="596"/>
      <c r="AM5" s="596"/>
      <c r="AN5" s="596"/>
      <c r="AO5" s="596"/>
      <c r="AP5" s="596"/>
      <c r="AQ5" s="596"/>
      <c r="AR5" s="596"/>
      <c r="AS5" s="596"/>
      <c r="AT5" s="596"/>
      <c r="AU5" s="596"/>
      <c r="AV5" s="596"/>
      <c r="AW5" s="596"/>
      <c r="AX5" s="596"/>
      <c r="AY5" s="596"/>
      <c r="AZ5" s="596"/>
      <c r="BA5" s="596"/>
      <c r="BB5" s="596"/>
      <c r="BC5" s="596"/>
      <c r="BD5" s="596"/>
      <c r="BE5" s="596"/>
      <c r="BF5" s="596"/>
      <c r="BG5" s="596"/>
      <c r="BH5" s="596"/>
      <c r="BI5" s="596"/>
      <c r="BJ5" s="596"/>
      <c r="BK5" s="596"/>
      <c r="BL5" s="596"/>
      <c r="BM5" s="596"/>
      <c r="BN5" s="609"/>
    </row>
    <row r="6" spans="2:66" ht="17.25" customHeight="1">
      <c r="B6" s="610"/>
      <c r="C6" s="596"/>
      <c r="D6" s="596"/>
      <c r="E6" s="596"/>
      <c r="F6" s="596"/>
      <c r="G6" s="596"/>
      <c r="H6" s="596"/>
      <c r="I6" s="596"/>
      <c r="J6" s="596"/>
      <c r="K6" s="596"/>
      <c r="L6" s="596"/>
      <c r="M6" s="596"/>
      <c r="N6" s="596"/>
      <c r="O6" s="596"/>
      <c r="P6" s="596"/>
      <c r="Q6" s="596"/>
      <c r="R6" s="596"/>
      <c r="S6" s="596"/>
      <c r="T6" s="596"/>
      <c r="U6" s="596"/>
      <c r="V6" s="596"/>
      <c r="W6" s="596"/>
      <c r="X6" s="596"/>
      <c r="Y6" s="596"/>
      <c r="Z6" s="596"/>
      <c r="AA6" s="596"/>
      <c r="AB6" s="596"/>
      <c r="AC6" s="596"/>
      <c r="AD6" s="596"/>
      <c r="AE6" s="596"/>
      <c r="AF6" s="596"/>
      <c r="AG6" s="596"/>
      <c r="AH6" s="596"/>
      <c r="AI6" s="596"/>
      <c r="AJ6" s="596"/>
      <c r="AK6" s="596"/>
      <c r="AL6" s="596"/>
      <c r="AM6" s="596"/>
      <c r="AN6" s="596"/>
      <c r="AO6" s="596"/>
      <c r="AP6" s="596"/>
      <c r="AQ6" s="596"/>
      <c r="AR6" s="596"/>
      <c r="AS6" s="596"/>
      <c r="AT6" s="596"/>
      <c r="AU6" s="596"/>
      <c r="AV6" s="596"/>
      <c r="AW6" s="596"/>
      <c r="AX6" s="596"/>
      <c r="AY6" s="596"/>
      <c r="AZ6" s="596"/>
      <c r="BA6" s="596"/>
      <c r="BB6" s="596"/>
      <c r="BC6" s="596"/>
      <c r="BD6" s="596"/>
      <c r="BE6" s="596"/>
      <c r="BF6" s="596"/>
      <c r="BG6" s="596"/>
      <c r="BH6" s="596"/>
      <c r="BI6" s="596"/>
      <c r="BJ6" s="596"/>
      <c r="BK6" s="596"/>
      <c r="BL6" s="596"/>
      <c r="BM6" s="596"/>
      <c r="BN6" s="609"/>
    </row>
    <row r="7" spans="2:66" ht="16.5" customHeight="1">
      <c r="B7" s="601" t="s">
        <v>1388</v>
      </c>
      <c r="C7" s="602"/>
      <c r="D7" s="602"/>
      <c r="E7" s="602"/>
      <c r="F7" s="602"/>
      <c r="G7" s="603"/>
      <c r="H7" s="232"/>
      <c r="I7" s="232"/>
      <c r="J7" s="232"/>
      <c r="K7" s="232"/>
      <c r="L7" s="232"/>
      <c r="M7" s="232"/>
      <c r="N7" s="232"/>
      <c r="O7" s="232"/>
      <c r="P7" s="232"/>
      <c r="Q7" s="232"/>
      <c r="R7" s="611" t="s">
        <v>1389</v>
      </c>
      <c r="S7" s="563"/>
      <c r="T7" s="563"/>
      <c r="U7" s="563"/>
      <c r="V7" s="563"/>
      <c r="W7" s="563"/>
      <c r="X7" s="563"/>
      <c r="Y7" s="563"/>
      <c r="Z7" s="563"/>
      <c r="AA7" s="563"/>
      <c r="AB7" s="563"/>
      <c r="AC7" s="563"/>
      <c r="AD7" s="563"/>
      <c r="AE7" s="563"/>
      <c r="AF7" s="563"/>
      <c r="AG7" s="563"/>
      <c r="AH7" s="563"/>
      <c r="AI7" s="563"/>
      <c r="AJ7" s="563"/>
      <c r="AK7" s="563"/>
      <c r="AL7" s="563"/>
      <c r="AM7" s="563"/>
      <c r="AN7" s="563"/>
      <c r="AO7" s="563"/>
      <c r="AP7" s="563"/>
      <c r="AQ7" s="563"/>
      <c r="AR7" s="563"/>
      <c r="AS7" s="563"/>
      <c r="AT7" s="563"/>
      <c r="AU7" s="563"/>
      <c r="AV7" s="563"/>
      <c r="AW7" s="563"/>
      <c r="AX7" s="563"/>
      <c r="AY7" s="563"/>
      <c r="AZ7" s="563"/>
      <c r="BA7" s="563"/>
      <c r="BB7" s="563"/>
      <c r="BC7" s="563"/>
      <c r="BD7" s="563"/>
      <c r="BE7" s="563"/>
      <c r="BF7" s="526"/>
      <c r="BG7" s="232"/>
      <c r="BH7" s="232"/>
      <c r="BI7" s="232"/>
      <c r="BJ7" s="232"/>
      <c r="BK7" s="612"/>
      <c r="BL7" s="602"/>
      <c r="BM7" s="602"/>
      <c r="BN7" s="603"/>
    </row>
    <row r="8" spans="2:66" ht="30.75" customHeight="1">
      <c r="B8" s="604"/>
      <c r="C8" s="591"/>
      <c r="D8" s="591"/>
      <c r="E8" s="591"/>
      <c r="F8" s="591"/>
      <c r="G8" s="592"/>
      <c r="H8" s="233"/>
      <c r="I8" s="234"/>
      <c r="J8" s="605" t="s">
        <v>1390</v>
      </c>
      <c r="K8" s="606"/>
      <c r="L8" s="606"/>
      <c r="M8" s="606"/>
      <c r="N8" s="606"/>
      <c r="O8" s="606"/>
      <c r="P8" s="607"/>
      <c r="Q8" s="235"/>
      <c r="R8" s="523"/>
      <c r="S8" s="566"/>
      <c r="T8" s="566"/>
      <c r="U8" s="566"/>
      <c r="V8" s="566"/>
      <c r="W8" s="566"/>
      <c r="X8" s="566"/>
      <c r="Y8" s="566"/>
      <c r="Z8" s="566"/>
      <c r="AA8" s="566"/>
      <c r="AB8" s="566"/>
      <c r="AC8" s="566"/>
      <c r="AD8" s="566"/>
      <c r="AE8" s="566"/>
      <c r="AF8" s="566"/>
      <c r="AG8" s="566"/>
      <c r="AH8" s="566"/>
      <c r="AI8" s="566"/>
      <c r="AJ8" s="566"/>
      <c r="AK8" s="566"/>
      <c r="AL8" s="566"/>
      <c r="AM8" s="566"/>
      <c r="AN8" s="566"/>
      <c r="AO8" s="566"/>
      <c r="AP8" s="566"/>
      <c r="AQ8" s="566"/>
      <c r="AR8" s="566"/>
      <c r="AS8" s="566"/>
      <c r="AT8" s="566"/>
      <c r="AU8" s="566"/>
      <c r="AV8" s="566"/>
      <c r="AW8" s="566"/>
      <c r="AX8" s="566"/>
      <c r="AY8" s="566"/>
      <c r="AZ8" s="566"/>
      <c r="BA8" s="566"/>
      <c r="BB8" s="566"/>
      <c r="BC8" s="566"/>
      <c r="BD8" s="566"/>
      <c r="BE8" s="566"/>
      <c r="BF8" s="528"/>
      <c r="BG8" s="234"/>
      <c r="BH8" s="234"/>
      <c r="BI8" s="234"/>
      <c r="BJ8" s="234"/>
      <c r="BK8" s="613"/>
      <c r="BL8" s="566"/>
      <c r="BM8" s="566"/>
      <c r="BN8" s="614"/>
    </row>
    <row r="9" spans="2:66" ht="87.75" customHeight="1">
      <c r="B9" s="236" t="s">
        <v>261</v>
      </c>
      <c r="C9" s="236" t="s">
        <v>262</v>
      </c>
      <c r="D9" s="237" t="s">
        <v>499</v>
      </c>
      <c r="E9" s="236" t="s">
        <v>1391</v>
      </c>
      <c r="F9" s="236" t="s">
        <v>919</v>
      </c>
      <c r="G9" s="236" t="s">
        <v>1392</v>
      </c>
      <c r="H9" s="236" t="s">
        <v>698</v>
      </c>
      <c r="I9" s="238" t="s">
        <v>1393</v>
      </c>
      <c r="J9" s="236" t="s">
        <v>1394</v>
      </c>
      <c r="K9" s="239"/>
      <c r="L9" s="236" t="s">
        <v>1395</v>
      </c>
      <c r="M9" s="240"/>
      <c r="N9" s="236" t="s">
        <v>1396</v>
      </c>
      <c r="O9" s="240"/>
      <c r="P9" s="236" t="s">
        <v>1397</v>
      </c>
      <c r="Q9" s="241"/>
      <c r="R9" s="238" t="s">
        <v>1398</v>
      </c>
      <c r="S9" s="242" t="s">
        <v>1399</v>
      </c>
      <c r="T9" s="236" t="s">
        <v>1400</v>
      </c>
      <c r="U9" s="238" t="s">
        <v>1401</v>
      </c>
      <c r="V9" s="236" t="s">
        <v>1402</v>
      </c>
      <c r="W9" s="238"/>
      <c r="X9" s="236" t="s">
        <v>1403</v>
      </c>
      <c r="Y9" s="238"/>
      <c r="Z9" s="236" t="s">
        <v>1404</v>
      </c>
      <c r="AA9" s="238"/>
      <c r="AB9" s="236" t="s">
        <v>1405</v>
      </c>
      <c r="AC9" s="238"/>
      <c r="AD9" s="236" t="s">
        <v>1406</v>
      </c>
      <c r="AE9" s="238"/>
      <c r="AF9" s="236" t="s">
        <v>1407</v>
      </c>
      <c r="AG9" s="238"/>
      <c r="AH9" s="236" t="s">
        <v>1408</v>
      </c>
      <c r="AI9" s="238"/>
      <c r="AJ9" s="236" t="s">
        <v>1409</v>
      </c>
      <c r="AK9" s="238"/>
      <c r="AL9" s="236" t="s">
        <v>1410</v>
      </c>
      <c r="AM9" s="238"/>
      <c r="AN9" s="236" t="s">
        <v>1411</v>
      </c>
      <c r="AO9" s="238"/>
      <c r="AP9" s="236" t="s">
        <v>1412</v>
      </c>
      <c r="AQ9" s="238"/>
      <c r="AR9" s="236" t="s">
        <v>1413</v>
      </c>
      <c r="AS9" s="238"/>
      <c r="AT9" s="236" t="s">
        <v>1414</v>
      </c>
      <c r="AU9" s="238"/>
      <c r="AV9" s="236" t="s">
        <v>1415</v>
      </c>
      <c r="AW9" s="238"/>
      <c r="AX9" s="236" t="s">
        <v>1416</v>
      </c>
      <c r="AY9" s="238"/>
      <c r="AZ9" s="236" t="s">
        <v>1417</v>
      </c>
      <c r="BA9" s="238"/>
      <c r="BB9" s="236" t="s">
        <v>1418</v>
      </c>
      <c r="BC9" s="238"/>
      <c r="BD9" s="236" t="s">
        <v>1419</v>
      </c>
      <c r="BE9" s="238"/>
      <c r="BF9" s="236" t="s">
        <v>1420</v>
      </c>
      <c r="BG9" s="238"/>
      <c r="BH9" s="238" t="s">
        <v>1421</v>
      </c>
      <c r="BI9" s="243" t="s">
        <v>1422</v>
      </c>
      <c r="BJ9" s="238" t="s">
        <v>1423</v>
      </c>
      <c r="BK9" s="238" t="s">
        <v>1424</v>
      </c>
      <c r="BL9" s="238" t="s">
        <v>1425</v>
      </c>
      <c r="BM9" s="238" t="s">
        <v>511</v>
      </c>
      <c r="BN9" s="236" t="s">
        <v>1426</v>
      </c>
    </row>
    <row r="10" spans="2:66" ht="131.25" customHeight="1">
      <c r="B10" s="244" t="s">
        <v>73</v>
      </c>
      <c r="C10" s="245" t="s">
        <v>1539</v>
      </c>
      <c r="D10" s="335" t="s">
        <v>1540</v>
      </c>
      <c r="E10" s="246" t="s">
        <v>131</v>
      </c>
      <c r="F10" s="658" t="s">
        <v>1537</v>
      </c>
      <c r="G10" s="245" t="s">
        <v>1538</v>
      </c>
      <c r="H10" s="246" t="s">
        <v>84</v>
      </c>
      <c r="I10" s="246">
        <f t="shared" ref="I10:I99" si="0">IF(H10="Posible",3,IF(H10="Rara vez",1,IF(H10="Improbable",2,IF(H10="Probable",4,IF(H10="Casi seguro",5)))))</f>
        <v>2</v>
      </c>
      <c r="J10" s="246"/>
      <c r="K10" s="246" t="b">
        <f t="shared" ref="K10:K99" si="1">IF(J10="Posible",3,IF(J10="Rara vez",1,IF(J10="Improbable",2,IF(J10="Probable",4,IF(J10="Casi seguro",5)))))</f>
        <v>0</v>
      </c>
      <c r="L10" s="246"/>
      <c r="M10" s="246" t="b">
        <f t="shared" ref="M10:M99" si="2">IF(L10="Posible",3,IF(L10="Rara vez",1,IF(L10="Improbable",2,IF(L10="Probable",4,IF(L10="Casi seguro",5)))))</f>
        <v>0</v>
      </c>
      <c r="N10" s="246"/>
      <c r="O10" s="246" t="b">
        <f t="shared" ref="O10:O99" si="3">IF(N10="Posible",3,IF(N10="Rara vez",1,IF(N10="Improbable",2,IF(N10="Probable",4,IF(N10="Casi seguro",5)))))</f>
        <v>0</v>
      </c>
      <c r="P10" s="246"/>
      <c r="Q10" s="246" t="b">
        <f t="shared" ref="Q10:Q99" si="4">IF(P10="Posible",3,IF(P10="Rara vez",1,IF(P10="Improbable",2,IF(P10="Probable",4,IF(P10="Casi seguro",5)))))</f>
        <v>0</v>
      </c>
      <c r="R10" s="246">
        <f t="shared" ref="R10:R99" si="5">IFERROR(IF(I10=FALSE,ROUND(AVERAGE(K10,M10,O10,Q10),0),IF(I10&gt;0,I10)),"  ")</f>
        <v>2</v>
      </c>
      <c r="S10" s="247" t="str">
        <f t="shared" ref="S10:S99" si="6">IF(AND(COUNTBLANK(H10)=1,COUNTBLANK(J10)=1)," ",IF(R10=1,"Rara vez",IF(R10=2,"Improbable",IF(R10=3,"Posible",IF(R10=4,"Probable",IF(R10=5,"Casi seguro"))))))</f>
        <v>Improbable</v>
      </c>
      <c r="T10" s="247"/>
      <c r="U10" s="246"/>
      <c r="V10" s="246" t="s">
        <v>1522</v>
      </c>
      <c r="W10" s="246">
        <f t="shared" ref="W10:W99" si="7">IF(V10="SI",1,IF(V10="NO",0))</f>
        <v>1</v>
      </c>
      <c r="X10" s="246" t="s">
        <v>1522</v>
      </c>
      <c r="Y10" s="246">
        <f t="shared" ref="Y10:Y99" si="8">IF(X10="SI",1,IF(X10="NO",0))</f>
        <v>1</v>
      </c>
      <c r="Z10" s="246" t="s">
        <v>1522</v>
      </c>
      <c r="AA10" s="246">
        <f t="shared" ref="AA10:AA99" si="9">IF(Z10="SI",1,IF(Z10="NO",0))</f>
        <v>1</v>
      </c>
      <c r="AB10" s="246" t="s">
        <v>1522</v>
      </c>
      <c r="AC10" s="246">
        <f t="shared" ref="AC10:AC99" si="10">IF(AB10="SI",1,IF(AB10="NO",0))</f>
        <v>1</v>
      </c>
      <c r="AD10" s="246" t="s">
        <v>1522</v>
      </c>
      <c r="AE10" s="246">
        <f t="shared" ref="AE10:AE99" si="11">IF(AD10="SI",1,IF(AD10="NO",0))</f>
        <v>1</v>
      </c>
      <c r="AF10" s="246" t="s">
        <v>1542</v>
      </c>
      <c r="AG10" s="246">
        <f t="shared" ref="AG10:AG99" si="12">IF(AF10="SI",1,IF(AF10="NO",0))</f>
        <v>0</v>
      </c>
      <c r="AH10" s="246" t="s">
        <v>1522</v>
      </c>
      <c r="AI10" s="246">
        <f t="shared" ref="AI10:AI99" si="13">IF(AH10="SI",1,IF(AH10="NO",0))</f>
        <v>1</v>
      </c>
      <c r="AJ10" s="246" t="s">
        <v>1542</v>
      </c>
      <c r="AK10" s="246">
        <f t="shared" ref="AK10:AK99" si="14">IF(AJ10="SI",1,IF(AJ10="NO",0))</f>
        <v>0</v>
      </c>
      <c r="AL10" s="246" t="s">
        <v>1542</v>
      </c>
      <c r="AM10" s="246">
        <f t="shared" ref="AM10:AM99" si="15">IF(AL10="SI",1,IF(AL10="NO",0))</f>
        <v>0</v>
      </c>
      <c r="AN10" s="246" t="s">
        <v>1522</v>
      </c>
      <c r="AO10" s="246">
        <f t="shared" ref="AO10:AO99" si="16">IF(AN10="SI",1,IF(AN10="NO",0))</f>
        <v>1</v>
      </c>
      <c r="AP10" s="246" t="s">
        <v>1522</v>
      </c>
      <c r="AQ10" s="246">
        <f t="shared" ref="AQ10:AQ99" si="17">IF(AP10="SI",1,IF(AP10="NO",0))</f>
        <v>1</v>
      </c>
      <c r="AR10" s="246" t="s">
        <v>1522</v>
      </c>
      <c r="AS10" s="246">
        <f t="shared" ref="AS10:AS99" si="18">IF(AR10="SI",1,IF(AR10="NO",0))</f>
        <v>1</v>
      </c>
      <c r="AT10" s="246" t="s">
        <v>1542</v>
      </c>
      <c r="AU10" s="246">
        <f t="shared" ref="AU10:AU99" si="19">IF(AT10="SI",1,IF(AT10="NO",0))</f>
        <v>0</v>
      </c>
      <c r="AV10" s="246" t="s">
        <v>1522</v>
      </c>
      <c r="AW10" s="246">
        <f t="shared" ref="AW10:AW99" si="20">IF(AV10="SI",1,IF(AV10="NO",0))</f>
        <v>1</v>
      </c>
      <c r="AX10" s="246" t="s">
        <v>1542</v>
      </c>
      <c r="AY10" s="246">
        <f t="shared" ref="AY10:AY99" si="21">IF(AX10="SI",1,IF(AX10="NO",0))</f>
        <v>0</v>
      </c>
      <c r="AZ10" s="246" t="s">
        <v>1542</v>
      </c>
      <c r="BA10" s="246">
        <f t="shared" ref="BA10:BA99" si="22">IF(AZ10="SI",1,IF(AZ10="NO",0))</f>
        <v>0</v>
      </c>
      <c r="BB10" s="246" t="s">
        <v>1542</v>
      </c>
      <c r="BC10" s="246">
        <f t="shared" ref="BC10:BC99" si="23">IF(BB10="SI",1,IF(BB10="NO",0))</f>
        <v>0</v>
      </c>
      <c r="BD10" s="246" t="s">
        <v>1542</v>
      </c>
      <c r="BE10" s="246">
        <f t="shared" ref="BE10:BE99" si="24">IF(BD10="SI",1,IF(BD10="NO",0))</f>
        <v>0</v>
      </c>
      <c r="BF10" s="246" t="s">
        <v>1522</v>
      </c>
      <c r="BG10" s="246">
        <f t="shared" ref="BG10:BG99" si="25">IF(BF10="SI",1,IF(BF10="NO",0))</f>
        <v>1</v>
      </c>
      <c r="BH10" s="246" t="str">
        <f t="shared" ref="BH10:BH99" si="26">IF(BJ10=FALSE," ",IF(BJ10&lt;6,"Moderado",IF(BJ10&gt;11,"Catastrófico",IF(BJ10&gt;5,"Mayor"))))</f>
        <v>Mayor</v>
      </c>
      <c r="BI10" s="246"/>
      <c r="BJ10" s="246">
        <f t="shared" ref="BJ10:BJ99" si="27">IF(OR(E10="Corrupción ",E10="Conflicto de Intereses"),W10+Y10+AA10+AC10+AE10+AG10+AI10+AK10+AM10+AO10+AQ10+AS10+AU10+AW10+AY10+BA10+BC10+BE10+BG10)</f>
        <v>11</v>
      </c>
      <c r="BK10" s="246">
        <f t="shared" ref="BK10:BK99" si="28">IF(BL10="Moderado",3,IF(BL10="Mayor",4,IF(BL10="Catastrófico",5,IF(BL10=" "," "))))</f>
        <v>4</v>
      </c>
      <c r="BL10" s="246" t="str">
        <f t="shared" ref="BL10:BL99" si="29">IF(BJ10&gt;=0,BH10)</f>
        <v>Mayor</v>
      </c>
      <c r="BM10" s="246" t="str">
        <f t="shared" ref="BM10:BM99" si="30">IF(OR(AND(S10="Casi seguro",BL10="Moderado"),AND(S10="Casi seguro",BL10="Mayor"),AND(S10="Casi seguro",BL10="Catastrófico"),AND(S10="Probable",BL10="Mayor"),AND(S10="Probable",BL10="Catastrófico"),AND(S10="Posible",BL10="Mayor"),AND(S10="Posible",BL10="Catastrófico"),AND(S10="Improbable",BL10="Catastrófico"),AND(S10="Rara vez",BL10="Catastrófico")),"Zona Extrema",IF(OR(AND(S10="Rara vez",BL10="Mayor"),AND(S10="Improbable",BL10="Mayor"),AND(S10="Posible",BL10="Moderado"),AND(S10="Probable",BL10="Menor"),AND(S10="Probable",BL10="Moderado"),AND(S10="Casi seguro",BL10="Insignificante"),AND(S10="Casi seguro",BL10="Menor")),"Zona Alta",IF(OR(AND(S10="Rara vez",BL10="Moderado"),AND(S10="Improbable",BL10="Moderado"),AND(S10="Posible",BL10="Menor"),AND(S10="Probable",BL10="Insignificante")),"Zona Moderada",IF(OR(AND(S10="Rara Vez",BL10="Insignificante"),AND(S10="Improbable",BL10="Insignificante"),AND(S10="Posible",BL10="Insignificante"),AND(S10="Rara vez",BL10="Menor"),AND(S10="Improbable",BL10="Menor")),"Zona Baja",""))))</f>
        <v>Zona Alta</v>
      </c>
      <c r="BN10" s="246" t="s">
        <v>1530</v>
      </c>
    </row>
    <row r="11" spans="2:66" ht="99.75" customHeight="1">
      <c r="B11" s="244" t="s">
        <v>79</v>
      </c>
      <c r="C11" s="245" t="s">
        <v>1521</v>
      </c>
      <c r="D11" s="335" t="s">
        <v>1540</v>
      </c>
      <c r="E11" s="246" t="s">
        <v>137</v>
      </c>
      <c r="F11" s="245" t="s">
        <v>1541</v>
      </c>
      <c r="G11" s="245" t="s">
        <v>1538</v>
      </c>
      <c r="H11" s="246" t="s">
        <v>84</v>
      </c>
      <c r="I11" s="246">
        <f t="shared" si="0"/>
        <v>2</v>
      </c>
      <c r="J11" s="246"/>
      <c r="K11" s="246" t="b">
        <f t="shared" si="1"/>
        <v>0</v>
      </c>
      <c r="L11" s="246"/>
      <c r="M11" s="246" t="b">
        <f t="shared" si="2"/>
        <v>0</v>
      </c>
      <c r="N11" s="246"/>
      <c r="O11" s="246" t="b">
        <f t="shared" si="3"/>
        <v>0</v>
      </c>
      <c r="P11" s="246"/>
      <c r="Q11" s="246" t="b">
        <f t="shared" si="4"/>
        <v>0</v>
      </c>
      <c r="R11" s="246">
        <f t="shared" si="5"/>
        <v>2</v>
      </c>
      <c r="S11" s="247" t="str">
        <f t="shared" si="6"/>
        <v>Improbable</v>
      </c>
      <c r="T11" s="247"/>
      <c r="U11" s="246"/>
      <c r="V11" s="246" t="s">
        <v>1522</v>
      </c>
      <c r="W11" s="246">
        <f t="shared" ref="W11" si="31">IF(V11="SI",1,IF(V11="NO",0))</f>
        <v>1</v>
      </c>
      <c r="X11" s="246" t="s">
        <v>1522</v>
      </c>
      <c r="Y11" s="246">
        <f t="shared" ref="Y11" si="32">IF(X11="SI",1,IF(X11="NO",0))</f>
        <v>1</v>
      </c>
      <c r="Z11" s="246" t="s">
        <v>1522</v>
      </c>
      <c r="AA11" s="246">
        <f t="shared" ref="AA11" si="33">IF(Z11="SI",1,IF(Z11="NO",0))</f>
        <v>1</v>
      </c>
      <c r="AB11" s="246" t="s">
        <v>1522</v>
      </c>
      <c r="AC11" s="246">
        <f t="shared" ref="AC11" si="34">IF(AB11="SI",1,IF(AB11="NO",0))</f>
        <v>1</v>
      </c>
      <c r="AD11" s="246" t="s">
        <v>1522</v>
      </c>
      <c r="AE11" s="246">
        <f t="shared" ref="AE11" si="35">IF(AD11="SI",1,IF(AD11="NO",0))</f>
        <v>1</v>
      </c>
      <c r="AF11" s="246" t="s">
        <v>1542</v>
      </c>
      <c r="AG11" s="246">
        <f t="shared" ref="AG11" si="36">IF(AF11="SI",1,IF(AF11="NO",0))</f>
        <v>0</v>
      </c>
      <c r="AH11" s="246" t="s">
        <v>1522</v>
      </c>
      <c r="AI11" s="246">
        <f t="shared" ref="AI11" si="37">IF(AH11="SI",1,IF(AH11="NO",0))</f>
        <v>1</v>
      </c>
      <c r="AJ11" s="246" t="s">
        <v>1542</v>
      </c>
      <c r="AK11" s="246">
        <f t="shared" ref="AK11" si="38">IF(AJ11="SI",1,IF(AJ11="NO",0))</f>
        <v>0</v>
      </c>
      <c r="AL11" s="246" t="s">
        <v>1542</v>
      </c>
      <c r="AM11" s="246">
        <f t="shared" ref="AM11" si="39">IF(AL11="SI",1,IF(AL11="NO",0))</f>
        <v>0</v>
      </c>
      <c r="AN11" s="246" t="s">
        <v>1522</v>
      </c>
      <c r="AO11" s="246">
        <f t="shared" ref="AO11" si="40">IF(AN11="SI",1,IF(AN11="NO",0))</f>
        <v>1</v>
      </c>
      <c r="AP11" s="246" t="s">
        <v>1522</v>
      </c>
      <c r="AQ11" s="246">
        <f t="shared" ref="AQ11" si="41">IF(AP11="SI",1,IF(AP11="NO",0))</f>
        <v>1</v>
      </c>
      <c r="AR11" s="246" t="s">
        <v>1522</v>
      </c>
      <c r="AS11" s="246">
        <f t="shared" ref="AS11" si="42">IF(AR11="SI",1,IF(AR11="NO",0))</f>
        <v>1</v>
      </c>
      <c r="AT11" s="246" t="s">
        <v>1542</v>
      </c>
      <c r="AU11" s="246">
        <f t="shared" ref="AU11" si="43">IF(AT11="SI",1,IF(AT11="NO",0))</f>
        <v>0</v>
      </c>
      <c r="AV11" s="246" t="s">
        <v>1522</v>
      </c>
      <c r="AW11" s="246">
        <f t="shared" ref="AW11" si="44">IF(AV11="SI",1,IF(AV11="NO",0))</f>
        <v>1</v>
      </c>
      <c r="AX11" s="246" t="s">
        <v>1542</v>
      </c>
      <c r="AY11" s="246">
        <f t="shared" ref="AY11" si="45">IF(AX11="SI",1,IF(AX11="NO",0))</f>
        <v>0</v>
      </c>
      <c r="AZ11" s="246" t="s">
        <v>1542</v>
      </c>
      <c r="BA11" s="246">
        <f t="shared" ref="BA11" si="46">IF(AZ11="SI",1,IF(AZ11="NO",0))</f>
        <v>0</v>
      </c>
      <c r="BB11" s="246" t="s">
        <v>1542</v>
      </c>
      <c r="BC11" s="246">
        <f t="shared" ref="BC11" si="47">IF(BB11="SI",1,IF(BB11="NO",0))</f>
        <v>0</v>
      </c>
      <c r="BD11" s="246" t="s">
        <v>1542</v>
      </c>
      <c r="BE11" s="246">
        <f t="shared" si="24"/>
        <v>0</v>
      </c>
      <c r="BF11" s="246"/>
      <c r="BG11" s="246" t="b">
        <f t="shared" si="25"/>
        <v>0</v>
      </c>
      <c r="BH11" s="246" t="str">
        <f t="shared" si="26"/>
        <v>Mayor</v>
      </c>
      <c r="BI11" s="246"/>
      <c r="BJ11" s="246">
        <f t="shared" si="27"/>
        <v>10</v>
      </c>
      <c r="BK11" s="246">
        <f t="shared" si="28"/>
        <v>4</v>
      </c>
      <c r="BL11" s="246" t="str">
        <f t="shared" si="29"/>
        <v>Mayor</v>
      </c>
      <c r="BM11" s="246" t="str">
        <f t="shared" si="30"/>
        <v>Zona Alta</v>
      </c>
      <c r="BN11" s="246" t="s">
        <v>1530</v>
      </c>
    </row>
    <row r="12" spans="2:66" ht="99.75" customHeight="1">
      <c r="B12" s="244"/>
      <c r="C12" s="245"/>
      <c r="D12" s="335"/>
      <c r="E12" s="246"/>
      <c r="F12" s="249"/>
      <c r="G12" s="245"/>
      <c r="H12" s="246"/>
      <c r="I12" s="246" t="b">
        <f t="shared" si="0"/>
        <v>0</v>
      </c>
      <c r="J12" s="246"/>
      <c r="K12" s="246" t="b">
        <f t="shared" si="1"/>
        <v>0</v>
      </c>
      <c r="L12" s="246"/>
      <c r="M12" s="246" t="b">
        <f t="shared" si="2"/>
        <v>0</v>
      </c>
      <c r="N12" s="246"/>
      <c r="O12" s="246" t="b">
        <f t="shared" si="3"/>
        <v>0</v>
      </c>
      <c r="P12" s="246"/>
      <c r="Q12" s="246" t="b">
        <f t="shared" si="4"/>
        <v>0</v>
      </c>
      <c r="R12" s="246" t="str">
        <f t="shared" si="5"/>
        <v xml:space="preserve">  </v>
      </c>
      <c r="S12" s="247" t="str">
        <f t="shared" si="6"/>
        <v xml:space="preserve"> </v>
      </c>
      <c r="T12" s="246"/>
      <c r="U12" s="246"/>
      <c r="V12" s="246"/>
      <c r="W12" s="246" t="b">
        <f t="shared" si="7"/>
        <v>0</v>
      </c>
      <c r="X12" s="246"/>
      <c r="Y12" s="246" t="b">
        <f t="shared" si="8"/>
        <v>0</v>
      </c>
      <c r="Z12" s="246"/>
      <c r="AA12" s="246" t="b">
        <f t="shared" si="9"/>
        <v>0</v>
      </c>
      <c r="AB12" s="246"/>
      <c r="AC12" s="246" t="b">
        <f t="shared" si="10"/>
        <v>0</v>
      </c>
      <c r="AD12" s="246"/>
      <c r="AE12" s="246" t="b">
        <f t="shared" si="11"/>
        <v>0</v>
      </c>
      <c r="AF12" s="246"/>
      <c r="AG12" s="246" t="b">
        <f t="shared" si="12"/>
        <v>0</v>
      </c>
      <c r="AH12" s="246"/>
      <c r="AI12" s="246" t="b">
        <f t="shared" si="13"/>
        <v>0</v>
      </c>
      <c r="AJ12" s="246"/>
      <c r="AK12" s="246" t="b">
        <f t="shared" si="14"/>
        <v>0</v>
      </c>
      <c r="AL12" s="246"/>
      <c r="AM12" s="246" t="b">
        <f t="shared" si="15"/>
        <v>0</v>
      </c>
      <c r="AN12" s="246"/>
      <c r="AO12" s="246" t="b">
        <f t="shared" si="16"/>
        <v>0</v>
      </c>
      <c r="AP12" s="246"/>
      <c r="AQ12" s="246" t="b">
        <f t="shared" si="17"/>
        <v>0</v>
      </c>
      <c r="AR12" s="246"/>
      <c r="AS12" s="246" t="b">
        <f t="shared" si="18"/>
        <v>0</v>
      </c>
      <c r="AT12" s="246"/>
      <c r="AU12" s="246" t="b">
        <f t="shared" si="19"/>
        <v>0</v>
      </c>
      <c r="AV12" s="246"/>
      <c r="AW12" s="246" t="b">
        <f t="shared" si="20"/>
        <v>0</v>
      </c>
      <c r="AX12" s="246"/>
      <c r="AY12" s="246" t="b">
        <f t="shared" si="21"/>
        <v>0</v>
      </c>
      <c r="AZ12" s="246"/>
      <c r="BA12" s="246" t="b">
        <f t="shared" si="22"/>
        <v>0</v>
      </c>
      <c r="BB12" s="246"/>
      <c r="BC12" s="246" t="b">
        <f t="shared" si="23"/>
        <v>0</v>
      </c>
      <c r="BD12" s="246"/>
      <c r="BE12" s="246" t="b">
        <f t="shared" si="24"/>
        <v>0</v>
      </c>
      <c r="BF12" s="246"/>
      <c r="BG12" s="246" t="b">
        <f t="shared" si="25"/>
        <v>0</v>
      </c>
      <c r="BH12" s="246" t="str">
        <f t="shared" si="26"/>
        <v xml:space="preserve"> </v>
      </c>
      <c r="BI12" s="246"/>
      <c r="BJ12" s="246" t="b">
        <f t="shared" si="27"/>
        <v>0</v>
      </c>
      <c r="BK12" s="246" t="str">
        <f t="shared" si="28"/>
        <v xml:space="preserve"> </v>
      </c>
      <c r="BL12" s="246" t="str">
        <f t="shared" si="29"/>
        <v xml:space="preserve"> </v>
      </c>
      <c r="BM12" s="246" t="str">
        <f t="shared" si="30"/>
        <v/>
      </c>
      <c r="BN12" s="246"/>
    </row>
    <row r="13" spans="2:66" ht="99.75" customHeight="1">
      <c r="B13" s="244"/>
      <c r="C13" s="245"/>
      <c r="D13" s="335"/>
      <c r="E13" s="246"/>
      <c r="F13" s="249"/>
      <c r="G13" s="245"/>
      <c r="H13" s="246"/>
      <c r="I13" s="246" t="b">
        <f t="shared" si="0"/>
        <v>0</v>
      </c>
      <c r="J13" s="246"/>
      <c r="K13" s="246" t="b">
        <f t="shared" si="1"/>
        <v>0</v>
      </c>
      <c r="L13" s="246"/>
      <c r="M13" s="246" t="b">
        <f t="shared" si="2"/>
        <v>0</v>
      </c>
      <c r="N13" s="246"/>
      <c r="O13" s="246" t="b">
        <f t="shared" si="3"/>
        <v>0</v>
      </c>
      <c r="P13" s="246"/>
      <c r="Q13" s="246" t="b">
        <f t="shared" si="4"/>
        <v>0</v>
      </c>
      <c r="R13" s="246" t="str">
        <f t="shared" si="5"/>
        <v xml:space="preserve">  </v>
      </c>
      <c r="S13" s="247" t="str">
        <f t="shared" si="6"/>
        <v xml:space="preserve"> </v>
      </c>
      <c r="T13" s="246"/>
      <c r="U13" s="246"/>
      <c r="V13" s="246"/>
      <c r="W13" s="246" t="b">
        <f t="shared" si="7"/>
        <v>0</v>
      </c>
      <c r="X13" s="246"/>
      <c r="Y13" s="246" t="b">
        <f t="shared" si="8"/>
        <v>0</v>
      </c>
      <c r="Z13" s="246"/>
      <c r="AA13" s="246" t="b">
        <f t="shared" si="9"/>
        <v>0</v>
      </c>
      <c r="AB13" s="246"/>
      <c r="AC13" s="246" t="b">
        <f t="shared" si="10"/>
        <v>0</v>
      </c>
      <c r="AD13" s="246"/>
      <c r="AE13" s="246" t="b">
        <f t="shared" si="11"/>
        <v>0</v>
      </c>
      <c r="AF13" s="246"/>
      <c r="AG13" s="246" t="b">
        <f t="shared" si="12"/>
        <v>0</v>
      </c>
      <c r="AH13" s="246"/>
      <c r="AI13" s="246" t="b">
        <f t="shared" si="13"/>
        <v>0</v>
      </c>
      <c r="AJ13" s="246"/>
      <c r="AK13" s="246" t="b">
        <f t="shared" si="14"/>
        <v>0</v>
      </c>
      <c r="AL13" s="246"/>
      <c r="AM13" s="246" t="b">
        <f t="shared" si="15"/>
        <v>0</v>
      </c>
      <c r="AN13" s="246"/>
      <c r="AO13" s="246" t="b">
        <f t="shared" si="16"/>
        <v>0</v>
      </c>
      <c r="AP13" s="246"/>
      <c r="AQ13" s="246" t="b">
        <f t="shared" si="17"/>
        <v>0</v>
      </c>
      <c r="AR13" s="246"/>
      <c r="AS13" s="246" t="b">
        <f t="shared" si="18"/>
        <v>0</v>
      </c>
      <c r="AT13" s="246"/>
      <c r="AU13" s="246" t="b">
        <f t="shared" si="19"/>
        <v>0</v>
      </c>
      <c r="AV13" s="246"/>
      <c r="AW13" s="246" t="b">
        <f t="shared" si="20"/>
        <v>0</v>
      </c>
      <c r="AX13" s="246"/>
      <c r="AY13" s="246" t="b">
        <f t="shared" si="21"/>
        <v>0</v>
      </c>
      <c r="AZ13" s="246"/>
      <c r="BA13" s="246" t="b">
        <f t="shared" si="22"/>
        <v>0</v>
      </c>
      <c r="BB13" s="246"/>
      <c r="BC13" s="246" t="b">
        <f t="shared" si="23"/>
        <v>0</v>
      </c>
      <c r="BD13" s="246"/>
      <c r="BE13" s="246" t="b">
        <f t="shared" si="24"/>
        <v>0</v>
      </c>
      <c r="BF13" s="246"/>
      <c r="BG13" s="246" t="b">
        <f t="shared" si="25"/>
        <v>0</v>
      </c>
      <c r="BH13" s="246" t="str">
        <f t="shared" si="26"/>
        <v xml:space="preserve"> </v>
      </c>
      <c r="BI13" s="246"/>
      <c r="BJ13" s="246" t="b">
        <f t="shared" si="27"/>
        <v>0</v>
      </c>
      <c r="BK13" s="246" t="str">
        <f t="shared" si="28"/>
        <v xml:space="preserve"> </v>
      </c>
      <c r="BL13" s="246" t="str">
        <f t="shared" si="29"/>
        <v xml:space="preserve"> </v>
      </c>
      <c r="BM13" s="246" t="str">
        <f t="shared" si="30"/>
        <v/>
      </c>
      <c r="BN13" s="246"/>
    </row>
    <row r="14" spans="2:66" ht="99.75" customHeight="1">
      <c r="B14" s="244"/>
      <c r="C14" s="245"/>
      <c r="D14" s="335"/>
      <c r="E14" s="246"/>
      <c r="F14" s="245"/>
      <c r="G14" s="245"/>
      <c r="H14" s="246"/>
      <c r="I14" s="246" t="b">
        <f t="shared" si="0"/>
        <v>0</v>
      </c>
      <c r="J14" s="246"/>
      <c r="K14" s="246" t="b">
        <f t="shared" si="1"/>
        <v>0</v>
      </c>
      <c r="L14" s="246"/>
      <c r="M14" s="246" t="b">
        <f t="shared" si="2"/>
        <v>0</v>
      </c>
      <c r="N14" s="246"/>
      <c r="O14" s="246" t="b">
        <f t="shared" si="3"/>
        <v>0</v>
      </c>
      <c r="P14" s="246"/>
      <c r="Q14" s="246" t="b">
        <f t="shared" si="4"/>
        <v>0</v>
      </c>
      <c r="R14" s="246" t="str">
        <f t="shared" si="5"/>
        <v xml:space="preserve">  </v>
      </c>
      <c r="S14" s="247" t="str">
        <f t="shared" si="6"/>
        <v xml:space="preserve"> </v>
      </c>
      <c r="T14" s="246"/>
      <c r="U14" s="246"/>
      <c r="V14" s="246"/>
      <c r="W14" s="246" t="b">
        <f t="shared" si="7"/>
        <v>0</v>
      </c>
      <c r="X14" s="246"/>
      <c r="Y14" s="246" t="b">
        <f t="shared" si="8"/>
        <v>0</v>
      </c>
      <c r="Z14" s="246"/>
      <c r="AA14" s="246" t="b">
        <f t="shared" si="9"/>
        <v>0</v>
      </c>
      <c r="AB14" s="246"/>
      <c r="AC14" s="246" t="b">
        <f t="shared" si="10"/>
        <v>0</v>
      </c>
      <c r="AD14" s="246"/>
      <c r="AE14" s="246" t="b">
        <f t="shared" si="11"/>
        <v>0</v>
      </c>
      <c r="AF14" s="246"/>
      <c r="AG14" s="246" t="b">
        <f t="shared" si="12"/>
        <v>0</v>
      </c>
      <c r="AH14" s="246"/>
      <c r="AI14" s="246" t="b">
        <f t="shared" si="13"/>
        <v>0</v>
      </c>
      <c r="AJ14" s="246"/>
      <c r="AK14" s="246" t="b">
        <f t="shared" si="14"/>
        <v>0</v>
      </c>
      <c r="AL14" s="246"/>
      <c r="AM14" s="246" t="b">
        <f t="shared" si="15"/>
        <v>0</v>
      </c>
      <c r="AN14" s="246"/>
      <c r="AO14" s="246" t="b">
        <f t="shared" si="16"/>
        <v>0</v>
      </c>
      <c r="AP14" s="246"/>
      <c r="AQ14" s="246" t="b">
        <f t="shared" si="17"/>
        <v>0</v>
      </c>
      <c r="AR14" s="246"/>
      <c r="AS14" s="246" t="b">
        <f t="shared" si="18"/>
        <v>0</v>
      </c>
      <c r="AT14" s="246"/>
      <c r="AU14" s="246" t="b">
        <f t="shared" si="19"/>
        <v>0</v>
      </c>
      <c r="AV14" s="246"/>
      <c r="AW14" s="246" t="b">
        <f t="shared" si="20"/>
        <v>0</v>
      </c>
      <c r="AX14" s="246"/>
      <c r="AY14" s="246" t="b">
        <f t="shared" si="21"/>
        <v>0</v>
      </c>
      <c r="AZ14" s="246"/>
      <c r="BA14" s="246" t="b">
        <f t="shared" si="22"/>
        <v>0</v>
      </c>
      <c r="BB14" s="246"/>
      <c r="BC14" s="246" t="b">
        <f t="shared" si="23"/>
        <v>0</v>
      </c>
      <c r="BD14" s="246"/>
      <c r="BE14" s="246" t="b">
        <f t="shared" si="24"/>
        <v>0</v>
      </c>
      <c r="BF14" s="246"/>
      <c r="BG14" s="246" t="b">
        <f t="shared" si="25"/>
        <v>0</v>
      </c>
      <c r="BH14" s="246" t="str">
        <f t="shared" si="26"/>
        <v xml:space="preserve"> </v>
      </c>
      <c r="BI14" s="246"/>
      <c r="BJ14" s="246" t="b">
        <f t="shared" si="27"/>
        <v>0</v>
      </c>
      <c r="BK14" s="246" t="str">
        <f t="shared" si="28"/>
        <v xml:space="preserve"> </v>
      </c>
      <c r="BL14" s="246" t="str">
        <f t="shared" si="29"/>
        <v xml:space="preserve"> </v>
      </c>
      <c r="BM14" s="246" t="str">
        <f t="shared" si="30"/>
        <v/>
      </c>
      <c r="BN14" s="246"/>
    </row>
    <row r="15" spans="2:66" ht="99.75" customHeight="1">
      <c r="B15" s="244"/>
      <c r="C15" s="245"/>
      <c r="D15" s="335"/>
      <c r="E15" s="246"/>
      <c r="F15" s="249"/>
      <c r="G15" s="245"/>
      <c r="H15" s="246"/>
      <c r="I15" s="246" t="b">
        <f t="shared" si="0"/>
        <v>0</v>
      </c>
      <c r="J15" s="246"/>
      <c r="K15" s="246" t="b">
        <f t="shared" si="1"/>
        <v>0</v>
      </c>
      <c r="L15" s="246"/>
      <c r="M15" s="246" t="b">
        <f t="shared" si="2"/>
        <v>0</v>
      </c>
      <c r="N15" s="246"/>
      <c r="O15" s="246" t="b">
        <f t="shared" si="3"/>
        <v>0</v>
      </c>
      <c r="P15" s="246"/>
      <c r="Q15" s="246" t="b">
        <f t="shared" si="4"/>
        <v>0</v>
      </c>
      <c r="R15" s="246" t="str">
        <f t="shared" si="5"/>
        <v xml:space="preserve">  </v>
      </c>
      <c r="S15" s="247" t="str">
        <f t="shared" si="6"/>
        <v xml:space="preserve"> </v>
      </c>
      <c r="T15" s="246"/>
      <c r="U15" s="246"/>
      <c r="V15" s="246"/>
      <c r="W15" s="246" t="b">
        <f t="shared" si="7"/>
        <v>0</v>
      </c>
      <c r="X15" s="246"/>
      <c r="Y15" s="246" t="b">
        <f t="shared" si="8"/>
        <v>0</v>
      </c>
      <c r="Z15" s="246"/>
      <c r="AA15" s="246" t="b">
        <f t="shared" si="9"/>
        <v>0</v>
      </c>
      <c r="AB15" s="246"/>
      <c r="AC15" s="246" t="b">
        <f t="shared" si="10"/>
        <v>0</v>
      </c>
      <c r="AD15" s="246"/>
      <c r="AE15" s="246" t="b">
        <f t="shared" si="11"/>
        <v>0</v>
      </c>
      <c r="AF15" s="246"/>
      <c r="AG15" s="246" t="b">
        <f t="shared" si="12"/>
        <v>0</v>
      </c>
      <c r="AH15" s="246"/>
      <c r="AI15" s="246" t="b">
        <f t="shared" si="13"/>
        <v>0</v>
      </c>
      <c r="AJ15" s="246"/>
      <c r="AK15" s="246" t="b">
        <f t="shared" si="14"/>
        <v>0</v>
      </c>
      <c r="AL15" s="246"/>
      <c r="AM15" s="246" t="b">
        <f t="shared" si="15"/>
        <v>0</v>
      </c>
      <c r="AN15" s="246"/>
      <c r="AO15" s="246" t="b">
        <f t="shared" si="16"/>
        <v>0</v>
      </c>
      <c r="AP15" s="246"/>
      <c r="AQ15" s="246" t="b">
        <f t="shared" si="17"/>
        <v>0</v>
      </c>
      <c r="AR15" s="246"/>
      <c r="AS15" s="246" t="b">
        <f t="shared" si="18"/>
        <v>0</v>
      </c>
      <c r="AT15" s="246"/>
      <c r="AU15" s="246" t="b">
        <f t="shared" si="19"/>
        <v>0</v>
      </c>
      <c r="AV15" s="246"/>
      <c r="AW15" s="246" t="b">
        <f t="shared" si="20"/>
        <v>0</v>
      </c>
      <c r="AX15" s="246"/>
      <c r="AY15" s="246" t="b">
        <f t="shared" si="21"/>
        <v>0</v>
      </c>
      <c r="AZ15" s="246"/>
      <c r="BA15" s="246" t="b">
        <f t="shared" si="22"/>
        <v>0</v>
      </c>
      <c r="BB15" s="246"/>
      <c r="BC15" s="246" t="b">
        <f t="shared" si="23"/>
        <v>0</v>
      </c>
      <c r="BD15" s="246"/>
      <c r="BE15" s="246" t="b">
        <f t="shared" si="24"/>
        <v>0</v>
      </c>
      <c r="BF15" s="246"/>
      <c r="BG15" s="246" t="b">
        <f t="shared" si="25"/>
        <v>0</v>
      </c>
      <c r="BH15" s="246" t="str">
        <f t="shared" si="26"/>
        <v xml:space="preserve"> </v>
      </c>
      <c r="BI15" s="246"/>
      <c r="BJ15" s="246" t="b">
        <f t="shared" si="27"/>
        <v>0</v>
      </c>
      <c r="BK15" s="246" t="str">
        <f t="shared" si="28"/>
        <v xml:space="preserve"> </v>
      </c>
      <c r="BL15" s="246" t="str">
        <f t="shared" si="29"/>
        <v xml:space="preserve"> </v>
      </c>
      <c r="BM15" s="246" t="str">
        <f t="shared" si="30"/>
        <v/>
      </c>
      <c r="BN15" s="246"/>
    </row>
    <row r="16" spans="2:66" ht="99.75" customHeight="1">
      <c r="B16" s="244"/>
      <c r="C16" s="245"/>
      <c r="D16" s="335"/>
      <c r="E16" s="246"/>
      <c r="F16" s="245"/>
      <c r="G16" s="245"/>
      <c r="H16" s="246"/>
      <c r="I16" s="246" t="b">
        <f t="shared" si="0"/>
        <v>0</v>
      </c>
      <c r="J16" s="246"/>
      <c r="K16" s="246" t="b">
        <f t="shared" si="1"/>
        <v>0</v>
      </c>
      <c r="L16" s="246"/>
      <c r="M16" s="246" t="b">
        <f t="shared" si="2"/>
        <v>0</v>
      </c>
      <c r="N16" s="246"/>
      <c r="O16" s="246" t="b">
        <f t="shared" si="3"/>
        <v>0</v>
      </c>
      <c r="P16" s="246"/>
      <c r="Q16" s="246" t="b">
        <f t="shared" si="4"/>
        <v>0</v>
      </c>
      <c r="R16" s="246" t="str">
        <f t="shared" si="5"/>
        <v xml:space="preserve">  </v>
      </c>
      <c r="S16" s="247" t="str">
        <f t="shared" si="6"/>
        <v xml:space="preserve"> </v>
      </c>
      <c r="T16" s="246"/>
      <c r="U16" s="246"/>
      <c r="V16" s="246"/>
      <c r="W16" s="246" t="b">
        <f t="shared" si="7"/>
        <v>0</v>
      </c>
      <c r="X16" s="246"/>
      <c r="Y16" s="246" t="b">
        <f t="shared" si="8"/>
        <v>0</v>
      </c>
      <c r="Z16" s="246"/>
      <c r="AA16" s="246" t="b">
        <f t="shared" si="9"/>
        <v>0</v>
      </c>
      <c r="AB16" s="246"/>
      <c r="AC16" s="246" t="b">
        <f t="shared" si="10"/>
        <v>0</v>
      </c>
      <c r="AD16" s="246"/>
      <c r="AE16" s="246" t="b">
        <f t="shared" si="11"/>
        <v>0</v>
      </c>
      <c r="AF16" s="246"/>
      <c r="AG16" s="246" t="b">
        <f t="shared" si="12"/>
        <v>0</v>
      </c>
      <c r="AH16" s="246"/>
      <c r="AI16" s="246" t="b">
        <f t="shared" si="13"/>
        <v>0</v>
      </c>
      <c r="AJ16" s="246"/>
      <c r="AK16" s="246" t="b">
        <f t="shared" si="14"/>
        <v>0</v>
      </c>
      <c r="AL16" s="246"/>
      <c r="AM16" s="246" t="b">
        <f t="shared" si="15"/>
        <v>0</v>
      </c>
      <c r="AN16" s="246"/>
      <c r="AO16" s="246" t="b">
        <f t="shared" si="16"/>
        <v>0</v>
      </c>
      <c r="AP16" s="246"/>
      <c r="AQ16" s="246" t="b">
        <f t="shared" si="17"/>
        <v>0</v>
      </c>
      <c r="AR16" s="246"/>
      <c r="AS16" s="246" t="b">
        <f t="shared" si="18"/>
        <v>0</v>
      </c>
      <c r="AT16" s="246"/>
      <c r="AU16" s="246" t="b">
        <f t="shared" si="19"/>
        <v>0</v>
      </c>
      <c r="AV16" s="246"/>
      <c r="AW16" s="246" t="b">
        <f t="shared" si="20"/>
        <v>0</v>
      </c>
      <c r="AX16" s="246"/>
      <c r="AY16" s="246" t="b">
        <f t="shared" si="21"/>
        <v>0</v>
      </c>
      <c r="AZ16" s="246"/>
      <c r="BA16" s="246" t="b">
        <f t="shared" si="22"/>
        <v>0</v>
      </c>
      <c r="BB16" s="246"/>
      <c r="BC16" s="246" t="b">
        <f t="shared" si="23"/>
        <v>0</v>
      </c>
      <c r="BD16" s="246"/>
      <c r="BE16" s="246" t="b">
        <f t="shared" si="24"/>
        <v>0</v>
      </c>
      <c r="BF16" s="246"/>
      <c r="BG16" s="246" t="b">
        <f t="shared" si="25"/>
        <v>0</v>
      </c>
      <c r="BH16" s="246" t="str">
        <f t="shared" si="26"/>
        <v xml:space="preserve"> </v>
      </c>
      <c r="BI16" s="246"/>
      <c r="BJ16" s="246" t="b">
        <f t="shared" si="27"/>
        <v>0</v>
      </c>
      <c r="BK16" s="246" t="str">
        <f t="shared" si="28"/>
        <v xml:space="preserve"> </v>
      </c>
      <c r="BL16" s="246" t="str">
        <f t="shared" si="29"/>
        <v xml:space="preserve"> </v>
      </c>
      <c r="BM16" s="246" t="str">
        <f t="shared" si="30"/>
        <v/>
      </c>
      <c r="BN16" s="246"/>
    </row>
    <row r="17" spans="2:66" ht="99.75" customHeight="1">
      <c r="B17" s="244"/>
      <c r="C17" s="245"/>
      <c r="D17" s="335"/>
      <c r="E17" s="246"/>
      <c r="F17" s="245"/>
      <c r="G17" s="245"/>
      <c r="H17" s="246"/>
      <c r="I17" s="246" t="b">
        <f t="shared" si="0"/>
        <v>0</v>
      </c>
      <c r="J17" s="246"/>
      <c r="K17" s="246" t="b">
        <f t="shared" si="1"/>
        <v>0</v>
      </c>
      <c r="L17" s="246"/>
      <c r="M17" s="250" t="b">
        <f t="shared" si="2"/>
        <v>0</v>
      </c>
      <c r="N17" s="246"/>
      <c r="O17" s="250" t="b">
        <f t="shared" si="3"/>
        <v>0</v>
      </c>
      <c r="P17" s="246"/>
      <c r="Q17" s="250" t="b">
        <f t="shared" si="4"/>
        <v>0</v>
      </c>
      <c r="R17" s="246" t="str">
        <f t="shared" si="5"/>
        <v xml:space="preserve">  </v>
      </c>
      <c r="S17" s="247" t="str">
        <f t="shared" si="6"/>
        <v xml:space="preserve"> </v>
      </c>
      <c r="T17" s="246"/>
      <c r="U17" s="246"/>
      <c r="V17" s="246"/>
      <c r="W17" s="246" t="b">
        <f t="shared" si="7"/>
        <v>0</v>
      </c>
      <c r="X17" s="246"/>
      <c r="Y17" s="246" t="b">
        <f t="shared" si="8"/>
        <v>0</v>
      </c>
      <c r="Z17" s="246"/>
      <c r="AA17" s="246" t="b">
        <f t="shared" si="9"/>
        <v>0</v>
      </c>
      <c r="AB17" s="246"/>
      <c r="AC17" s="246" t="b">
        <f t="shared" si="10"/>
        <v>0</v>
      </c>
      <c r="AD17" s="246"/>
      <c r="AE17" s="246" t="b">
        <f t="shared" si="11"/>
        <v>0</v>
      </c>
      <c r="AF17" s="246"/>
      <c r="AG17" s="246" t="b">
        <f t="shared" si="12"/>
        <v>0</v>
      </c>
      <c r="AH17" s="246"/>
      <c r="AI17" s="246" t="b">
        <f t="shared" si="13"/>
        <v>0</v>
      </c>
      <c r="AJ17" s="246"/>
      <c r="AK17" s="246" t="b">
        <f t="shared" si="14"/>
        <v>0</v>
      </c>
      <c r="AL17" s="246"/>
      <c r="AM17" s="246" t="b">
        <f t="shared" si="15"/>
        <v>0</v>
      </c>
      <c r="AN17" s="246"/>
      <c r="AO17" s="246" t="b">
        <f t="shared" si="16"/>
        <v>0</v>
      </c>
      <c r="AP17" s="246"/>
      <c r="AQ17" s="246" t="b">
        <f t="shared" si="17"/>
        <v>0</v>
      </c>
      <c r="AR17" s="246"/>
      <c r="AS17" s="246" t="b">
        <f t="shared" si="18"/>
        <v>0</v>
      </c>
      <c r="AT17" s="246"/>
      <c r="AU17" s="246" t="b">
        <f t="shared" si="19"/>
        <v>0</v>
      </c>
      <c r="AV17" s="246"/>
      <c r="AW17" s="246" t="b">
        <f t="shared" si="20"/>
        <v>0</v>
      </c>
      <c r="AX17" s="246"/>
      <c r="AY17" s="246" t="b">
        <f t="shared" si="21"/>
        <v>0</v>
      </c>
      <c r="AZ17" s="246"/>
      <c r="BA17" s="246" t="b">
        <f t="shared" si="22"/>
        <v>0</v>
      </c>
      <c r="BB17" s="246"/>
      <c r="BC17" s="246" t="b">
        <f t="shared" si="23"/>
        <v>0</v>
      </c>
      <c r="BD17" s="246"/>
      <c r="BE17" s="246" t="b">
        <f t="shared" si="24"/>
        <v>0</v>
      </c>
      <c r="BF17" s="246"/>
      <c r="BG17" s="246" t="b">
        <f t="shared" si="25"/>
        <v>0</v>
      </c>
      <c r="BH17" s="246" t="str">
        <f t="shared" si="26"/>
        <v xml:space="preserve"> </v>
      </c>
      <c r="BI17" s="246"/>
      <c r="BJ17" s="246" t="b">
        <f t="shared" si="27"/>
        <v>0</v>
      </c>
      <c r="BK17" s="246" t="str">
        <f t="shared" si="28"/>
        <v xml:space="preserve"> </v>
      </c>
      <c r="BL17" s="246" t="str">
        <f t="shared" si="29"/>
        <v xml:space="preserve"> </v>
      </c>
      <c r="BM17" s="246" t="str">
        <f t="shared" si="30"/>
        <v/>
      </c>
      <c r="BN17" s="246"/>
    </row>
    <row r="18" spans="2:66" ht="99.75" customHeight="1">
      <c r="B18" s="244"/>
      <c r="C18" s="246"/>
      <c r="D18" s="335"/>
      <c r="E18" s="246"/>
      <c r="F18" s="248"/>
      <c r="G18" s="248"/>
      <c r="H18" s="246"/>
      <c r="I18" s="246" t="b">
        <f t="shared" si="0"/>
        <v>0</v>
      </c>
      <c r="J18" s="246"/>
      <c r="K18" s="246" t="b">
        <f t="shared" si="1"/>
        <v>0</v>
      </c>
      <c r="L18" s="246"/>
      <c r="M18" s="250" t="b">
        <f t="shared" si="2"/>
        <v>0</v>
      </c>
      <c r="N18" s="246"/>
      <c r="O18" s="250" t="b">
        <f t="shared" si="3"/>
        <v>0</v>
      </c>
      <c r="P18" s="246"/>
      <c r="Q18" s="250" t="b">
        <f t="shared" si="4"/>
        <v>0</v>
      </c>
      <c r="R18" s="246" t="str">
        <f t="shared" si="5"/>
        <v xml:space="preserve">  </v>
      </c>
      <c r="S18" s="247" t="str">
        <f t="shared" si="6"/>
        <v xml:space="preserve"> </v>
      </c>
      <c r="T18" s="246"/>
      <c r="U18" s="246"/>
      <c r="V18" s="246"/>
      <c r="W18" s="246" t="b">
        <f t="shared" si="7"/>
        <v>0</v>
      </c>
      <c r="X18" s="246"/>
      <c r="Y18" s="246" t="b">
        <f t="shared" si="8"/>
        <v>0</v>
      </c>
      <c r="Z18" s="246"/>
      <c r="AA18" s="246" t="b">
        <f t="shared" si="9"/>
        <v>0</v>
      </c>
      <c r="AB18" s="246"/>
      <c r="AC18" s="246" t="b">
        <f t="shared" si="10"/>
        <v>0</v>
      </c>
      <c r="AD18" s="246"/>
      <c r="AE18" s="246" t="b">
        <f t="shared" si="11"/>
        <v>0</v>
      </c>
      <c r="AF18" s="246"/>
      <c r="AG18" s="246" t="b">
        <f t="shared" si="12"/>
        <v>0</v>
      </c>
      <c r="AH18" s="246"/>
      <c r="AI18" s="246" t="b">
        <f t="shared" si="13"/>
        <v>0</v>
      </c>
      <c r="AJ18" s="246"/>
      <c r="AK18" s="246" t="b">
        <f t="shared" si="14"/>
        <v>0</v>
      </c>
      <c r="AL18" s="246"/>
      <c r="AM18" s="246" t="b">
        <f t="shared" si="15"/>
        <v>0</v>
      </c>
      <c r="AN18" s="246"/>
      <c r="AO18" s="246" t="b">
        <f t="shared" si="16"/>
        <v>0</v>
      </c>
      <c r="AP18" s="246"/>
      <c r="AQ18" s="246" t="b">
        <f t="shared" si="17"/>
        <v>0</v>
      </c>
      <c r="AR18" s="246"/>
      <c r="AS18" s="246" t="b">
        <f t="shared" si="18"/>
        <v>0</v>
      </c>
      <c r="AT18" s="246"/>
      <c r="AU18" s="246" t="b">
        <f t="shared" si="19"/>
        <v>0</v>
      </c>
      <c r="AV18" s="246"/>
      <c r="AW18" s="246" t="b">
        <f t="shared" si="20"/>
        <v>0</v>
      </c>
      <c r="AX18" s="246"/>
      <c r="AY18" s="246" t="b">
        <f t="shared" si="21"/>
        <v>0</v>
      </c>
      <c r="AZ18" s="246"/>
      <c r="BA18" s="246" t="b">
        <f t="shared" si="22"/>
        <v>0</v>
      </c>
      <c r="BB18" s="246"/>
      <c r="BC18" s="246" t="b">
        <f t="shared" si="23"/>
        <v>0</v>
      </c>
      <c r="BD18" s="246"/>
      <c r="BE18" s="246" t="b">
        <f t="shared" si="24"/>
        <v>0</v>
      </c>
      <c r="BF18" s="246"/>
      <c r="BG18" s="246" t="b">
        <f t="shared" si="25"/>
        <v>0</v>
      </c>
      <c r="BH18" s="246" t="str">
        <f t="shared" si="26"/>
        <v xml:space="preserve"> </v>
      </c>
      <c r="BI18" s="246"/>
      <c r="BJ18" s="246" t="b">
        <f t="shared" si="27"/>
        <v>0</v>
      </c>
      <c r="BK18" s="246" t="str">
        <f t="shared" si="28"/>
        <v xml:space="preserve"> </v>
      </c>
      <c r="BL18" s="246" t="str">
        <f t="shared" si="29"/>
        <v xml:space="preserve"> </v>
      </c>
      <c r="BM18" s="246" t="str">
        <f t="shared" si="30"/>
        <v/>
      </c>
      <c r="BN18" s="246"/>
    </row>
    <row r="19" spans="2:66" ht="99.75" customHeight="1">
      <c r="B19" s="244"/>
      <c r="C19" s="246"/>
      <c r="D19" s="335"/>
      <c r="E19" s="246"/>
      <c r="F19" s="248"/>
      <c r="G19" s="248"/>
      <c r="H19" s="246"/>
      <c r="I19" s="246" t="b">
        <f t="shared" si="0"/>
        <v>0</v>
      </c>
      <c r="J19" s="246"/>
      <c r="K19" s="246" t="b">
        <f t="shared" si="1"/>
        <v>0</v>
      </c>
      <c r="L19" s="246"/>
      <c r="M19" s="250" t="b">
        <f t="shared" si="2"/>
        <v>0</v>
      </c>
      <c r="N19" s="246"/>
      <c r="O19" s="250" t="b">
        <f t="shared" si="3"/>
        <v>0</v>
      </c>
      <c r="P19" s="246"/>
      <c r="Q19" s="250" t="b">
        <f t="shared" si="4"/>
        <v>0</v>
      </c>
      <c r="R19" s="246" t="str">
        <f t="shared" si="5"/>
        <v xml:space="preserve">  </v>
      </c>
      <c r="S19" s="247" t="str">
        <f t="shared" si="6"/>
        <v xml:space="preserve"> </v>
      </c>
      <c r="T19" s="246"/>
      <c r="U19" s="246"/>
      <c r="V19" s="246"/>
      <c r="W19" s="246" t="b">
        <f t="shared" si="7"/>
        <v>0</v>
      </c>
      <c r="X19" s="246"/>
      <c r="Y19" s="246" t="b">
        <f t="shared" si="8"/>
        <v>0</v>
      </c>
      <c r="Z19" s="246"/>
      <c r="AA19" s="246" t="b">
        <f t="shared" si="9"/>
        <v>0</v>
      </c>
      <c r="AB19" s="246"/>
      <c r="AC19" s="246" t="b">
        <f t="shared" si="10"/>
        <v>0</v>
      </c>
      <c r="AD19" s="246"/>
      <c r="AE19" s="246" t="b">
        <f t="shared" si="11"/>
        <v>0</v>
      </c>
      <c r="AF19" s="246"/>
      <c r="AG19" s="246" t="b">
        <f t="shared" si="12"/>
        <v>0</v>
      </c>
      <c r="AH19" s="246"/>
      <c r="AI19" s="246" t="b">
        <f t="shared" si="13"/>
        <v>0</v>
      </c>
      <c r="AJ19" s="246"/>
      <c r="AK19" s="246" t="b">
        <f t="shared" si="14"/>
        <v>0</v>
      </c>
      <c r="AL19" s="246"/>
      <c r="AM19" s="246" t="b">
        <f t="shared" si="15"/>
        <v>0</v>
      </c>
      <c r="AN19" s="246"/>
      <c r="AO19" s="246" t="b">
        <f t="shared" si="16"/>
        <v>0</v>
      </c>
      <c r="AP19" s="246"/>
      <c r="AQ19" s="246" t="b">
        <f t="shared" si="17"/>
        <v>0</v>
      </c>
      <c r="AR19" s="246"/>
      <c r="AS19" s="246" t="b">
        <f t="shared" si="18"/>
        <v>0</v>
      </c>
      <c r="AT19" s="246"/>
      <c r="AU19" s="246" t="b">
        <f t="shared" si="19"/>
        <v>0</v>
      </c>
      <c r="AV19" s="246"/>
      <c r="AW19" s="246" t="b">
        <f t="shared" si="20"/>
        <v>0</v>
      </c>
      <c r="AX19" s="246"/>
      <c r="AY19" s="246" t="b">
        <f t="shared" si="21"/>
        <v>0</v>
      </c>
      <c r="AZ19" s="246"/>
      <c r="BA19" s="246" t="b">
        <f t="shared" si="22"/>
        <v>0</v>
      </c>
      <c r="BB19" s="246"/>
      <c r="BC19" s="246" t="b">
        <f t="shared" si="23"/>
        <v>0</v>
      </c>
      <c r="BD19" s="246"/>
      <c r="BE19" s="246" t="b">
        <f t="shared" si="24"/>
        <v>0</v>
      </c>
      <c r="BF19" s="246"/>
      <c r="BG19" s="246" t="b">
        <f t="shared" si="25"/>
        <v>0</v>
      </c>
      <c r="BH19" s="246" t="str">
        <f t="shared" si="26"/>
        <v xml:space="preserve"> </v>
      </c>
      <c r="BI19" s="246"/>
      <c r="BJ19" s="246" t="b">
        <f t="shared" si="27"/>
        <v>0</v>
      </c>
      <c r="BK19" s="246" t="str">
        <f t="shared" si="28"/>
        <v xml:space="preserve"> </v>
      </c>
      <c r="BL19" s="246" t="str">
        <f t="shared" si="29"/>
        <v xml:space="preserve"> </v>
      </c>
      <c r="BM19" s="246" t="str">
        <f t="shared" si="30"/>
        <v/>
      </c>
      <c r="BN19" s="246"/>
    </row>
    <row r="20" spans="2:66" ht="99.75" customHeight="1">
      <c r="B20" s="244"/>
      <c r="C20" s="246"/>
      <c r="D20" s="335"/>
      <c r="E20" s="246"/>
      <c r="F20" s="248"/>
      <c r="G20" s="248"/>
      <c r="H20" s="246"/>
      <c r="I20" s="246" t="b">
        <f t="shared" si="0"/>
        <v>0</v>
      </c>
      <c r="J20" s="246"/>
      <c r="K20" s="246" t="b">
        <f t="shared" si="1"/>
        <v>0</v>
      </c>
      <c r="L20" s="246"/>
      <c r="M20" s="250" t="b">
        <f t="shared" si="2"/>
        <v>0</v>
      </c>
      <c r="N20" s="246"/>
      <c r="O20" s="250" t="b">
        <f t="shared" si="3"/>
        <v>0</v>
      </c>
      <c r="P20" s="246"/>
      <c r="Q20" s="250" t="b">
        <f t="shared" si="4"/>
        <v>0</v>
      </c>
      <c r="R20" s="246" t="str">
        <f t="shared" si="5"/>
        <v xml:space="preserve">  </v>
      </c>
      <c r="S20" s="247" t="str">
        <f t="shared" si="6"/>
        <v xml:space="preserve"> </v>
      </c>
      <c r="T20" s="246"/>
      <c r="U20" s="246"/>
      <c r="V20" s="246"/>
      <c r="W20" s="246" t="b">
        <f t="shared" si="7"/>
        <v>0</v>
      </c>
      <c r="X20" s="246"/>
      <c r="Y20" s="246" t="b">
        <f t="shared" si="8"/>
        <v>0</v>
      </c>
      <c r="Z20" s="246"/>
      <c r="AA20" s="246" t="b">
        <f t="shared" si="9"/>
        <v>0</v>
      </c>
      <c r="AB20" s="246"/>
      <c r="AC20" s="246" t="b">
        <f t="shared" si="10"/>
        <v>0</v>
      </c>
      <c r="AD20" s="246"/>
      <c r="AE20" s="246" t="b">
        <f t="shared" si="11"/>
        <v>0</v>
      </c>
      <c r="AF20" s="246"/>
      <c r="AG20" s="246" t="b">
        <f t="shared" si="12"/>
        <v>0</v>
      </c>
      <c r="AH20" s="246"/>
      <c r="AI20" s="246" t="b">
        <f t="shared" si="13"/>
        <v>0</v>
      </c>
      <c r="AJ20" s="246"/>
      <c r="AK20" s="246" t="b">
        <f t="shared" si="14"/>
        <v>0</v>
      </c>
      <c r="AL20" s="246"/>
      <c r="AM20" s="246" t="b">
        <f t="shared" si="15"/>
        <v>0</v>
      </c>
      <c r="AN20" s="246"/>
      <c r="AO20" s="246" t="b">
        <f t="shared" si="16"/>
        <v>0</v>
      </c>
      <c r="AP20" s="246"/>
      <c r="AQ20" s="246" t="b">
        <f t="shared" si="17"/>
        <v>0</v>
      </c>
      <c r="AR20" s="246"/>
      <c r="AS20" s="246" t="b">
        <f t="shared" si="18"/>
        <v>0</v>
      </c>
      <c r="AT20" s="246"/>
      <c r="AU20" s="246" t="b">
        <f t="shared" si="19"/>
        <v>0</v>
      </c>
      <c r="AV20" s="246"/>
      <c r="AW20" s="246" t="b">
        <f t="shared" si="20"/>
        <v>0</v>
      </c>
      <c r="AX20" s="246"/>
      <c r="AY20" s="246" t="b">
        <f t="shared" si="21"/>
        <v>0</v>
      </c>
      <c r="AZ20" s="246"/>
      <c r="BA20" s="246" t="b">
        <f t="shared" si="22"/>
        <v>0</v>
      </c>
      <c r="BB20" s="246"/>
      <c r="BC20" s="246" t="b">
        <f t="shared" si="23"/>
        <v>0</v>
      </c>
      <c r="BD20" s="246"/>
      <c r="BE20" s="246" t="b">
        <f t="shared" si="24"/>
        <v>0</v>
      </c>
      <c r="BF20" s="246"/>
      <c r="BG20" s="246" t="b">
        <f t="shared" si="25"/>
        <v>0</v>
      </c>
      <c r="BH20" s="246" t="str">
        <f t="shared" si="26"/>
        <v xml:space="preserve"> </v>
      </c>
      <c r="BI20" s="246"/>
      <c r="BJ20" s="246" t="b">
        <f t="shared" si="27"/>
        <v>0</v>
      </c>
      <c r="BK20" s="246" t="str">
        <f t="shared" si="28"/>
        <v xml:space="preserve"> </v>
      </c>
      <c r="BL20" s="246" t="str">
        <f t="shared" si="29"/>
        <v xml:space="preserve"> </v>
      </c>
      <c r="BM20" s="246" t="str">
        <f t="shared" si="30"/>
        <v/>
      </c>
      <c r="BN20" s="250"/>
    </row>
    <row r="21" spans="2:66" ht="99.75" customHeight="1">
      <c r="B21" s="244"/>
      <c r="C21" s="246"/>
      <c r="D21" s="335"/>
      <c r="E21" s="246"/>
      <c r="F21" s="248"/>
      <c r="G21" s="248"/>
      <c r="H21" s="246"/>
      <c r="I21" s="246" t="b">
        <f t="shared" si="0"/>
        <v>0</v>
      </c>
      <c r="J21" s="246"/>
      <c r="K21" s="246" t="b">
        <f t="shared" si="1"/>
        <v>0</v>
      </c>
      <c r="L21" s="246"/>
      <c r="M21" s="250" t="b">
        <f t="shared" si="2"/>
        <v>0</v>
      </c>
      <c r="N21" s="246"/>
      <c r="O21" s="250" t="b">
        <f t="shared" si="3"/>
        <v>0</v>
      </c>
      <c r="P21" s="246"/>
      <c r="Q21" s="250" t="b">
        <f t="shared" si="4"/>
        <v>0</v>
      </c>
      <c r="R21" s="246" t="str">
        <f t="shared" si="5"/>
        <v xml:space="preserve">  </v>
      </c>
      <c r="S21" s="247" t="str">
        <f t="shared" si="6"/>
        <v xml:space="preserve"> </v>
      </c>
      <c r="T21" s="246"/>
      <c r="U21" s="246"/>
      <c r="V21" s="246"/>
      <c r="W21" s="246" t="b">
        <f t="shared" si="7"/>
        <v>0</v>
      </c>
      <c r="X21" s="246"/>
      <c r="Y21" s="246" t="b">
        <f t="shared" si="8"/>
        <v>0</v>
      </c>
      <c r="Z21" s="246"/>
      <c r="AA21" s="246" t="b">
        <f t="shared" si="9"/>
        <v>0</v>
      </c>
      <c r="AB21" s="246"/>
      <c r="AC21" s="246" t="b">
        <f t="shared" si="10"/>
        <v>0</v>
      </c>
      <c r="AD21" s="246"/>
      <c r="AE21" s="246" t="b">
        <f t="shared" si="11"/>
        <v>0</v>
      </c>
      <c r="AF21" s="246"/>
      <c r="AG21" s="246" t="b">
        <f t="shared" si="12"/>
        <v>0</v>
      </c>
      <c r="AH21" s="246"/>
      <c r="AI21" s="246" t="b">
        <f t="shared" si="13"/>
        <v>0</v>
      </c>
      <c r="AJ21" s="246"/>
      <c r="AK21" s="246" t="b">
        <f t="shared" si="14"/>
        <v>0</v>
      </c>
      <c r="AL21" s="246"/>
      <c r="AM21" s="246" t="b">
        <f t="shared" si="15"/>
        <v>0</v>
      </c>
      <c r="AN21" s="246"/>
      <c r="AO21" s="246" t="b">
        <f t="shared" si="16"/>
        <v>0</v>
      </c>
      <c r="AP21" s="246"/>
      <c r="AQ21" s="246" t="b">
        <f t="shared" si="17"/>
        <v>0</v>
      </c>
      <c r="AR21" s="246"/>
      <c r="AS21" s="246" t="b">
        <f t="shared" si="18"/>
        <v>0</v>
      </c>
      <c r="AT21" s="246"/>
      <c r="AU21" s="246" t="b">
        <f t="shared" si="19"/>
        <v>0</v>
      </c>
      <c r="AV21" s="246"/>
      <c r="AW21" s="246" t="b">
        <f t="shared" si="20"/>
        <v>0</v>
      </c>
      <c r="AX21" s="246"/>
      <c r="AY21" s="246" t="b">
        <f t="shared" si="21"/>
        <v>0</v>
      </c>
      <c r="AZ21" s="246"/>
      <c r="BA21" s="246" t="b">
        <f t="shared" si="22"/>
        <v>0</v>
      </c>
      <c r="BB21" s="246"/>
      <c r="BC21" s="246" t="b">
        <f t="shared" si="23"/>
        <v>0</v>
      </c>
      <c r="BD21" s="246"/>
      <c r="BE21" s="246" t="b">
        <f t="shared" si="24"/>
        <v>0</v>
      </c>
      <c r="BF21" s="246"/>
      <c r="BG21" s="246" t="b">
        <f t="shared" si="25"/>
        <v>0</v>
      </c>
      <c r="BH21" s="246" t="str">
        <f t="shared" si="26"/>
        <v xml:space="preserve"> </v>
      </c>
      <c r="BI21" s="246"/>
      <c r="BJ21" s="246" t="b">
        <f t="shared" si="27"/>
        <v>0</v>
      </c>
      <c r="BK21" s="246" t="str">
        <f t="shared" si="28"/>
        <v xml:space="preserve"> </v>
      </c>
      <c r="BL21" s="246" t="str">
        <f t="shared" si="29"/>
        <v xml:space="preserve"> </v>
      </c>
      <c r="BM21" s="246" t="str">
        <f t="shared" si="30"/>
        <v/>
      </c>
      <c r="BN21" s="250"/>
    </row>
    <row r="22" spans="2:66" ht="99.75" customHeight="1">
      <c r="B22" s="244"/>
      <c r="C22" s="246"/>
      <c r="D22" s="335"/>
      <c r="E22" s="246"/>
      <c r="F22" s="248"/>
      <c r="G22" s="248"/>
      <c r="H22" s="246"/>
      <c r="I22" s="246" t="b">
        <f t="shared" si="0"/>
        <v>0</v>
      </c>
      <c r="J22" s="246"/>
      <c r="K22" s="246" t="b">
        <f t="shared" si="1"/>
        <v>0</v>
      </c>
      <c r="L22" s="246"/>
      <c r="M22" s="250" t="b">
        <f t="shared" si="2"/>
        <v>0</v>
      </c>
      <c r="N22" s="246"/>
      <c r="O22" s="250" t="b">
        <f t="shared" si="3"/>
        <v>0</v>
      </c>
      <c r="P22" s="246"/>
      <c r="Q22" s="250" t="b">
        <f t="shared" si="4"/>
        <v>0</v>
      </c>
      <c r="R22" s="246" t="str">
        <f t="shared" si="5"/>
        <v xml:space="preserve">  </v>
      </c>
      <c r="S22" s="247" t="str">
        <f t="shared" si="6"/>
        <v xml:space="preserve"> </v>
      </c>
      <c r="T22" s="246"/>
      <c r="U22" s="246"/>
      <c r="V22" s="246"/>
      <c r="W22" s="246" t="b">
        <f t="shared" si="7"/>
        <v>0</v>
      </c>
      <c r="X22" s="246"/>
      <c r="Y22" s="246" t="b">
        <f t="shared" si="8"/>
        <v>0</v>
      </c>
      <c r="Z22" s="246"/>
      <c r="AA22" s="246" t="b">
        <f t="shared" si="9"/>
        <v>0</v>
      </c>
      <c r="AB22" s="246"/>
      <c r="AC22" s="246" t="b">
        <f t="shared" si="10"/>
        <v>0</v>
      </c>
      <c r="AD22" s="246"/>
      <c r="AE22" s="246" t="b">
        <f t="shared" si="11"/>
        <v>0</v>
      </c>
      <c r="AF22" s="246"/>
      <c r="AG22" s="246" t="b">
        <f t="shared" si="12"/>
        <v>0</v>
      </c>
      <c r="AH22" s="246"/>
      <c r="AI22" s="246" t="b">
        <f t="shared" si="13"/>
        <v>0</v>
      </c>
      <c r="AJ22" s="246"/>
      <c r="AK22" s="246" t="b">
        <f t="shared" si="14"/>
        <v>0</v>
      </c>
      <c r="AL22" s="246"/>
      <c r="AM22" s="246" t="b">
        <f t="shared" si="15"/>
        <v>0</v>
      </c>
      <c r="AN22" s="246"/>
      <c r="AO22" s="246" t="b">
        <f t="shared" si="16"/>
        <v>0</v>
      </c>
      <c r="AP22" s="246"/>
      <c r="AQ22" s="246" t="b">
        <f t="shared" si="17"/>
        <v>0</v>
      </c>
      <c r="AR22" s="246"/>
      <c r="AS22" s="246" t="b">
        <f t="shared" si="18"/>
        <v>0</v>
      </c>
      <c r="AT22" s="246"/>
      <c r="AU22" s="246" t="b">
        <f t="shared" si="19"/>
        <v>0</v>
      </c>
      <c r="AV22" s="246"/>
      <c r="AW22" s="246" t="b">
        <f t="shared" si="20"/>
        <v>0</v>
      </c>
      <c r="AX22" s="246"/>
      <c r="AY22" s="246" t="b">
        <f t="shared" si="21"/>
        <v>0</v>
      </c>
      <c r="AZ22" s="246"/>
      <c r="BA22" s="246" t="b">
        <f t="shared" si="22"/>
        <v>0</v>
      </c>
      <c r="BB22" s="246"/>
      <c r="BC22" s="246" t="b">
        <f t="shared" si="23"/>
        <v>0</v>
      </c>
      <c r="BD22" s="246"/>
      <c r="BE22" s="246" t="b">
        <f t="shared" si="24"/>
        <v>0</v>
      </c>
      <c r="BF22" s="246"/>
      <c r="BG22" s="246" t="b">
        <f t="shared" si="25"/>
        <v>0</v>
      </c>
      <c r="BH22" s="246" t="str">
        <f t="shared" si="26"/>
        <v xml:space="preserve"> </v>
      </c>
      <c r="BI22" s="246"/>
      <c r="BJ22" s="246" t="b">
        <f t="shared" si="27"/>
        <v>0</v>
      </c>
      <c r="BK22" s="246" t="str">
        <f t="shared" si="28"/>
        <v xml:space="preserve"> </v>
      </c>
      <c r="BL22" s="246" t="str">
        <f t="shared" si="29"/>
        <v xml:space="preserve"> </v>
      </c>
      <c r="BM22" s="246" t="str">
        <f t="shared" si="30"/>
        <v/>
      </c>
      <c r="BN22" s="250"/>
    </row>
    <row r="23" spans="2:66" ht="99.75" customHeight="1">
      <c r="B23" s="244"/>
      <c r="C23" s="246"/>
      <c r="D23" s="335"/>
      <c r="E23" s="246"/>
      <c r="F23" s="248"/>
      <c r="G23" s="248"/>
      <c r="H23" s="246"/>
      <c r="I23" s="246" t="b">
        <f t="shared" si="0"/>
        <v>0</v>
      </c>
      <c r="J23" s="246"/>
      <c r="K23" s="246" t="b">
        <f t="shared" si="1"/>
        <v>0</v>
      </c>
      <c r="L23" s="246"/>
      <c r="M23" s="250" t="b">
        <f t="shared" si="2"/>
        <v>0</v>
      </c>
      <c r="N23" s="246"/>
      <c r="O23" s="250" t="b">
        <f t="shared" si="3"/>
        <v>0</v>
      </c>
      <c r="P23" s="246"/>
      <c r="Q23" s="250" t="b">
        <f t="shared" si="4"/>
        <v>0</v>
      </c>
      <c r="R23" s="246" t="str">
        <f t="shared" si="5"/>
        <v xml:space="preserve">  </v>
      </c>
      <c r="S23" s="247" t="str">
        <f t="shared" si="6"/>
        <v xml:space="preserve"> </v>
      </c>
      <c r="T23" s="246"/>
      <c r="U23" s="246"/>
      <c r="V23" s="246"/>
      <c r="W23" s="246" t="b">
        <f t="shared" si="7"/>
        <v>0</v>
      </c>
      <c r="X23" s="246"/>
      <c r="Y23" s="246" t="b">
        <f t="shared" si="8"/>
        <v>0</v>
      </c>
      <c r="Z23" s="246"/>
      <c r="AA23" s="246" t="b">
        <f t="shared" si="9"/>
        <v>0</v>
      </c>
      <c r="AB23" s="246"/>
      <c r="AC23" s="246" t="b">
        <f t="shared" si="10"/>
        <v>0</v>
      </c>
      <c r="AD23" s="246"/>
      <c r="AE23" s="246" t="b">
        <f t="shared" si="11"/>
        <v>0</v>
      </c>
      <c r="AF23" s="246"/>
      <c r="AG23" s="246" t="b">
        <f t="shared" si="12"/>
        <v>0</v>
      </c>
      <c r="AH23" s="246"/>
      <c r="AI23" s="246" t="b">
        <f t="shared" si="13"/>
        <v>0</v>
      </c>
      <c r="AJ23" s="246"/>
      <c r="AK23" s="246" t="b">
        <f t="shared" si="14"/>
        <v>0</v>
      </c>
      <c r="AL23" s="246"/>
      <c r="AM23" s="246" t="b">
        <f t="shared" si="15"/>
        <v>0</v>
      </c>
      <c r="AN23" s="246"/>
      <c r="AO23" s="246" t="b">
        <f t="shared" si="16"/>
        <v>0</v>
      </c>
      <c r="AP23" s="246"/>
      <c r="AQ23" s="246" t="b">
        <f t="shared" si="17"/>
        <v>0</v>
      </c>
      <c r="AR23" s="246"/>
      <c r="AS23" s="246" t="b">
        <f t="shared" si="18"/>
        <v>0</v>
      </c>
      <c r="AT23" s="246"/>
      <c r="AU23" s="246" t="b">
        <f t="shared" si="19"/>
        <v>0</v>
      </c>
      <c r="AV23" s="246"/>
      <c r="AW23" s="246" t="b">
        <f t="shared" si="20"/>
        <v>0</v>
      </c>
      <c r="AX23" s="246"/>
      <c r="AY23" s="246" t="b">
        <f t="shared" si="21"/>
        <v>0</v>
      </c>
      <c r="AZ23" s="246"/>
      <c r="BA23" s="246" t="b">
        <f t="shared" si="22"/>
        <v>0</v>
      </c>
      <c r="BB23" s="246"/>
      <c r="BC23" s="246" t="b">
        <f t="shared" si="23"/>
        <v>0</v>
      </c>
      <c r="BD23" s="246"/>
      <c r="BE23" s="246" t="b">
        <f t="shared" si="24"/>
        <v>0</v>
      </c>
      <c r="BF23" s="246"/>
      <c r="BG23" s="246" t="b">
        <f t="shared" si="25"/>
        <v>0</v>
      </c>
      <c r="BH23" s="246" t="str">
        <f t="shared" si="26"/>
        <v xml:space="preserve"> </v>
      </c>
      <c r="BI23" s="246"/>
      <c r="BJ23" s="246" t="b">
        <f t="shared" si="27"/>
        <v>0</v>
      </c>
      <c r="BK23" s="246" t="str">
        <f t="shared" si="28"/>
        <v xml:space="preserve"> </v>
      </c>
      <c r="BL23" s="246" t="str">
        <f t="shared" si="29"/>
        <v xml:space="preserve"> </v>
      </c>
      <c r="BM23" s="246" t="str">
        <f t="shared" si="30"/>
        <v/>
      </c>
      <c r="BN23" s="250"/>
    </row>
    <row r="24" spans="2:66" ht="99.75" customHeight="1">
      <c r="B24" s="251"/>
      <c r="C24" s="246"/>
      <c r="D24" s="335"/>
      <c r="E24" s="246"/>
      <c r="F24" s="248"/>
      <c r="G24" s="248"/>
      <c r="H24" s="246"/>
      <c r="I24" s="246" t="b">
        <f t="shared" si="0"/>
        <v>0</v>
      </c>
      <c r="J24" s="246"/>
      <c r="K24" s="246" t="b">
        <f t="shared" si="1"/>
        <v>0</v>
      </c>
      <c r="L24" s="246"/>
      <c r="M24" s="250" t="b">
        <f t="shared" si="2"/>
        <v>0</v>
      </c>
      <c r="N24" s="246"/>
      <c r="O24" s="250" t="b">
        <f t="shared" si="3"/>
        <v>0</v>
      </c>
      <c r="P24" s="246"/>
      <c r="Q24" s="250" t="b">
        <f t="shared" si="4"/>
        <v>0</v>
      </c>
      <c r="R24" s="246" t="str">
        <f t="shared" si="5"/>
        <v xml:space="preserve">  </v>
      </c>
      <c r="S24" s="247" t="str">
        <f t="shared" si="6"/>
        <v xml:space="preserve"> </v>
      </c>
      <c r="T24" s="246"/>
      <c r="U24" s="246"/>
      <c r="V24" s="246"/>
      <c r="W24" s="246" t="b">
        <f t="shared" si="7"/>
        <v>0</v>
      </c>
      <c r="X24" s="246"/>
      <c r="Y24" s="246" t="b">
        <f t="shared" si="8"/>
        <v>0</v>
      </c>
      <c r="Z24" s="246"/>
      <c r="AA24" s="246" t="b">
        <f t="shared" si="9"/>
        <v>0</v>
      </c>
      <c r="AB24" s="246"/>
      <c r="AC24" s="246" t="b">
        <f t="shared" si="10"/>
        <v>0</v>
      </c>
      <c r="AD24" s="246"/>
      <c r="AE24" s="246" t="b">
        <f t="shared" si="11"/>
        <v>0</v>
      </c>
      <c r="AF24" s="246"/>
      <c r="AG24" s="246" t="b">
        <f t="shared" si="12"/>
        <v>0</v>
      </c>
      <c r="AH24" s="246"/>
      <c r="AI24" s="246" t="b">
        <f t="shared" si="13"/>
        <v>0</v>
      </c>
      <c r="AJ24" s="246"/>
      <c r="AK24" s="246" t="b">
        <f t="shared" si="14"/>
        <v>0</v>
      </c>
      <c r="AL24" s="246"/>
      <c r="AM24" s="246" t="b">
        <f t="shared" si="15"/>
        <v>0</v>
      </c>
      <c r="AN24" s="246"/>
      <c r="AO24" s="246" t="b">
        <f t="shared" si="16"/>
        <v>0</v>
      </c>
      <c r="AP24" s="246"/>
      <c r="AQ24" s="246" t="b">
        <f t="shared" si="17"/>
        <v>0</v>
      </c>
      <c r="AR24" s="246"/>
      <c r="AS24" s="246" t="b">
        <f t="shared" si="18"/>
        <v>0</v>
      </c>
      <c r="AT24" s="246"/>
      <c r="AU24" s="246" t="b">
        <f t="shared" si="19"/>
        <v>0</v>
      </c>
      <c r="AV24" s="246"/>
      <c r="AW24" s="246" t="b">
        <f t="shared" si="20"/>
        <v>0</v>
      </c>
      <c r="AX24" s="246"/>
      <c r="AY24" s="246" t="b">
        <f t="shared" si="21"/>
        <v>0</v>
      </c>
      <c r="AZ24" s="246"/>
      <c r="BA24" s="246" t="b">
        <f t="shared" si="22"/>
        <v>0</v>
      </c>
      <c r="BB24" s="246"/>
      <c r="BC24" s="246" t="b">
        <f t="shared" si="23"/>
        <v>0</v>
      </c>
      <c r="BD24" s="246"/>
      <c r="BE24" s="246" t="b">
        <f t="shared" si="24"/>
        <v>0</v>
      </c>
      <c r="BF24" s="246"/>
      <c r="BG24" s="246" t="b">
        <f t="shared" si="25"/>
        <v>0</v>
      </c>
      <c r="BH24" s="246" t="str">
        <f t="shared" si="26"/>
        <v xml:space="preserve"> </v>
      </c>
      <c r="BI24" s="246"/>
      <c r="BJ24" s="246" t="b">
        <f t="shared" si="27"/>
        <v>0</v>
      </c>
      <c r="BK24" s="246" t="str">
        <f t="shared" si="28"/>
        <v xml:space="preserve"> </v>
      </c>
      <c r="BL24" s="246" t="str">
        <f t="shared" si="29"/>
        <v xml:space="preserve"> </v>
      </c>
      <c r="BM24" s="246" t="str">
        <f t="shared" si="30"/>
        <v/>
      </c>
      <c r="BN24" s="250"/>
    </row>
    <row r="25" spans="2:66" ht="99.75" customHeight="1">
      <c r="B25" s="251"/>
      <c r="C25" s="246"/>
      <c r="D25" s="335"/>
      <c r="E25" s="246"/>
      <c r="F25" s="248"/>
      <c r="G25" s="248"/>
      <c r="H25" s="246"/>
      <c r="I25" s="246" t="b">
        <f t="shared" si="0"/>
        <v>0</v>
      </c>
      <c r="J25" s="246"/>
      <c r="K25" s="246" t="b">
        <f t="shared" si="1"/>
        <v>0</v>
      </c>
      <c r="L25" s="246"/>
      <c r="M25" s="250" t="b">
        <f t="shared" si="2"/>
        <v>0</v>
      </c>
      <c r="N25" s="246"/>
      <c r="O25" s="250" t="b">
        <f t="shared" si="3"/>
        <v>0</v>
      </c>
      <c r="P25" s="246"/>
      <c r="Q25" s="250" t="b">
        <f t="shared" si="4"/>
        <v>0</v>
      </c>
      <c r="R25" s="246" t="str">
        <f t="shared" si="5"/>
        <v xml:space="preserve">  </v>
      </c>
      <c r="S25" s="247" t="str">
        <f t="shared" si="6"/>
        <v xml:space="preserve"> </v>
      </c>
      <c r="T25" s="246"/>
      <c r="U25" s="246"/>
      <c r="V25" s="246"/>
      <c r="W25" s="246" t="b">
        <f t="shared" si="7"/>
        <v>0</v>
      </c>
      <c r="X25" s="246"/>
      <c r="Y25" s="246" t="b">
        <f t="shared" si="8"/>
        <v>0</v>
      </c>
      <c r="Z25" s="246"/>
      <c r="AA25" s="246" t="b">
        <f t="shared" si="9"/>
        <v>0</v>
      </c>
      <c r="AB25" s="246"/>
      <c r="AC25" s="246" t="b">
        <f t="shared" si="10"/>
        <v>0</v>
      </c>
      <c r="AD25" s="246"/>
      <c r="AE25" s="246" t="b">
        <f t="shared" si="11"/>
        <v>0</v>
      </c>
      <c r="AF25" s="246"/>
      <c r="AG25" s="246" t="b">
        <f t="shared" si="12"/>
        <v>0</v>
      </c>
      <c r="AH25" s="246"/>
      <c r="AI25" s="246" t="b">
        <f t="shared" si="13"/>
        <v>0</v>
      </c>
      <c r="AJ25" s="246"/>
      <c r="AK25" s="246" t="b">
        <f t="shared" si="14"/>
        <v>0</v>
      </c>
      <c r="AL25" s="246"/>
      <c r="AM25" s="246" t="b">
        <f t="shared" si="15"/>
        <v>0</v>
      </c>
      <c r="AN25" s="246"/>
      <c r="AO25" s="246" t="b">
        <f t="shared" si="16"/>
        <v>0</v>
      </c>
      <c r="AP25" s="246"/>
      <c r="AQ25" s="246" t="b">
        <f t="shared" si="17"/>
        <v>0</v>
      </c>
      <c r="AR25" s="246"/>
      <c r="AS25" s="246" t="b">
        <f t="shared" si="18"/>
        <v>0</v>
      </c>
      <c r="AT25" s="246"/>
      <c r="AU25" s="246" t="b">
        <f t="shared" si="19"/>
        <v>0</v>
      </c>
      <c r="AV25" s="246"/>
      <c r="AW25" s="246" t="b">
        <f t="shared" si="20"/>
        <v>0</v>
      </c>
      <c r="AX25" s="246"/>
      <c r="AY25" s="246" t="b">
        <f t="shared" si="21"/>
        <v>0</v>
      </c>
      <c r="AZ25" s="246"/>
      <c r="BA25" s="246" t="b">
        <f t="shared" si="22"/>
        <v>0</v>
      </c>
      <c r="BB25" s="246"/>
      <c r="BC25" s="246" t="b">
        <f t="shared" si="23"/>
        <v>0</v>
      </c>
      <c r="BD25" s="246"/>
      <c r="BE25" s="246" t="b">
        <f t="shared" si="24"/>
        <v>0</v>
      </c>
      <c r="BF25" s="246"/>
      <c r="BG25" s="246" t="b">
        <f t="shared" si="25"/>
        <v>0</v>
      </c>
      <c r="BH25" s="246" t="str">
        <f t="shared" si="26"/>
        <v xml:space="preserve"> </v>
      </c>
      <c r="BI25" s="246"/>
      <c r="BJ25" s="246" t="b">
        <f t="shared" si="27"/>
        <v>0</v>
      </c>
      <c r="BK25" s="246" t="str">
        <f t="shared" si="28"/>
        <v xml:space="preserve"> </v>
      </c>
      <c r="BL25" s="246" t="str">
        <f t="shared" si="29"/>
        <v xml:space="preserve"> </v>
      </c>
      <c r="BM25" s="246" t="str">
        <f t="shared" si="30"/>
        <v/>
      </c>
      <c r="BN25" s="250"/>
    </row>
    <row r="26" spans="2:66" ht="99.75" customHeight="1">
      <c r="B26" s="251"/>
      <c r="C26" s="246"/>
      <c r="D26" s="335"/>
      <c r="E26" s="246"/>
      <c r="F26" s="248"/>
      <c r="G26" s="248"/>
      <c r="H26" s="246"/>
      <c r="I26" s="246" t="b">
        <f t="shared" si="0"/>
        <v>0</v>
      </c>
      <c r="J26" s="246"/>
      <c r="K26" s="246" t="b">
        <f t="shared" si="1"/>
        <v>0</v>
      </c>
      <c r="L26" s="246"/>
      <c r="M26" s="250" t="b">
        <f t="shared" si="2"/>
        <v>0</v>
      </c>
      <c r="N26" s="246"/>
      <c r="O26" s="250" t="b">
        <f t="shared" si="3"/>
        <v>0</v>
      </c>
      <c r="P26" s="246"/>
      <c r="Q26" s="250" t="b">
        <f t="shared" si="4"/>
        <v>0</v>
      </c>
      <c r="R26" s="246" t="str">
        <f t="shared" si="5"/>
        <v xml:space="preserve">  </v>
      </c>
      <c r="S26" s="247" t="str">
        <f t="shared" si="6"/>
        <v xml:space="preserve"> </v>
      </c>
      <c r="T26" s="246"/>
      <c r="U26" s="246"/>
      <c r="V26" s="246"/>
      <c r="W26" s="246" t="b">
        <f t="shared" si="7"/>
        <v>0</v>
      </c>
      <c r="X26" s="246"/>
      <c r="Y26" s="246" t="b">
        <f t="shared" si="8"/>
        <v>0</v>
      </c>
      <c r="Z26" s="246"/>
      <c r="AA26" s="246" t="b">
        <f t="shared" si="9"/>
        <v>0</v>
      </c>
      <c r="AB26" s="246"/>
      <c r="AC26" s="246" t="b">
        <f t="shared" si="10"/>
        <v>0</v>
      </c>
      <c r="AD26" s="246"/>
      <c r="AE26" s="246" t="b">
        <f t="shared" si="11"/>
        <v>0</v>
      </c>
      <c r="AF26" s="246"/>
      <c r="AG26" s="246" t="b">
        <f t="shared" si="12"/>
        <v>0</v>
      </c>
      <c r="AH26" s="246"/>
      <c r="AI26" s="246" t="b">
        <f t="shared" si="13"/>
        <v>0</v>
      </c>
      <c r="AJ26" s="246"/>
      <c r="AK26" s="246" t="b">
        <f t="shared" si="14"/>
        <v>0</v>
      </c>
      <c r="AL26" s="246"/>
      <c r="AM26" s="246" t="b">
        <f t="shared" si="15"/>
        <v>0</v>
      </c>
      <c r="AN26" s="246"/>
      <c r="AO26" s="246" t="b">
        <f t="shared" si="16"/>
        <v>0</v>
      </c>
      <c r="AP26" s="246"/>
      <c r="AQ26" s="246" t="b">
        <f t="shared" si="17"/>
        <v>0</v>
      </c>
      <c r="AR26" s="246"/>
      <c r="AS26" s="246" t="b">
        <f t="shared" si="18"/>
        <v>0</v>
      </c>
      <c r="AT26" s="246"/>
      <c r="AU26" s="246" t="b">
        <f t="shared" si="19"/>
        <v>0</v>
      </c>
      <c r="AV26" s="246"/>
      <c r="AW26" s="246" t="b">
        <f t="shared" si="20"/>
        <v>0</v>
      </c>
      <c r="AX26" s="246"/>
      <c r="AY26" s="246" t="b">
        <f t="shared" si="21"/>
        <v>0</v>
      </c>
      <c r="AZ26" s="246"/>
      <c r="BA26" s="246" t="b">
        <f t="shared" si="22"/>
        <v>0</v>
      </c>
      <c r="BB26" s="246"/>
      <c r="BC26" s="246" t="b">
        <f t="shared" si="23"/>
        <v>0</v>
      </c>
      <c r="BD26" s="246"/>
      <c r="BE26" s="246" t="b">
        <f t="shared" si="24"/>
        <v>0</v>
      </c>
      <c r="BF26" s="246"/>
      <c r="BG26" s="246" t="b">
        <f t="shared" si="25"/>
        <v>0</v>
      </c>
      <c r="BH26" s="246" t="str">
        <f t="shared" si="26"/>
        <v xml:space="preserve"> </v>
      </c>
      <c r="BI26" s="246"/>
      <c r="BJ26" s="246" t="b">
        <f t="shared" si="27"/>
        <v>0</v>
      </c>
      <c r="BK26" s="246" t="str">
        <f t="shared" si="28"/>
        <v xml:space="preserve"> </v>
      </c>
      <c r="BL26" s="246" t="str">
        <f t="shared" si="29"/>
        <v xml:space="preserve"> </v>
      </c>
      <c r="BM26" s="246" t="str">
        <f t="shared" si="30"/>
        <v/>
      </c>
      <c r="BN26" s="250"/>
    </row>
    <row r="27" spans="2:66" ht="99.75" customHeight="1">
      <c r="B27" s="251"/>
      <c r="C27" s="246"/>
      <c r="D27" s="335"/>
      <c r="E27" s="246"/>
      <c r="F27" s="248"/>
      <c r="G27" s="248"/>
      <c r="H27" s="246"/>
      <c r="I27" s="246" t="b">
        <f t="shared" si="0"/>
        <v>0</v>
      </c>
      <c r="J27" s="246"/>
      <c r="K27" s="246" t="b">
        <f t="shared" si="1"/>
        <v>0</v>
      </c>
      <c r="L27" s="246"/>
      <c r="M27" s="250" t="b">
        <f t="shared" si="2"/>
        <v>0</v>
      </c>
      <c r="N27" s="246"/>
      <c r="O27" s="250" t="b">
        <f t="shared" si="3"/>
        <v>0</v>
      </c>
      <c r="P27" s="246"/>
      <c r="Q27" s="250" t="b">
        <f t="shared" si="4"/>
        <v>0</v>
      </c>
      <c r="R27" s="246" t="str">
        <f t="shared" si="5"/>
        <v xml:space="preserve">  </v>
      </c>
      <c r="S27" s="247" t="str">
        <f t="shared" si="6"/>
        <v xml:space="preserve"> </v>
      </c>
      <c r="T27" s="246"/>
      <c r="U27" s="246"/>
      <c r="V27" s="246"/>
      <c r="W27" s="246" t="b">
        <f t="shared" si="7"/>
        <v>0</v>
      </c>
      <c r="X27" s="246"/>
      <c r="Y27" s="246" t="b">
        <f t="shared" si="8"/>
        <v>0</v>
      </c>
      <c r="Z27" s="246"/>
      <c r="AA27" s="246" t="b">
        <f t="shared" si="9"/>
        <v>0</v>
      </c>
      <c r="AB27" s="246"/>
      <c r="AC27" s="246" t="b">
        <f t="shared" si="10"/>
        <v>0</v>
      </c>
      <c r="AD27" s="246"/>
      <c r="AE27" s="246" t="b">
        <f t="shared" si="11"/>
        <v>0</v>
      </c>
      <c r="AF27" s="246"/>
      <c r="AG27" s="246" t="b">
        <f t="shared" si="12"/>
        <v>0</v>
      </c>
      <c r="AH27" s="246"/>
      <c r="AI27" s="246" t="b">
        <f t="shared" si="13"/>
        <v>0</v>
      </c>
      <c r="AJ27" s="246"/>
      <c r="AK27" s="246" t="b">
        <f t="shared" si="14"/>
        <v>0</v>
      </c>
      <c r="AL27" s="246"/>
      <c r="AM27" s="246" t="b">
        <f t="shared" si="15"/>
        <v>0</v>
      </c>
      <c r="AN27" s="246"/>
      <c r="AO27" s="246" t="b">
        <f t="shared" si="16"/>
        <v>0</v>
      </c>
      <c r="AP27" s="246"/>
      <c r="AQ27" s="246" t="b">
        <f t="shared" si="17"/>
        <v>0</v>
      </c>
      <c r="AR27" s="246"/>
      <c r="AS27" s="246" t="b">
        <f t="shared" si="18"/>
        <v>0</v>
      </c>
      <c r="AT27" s="246"/>
      <c r="AU27" s="246" t="b">
        <f t="shared" si="19"/>
        <v>0</v>
      </c>
      <c r="AV27" s="246"/>
      <c r="AW27" s="246" t="b">
        <f t="shared" si="20"/>
        <v>0</v>
      </c>
      <c r="AX27" s="246"/>
      <c r="AY27" s="246" t="b">
        <f t="shared" si="21"/>
        <v>0</v>
      </c>
      <c r="AZ27" s="246"/>
      <c r="BA27" s="246" t="b">
        <f t="shared" si="22"/>
        <v>0</v>
      </c>
      <c r="BB27" s="246"/>
      <c r="BC27" s="246" t="b">
        <f t="shared" si="23"/>
        <v>0</v>
      </c>
      <c r="BD27" s="246"/>
      <c r="BE27" s="246" t="b">
        <f t="shared" si="24"/>
        <v>0</v>
      </c>
      <c r="BF27" s="246"/>
      <c r="BG27" s="246" t="b">
        <f t="shared" si="25"/>
        <v>0</v>
      </c>
      <c r="BH27" s="246" t="str">
        <f t="shared" si="26"/>
        <v xml:space="preserve"> </v>
      </c>
      <c r="BI27" s="246"/>
      <c r="BJ27" s="246" t="b">
        <f t="shared" si="27"/>
        <v>0</v>
      </c>
      <c r="BK27" s="246" t="str">
        <f t="shared" si="28"/>
        <v xml:space="preserve"> </v>
      </c>
      <c r="BL27" s="246" t="str">
        <f t="shared" si="29"/>
        <v xml:space="preserve"> </v>
      </c>
      <c r="BM27" s="246" t="str">
        <f t="shared" si="30"/>
        <v/>
      </c>
      <c r="BN27" s="250"/>
    </row>
    <row r="28" spans="2:66" ht="99.75" customHeight="1">
      <c r="B28" s="251"/>
      <c r="C28" s="246"/>
      <c r="D28" s="335"/>
      <c r="E28" s="246"/>
      <c r="F28" s="248"/>
      <c r="G28" s="248"/>
      <c r="H28" s="246"/>
      <c r="I28" s="246" t="b">
        <f t="shared" si="0"/>
        <v>0</v>
      </c>
      <c r="J28" s="246"/>
      <c r="K28" s="246" t="b">
        <f t="shared" si="1"/>
        <v>0</v>
      </c>
      <c r="L28" s="246"/>
      <c r="M28" s="250" t="b">
        <f t="shared" si="2"/>
        <v>0</v>
      </c>
      <c r="N28" s="246"/>
      <c r="O28" s="250" t="b">
        <f t="shared" si="3"/>
        <v>0</v>
      </c>
      <c r="P28" s="246"/>
      <c r="Q28" s="250" t="b">
        <f t="shared" si="4"/>
        <v>0</v>
      </c>
      <c r="R28" s="246" t="str">
        <f t="shared" si="5"/>
        <v xml:space="preserve">  </v>
      </c>
      <c r="S28" s="247" t="str">
        <f t="shared" si="6"/>
        <v xml:space="preserve"> </v>
      </c>
      <c r="T28" s="246"/>
      <c r="U28" s="246"/>
      <c r="V28" s="246"/>
      <c r="W28" s="246" t="b">
        <f t="shared" si="7"/>
        <v>0</v>
      </c>
      <c r="X28" s="246"/>
      <c r="Y28" s="246" t="b">
        <f t="shared" si="8"/>
        <v>0</v>
      </c>
      <c r="Z28" s="246"/>
      <c r="AA28" s="246" t="b">
        <f t="shared" si="9"/>
        <v>0</v>
      </c>
      <c r="AB28" s="246"/>
      <c r="AC28" s="246" t="b">
        <f t="shared" si="10"/>
        <v>0</v>
      </c>
      <c r="AD28" s="246"/>
      <c r="AE28" s="246" t="b">
        <f t="shared" si="11"/>
        <v>0</v>
      </c>
      <c r="AF28" s="246"/>
      <c r="AG28" s="246" t="b">
        <f t="shared" si="12"/>
        <v>0</v>
      </c>
      <c r="AH28" s="246"/>
      <c r="AI28" s="246" t="b">
        <f t="shared" si="13"/>
        <v>0</v>
      </c>
      <c r="AJ28" s="246"/>
      <c r="AK28" s="246" t="b">
        <f t="shared" si="14"/>
        <v>0</v>
      </c>
      <c r="AL28" s="246"/>
      <c r="AM28" s="246" t="b">
        <f t="shared" si="15"/>
        <v>0</v>
      </c>
      <c r="AN28" s="246"/>
      <c r="AO28" s="246" t="b">
        <f t="shared" si="16"/>
        <v>0</v>
      </c>
      <c r="AP28" s="246"/>
      <c r="AQ28" s="246" t="b">
        <f t="shared" si="17"/>
        <v>0</v>
      </c>
      <c r="AR28" s="246"/>
      <c r="AS28" s="246" t="b">
        <f t="shared" si="18"/>
        <v>0</v>
      </c>
      <c r="AT28" s="246"/>
      <c r="AU28" s="246" t="b">
        <f t="shared" si="19"/>
        <v>0</v>
      </c>
      <c r="AV28" s="246"/>
      <c r="AW28" s="246" t="b">
        <f t="shared" si="20"/>
        <v>0</v>
      </c>
      <c r="AX28" s="246"/>
      <c r="AY28" s="246" t="b">
        <f t="shared" si="21"/>
        <v>0</v>
      </c>
      <c r="AZ28" s="246"/>
      <c r="BA28" s="246" t="b">
        <f t="shared" si="22"/>
        <v>0</v>
      </c>
      <c r="BB28" s="246"/>
      <c r="BC28" s="246" t="b">
        <f t="shared" si="23"/>
        <v>0</v>
      </c>
      <c r="BD28" s="246"/>
      <c r="BE28" s="246" t="b">
        <f t="shared" si="24"/>
        <v>0</v>
      </c>
      <c r="BF28" s="246"/>
      <c r="BG28" s="246" t="b">
        <f t="shared" si="25"/>
        <v>0</v>
      </c>
      <c r="BH28" s="246" t="str">
        <f t="shared" si="26"/>
        <v xml:space="preserve"> </v>
      </c>
      <c r="BI28" s="246"/>
      <c r="BJ28" s="246" t="b">
        <f t="shared" si="27"/>
        <v>0</v>
      </c>
      <c r="BK28" s="246" t="str">
        <f t="shared" si="28"/>
        <v xml:space="preserve"> </v>
      </c>
      <c r="BL28" s="246" t="str">
        <f t="shared" si="29"/>
        <v xml:space="preserve"> </v>
      </c>
      <c r="BM28" s="246" t="str">
        <f t="shared" si="30"/>
        <v/>
      </c>
      <c r="BN28" s="250"/>
    </row>
    <row r="29" spans="2:66" ht="99.75" customHeight="1">
      <c r="B29" s="251"/>
      <c r="C29" s="246"/>
      <c r="D29" s="335"/>
      <c r="E29" s="246"/>
      <c r="F29" s="248"/>
      <c r="G29" s="248"/>
      <c r="H29" s="246"/>
      <c r="I29" s="246" t="b">
        <f t="shared" si="0"/>
        <v>0</v>
      </c>
      <c r="J29" s="246"/>
      <c r="K29" s="246" t="b">
        <f t="shared" si="1"/>
        <v>0</v>
      </c>
      <c r="L29" s="246"/>
      <c r="M29" s="250" t="b">
        <f t="shared" si="2"/>
        <v>0</v>
      </c>
      <c r="N29" s="246"/>
      <c r="O29" s="250" t="b">
        <f t="shared" si="3"/>
        <v>0</v>
      </c>
      <c r="P29" s="246"/>
      <c r="Q29" s="250" t="b">
        <f t="shared" si="4"/>
        <v>0</v>
      </c>
      <c r="R29" s="246" t="str">
        <f t="shared" si="5"/>
        <v xml:space="preserve">  </v>
      </c>
      <c r="S29" s="247" t="str">
        <f t="shared" si="6"/>
        <v xml:space="preserve"> </v>
      </c>
      <c r="T29" s="246"/>
      <c r="U29" s="246"/>
      <c r="V29" s="246"/>
      <c r="W29" s="246" t="b">
        <f t="shared" si="7"/>
        <v>0</v>
      </c>
      <c r="X29" s="246"/>
      <c r="Y29" s="246" t="b">
        <f t="shared" si="8"/>
        <v>0</v>
      </c>
      <c r="Z29" s="246"/>
      <c r="AA29" s="246" t="b">
        <f t="shared" si="9"/>
        <v>0</v>
      </c>
      <c r="AB29" s="246"/>
      <c r="AC29" s="246" t="b">
        <f t="shared" si="10"/>
        <v>0</v>
      </c>
      <c r="AD29" s="246"/>
      <c r="AE29" s="246" t="b">
        <f t="shared" si="11"/>
        <v>0</v>
      </c>
      <c r="AF29" s="246"/>
      <c r="AG29" s="246" t="b">
        <f t="shared" si="12"/>
        <v>0</v>
      </c>
      <c r="AH29" s="246"/>
      <c r="AI29" s="246" t="b">
        <f t="shared" si="13"/>
        <v>0</v>
      </c>
      <c r="AJ29" s="246"/>
      <c r="AK29" s="246" t="b">
        <f t="shared" si="14"/>
        <v>0</v>
      </c>
      <c r="AL29" s="246"/>
      <c r="AM29" s="246" t="b">
        <f t="shared" si="15"/>
        <v>0</v>
      </c>
      <c r="AN29" s="246"/>
      <c r="AO29" s="246" t="b">
        <f t="shared" si="16"/>
        <v>0</v>
      </c>
      <c r="AP29" s="246"/>
      <c r="AQ29" s="246" t="b">
        <f t="shared" si="17"/>
        <v>0</v>
      </c>
      <c r="AR29" s="246"/>
      <c r="AS29" s="246" t="b">
        <f t="shared" si="18"/>
        <v>0</v>
      </c>
      <c r="AT29" s="246"/>
      <c r="AU29" s="246" t="b">
        <f t="shared" si="19"/>
        <v>0</v>
      </c>
      <c r="AV29" s="246"/>
      <c r="AW29" s="246" t="b">
        <f t="shared" si="20"/>
        <v>0</v>
      </c>
      <c r="AX29" s="246"/>
      <c r="AY29" s="246" t="b">
        <f t="shared" si="21"/>
        <v>0</v>
      </c>
      <c r="AZ29" s="246"/>
      <c r="BA29" s="246" t="b">
        <f t="shared" si="22"/>
        <v>0</v>
      </c>
      <c r="BB29" s="246"/>
      <c r="BC29" s="246" t="b">
        <f t="shared" si="23"/>
        <v>0</v>
      </c>
      <c r="BD29" s="246"/>
      <c r="BE29" s="246" t="b">
        <f t="shared" si="24"/>
        <v>0</v>
      </c>
      <c r="BF29" s="246"/>
      <c r="BG29" s="246" t="b">
        <f t="shared" si="25"/>
        <v>0</v>
      </c>
      <c r="BH29" s="246" t="str">
        <f t="shared" si="26"/>
        <v xml:space="preserve"> </v>
      </c>
      <c r="BI29" s="246"/>
      <c r="BJ29" s="246" t="b">
        <f t="shared" si="27"/>
        <v>0</v>
      </c>
      <c r="BK29" s="246" t="str">
        <f t="shared" si="28"/>
        <v xml:space="preserve"> </v>
      </c>
      <c r="BL29" s="246" t="str">
        <f t="shared" si="29"/>
        <v xml:space="preserve"> </v>
      </c>
      <c r="BM29" s="246" t="str">
        <f t="shared" si="30"/>
        <v/>
      </c>
      <c r="BN29" s="250"/>
    </row>
    <row r="30" spans="2:66" ht="99.75" customHeight="1">
      <c r="B30" s="251"/>
      <c r="C30" s="246"/>
      <c r="D30" s="335"/>
      <c r="E30" s="246"/>
      <c r="F30" s="248"/>
      <c r="G30" s="248"/>
      <c r="H30" s="246"/>
      <c r="I30" s="246" t="b">
        <f t="shared" si="0"/>
        <v>0</v>
      </c>
      <c r="J30" s="246"/>
      <c r="K30" s="246" t="b">
        <f t="shared" si="1"/>
        <v>0</v>
      </c>
      <c r="L30" s="246"/>
      <c r="M30" s="250" t="b">
        <f t="shared" si="2"/>
        <v>0</v>
      </c>
      <c r="N30" s="246"/>
      <c r="O30" s="250" t="b">
        <f t="shared" si="3"/>
        <v>0</v>
      </c>
      <c r="P30" s="246"/>
      <c r="Q30" s="250" t="b">
        <f t="shared" si="4"/>
        <v>0</v>
      </c>
      <c r="R30" s="246" t="str">
        <f t="shared" si="5"/>
        <v xml:space="preserve">  </v>
      </c>
      <c r="S30" s="247" t="str">
        <f t="shared" si="6"/>
        <v xml:space="preserve"> </v>
      </c>
      <c r="T30" s="246"/>
      <c r="U30" s="246"/>
      <c r="V30" s="246"/>
      <c r="W30" s="246" t="b">
        <f t="shared" si="7"/>
        <v>0</v>
      </c>
      <c r="X30" s="246"/>
      <c r="Y30" s="246" t="b">
        <f t="shared" si="8"/>
        <v>0</v>
      </c>
      <c r="Z30" s="246"/>
      <c r="AA30" s="246" t="b">
        <f t="shared" si="9"/>
        <v>0</v>
      </c>
      <c r="AB30" s="246"/>
      <c r="AC30" s="246" t="b">
        <f t="shared" si="10"/>
        <v>0</v>
      </c>
      <c r="AD30" s="246"/>
      <c r="AE30" s="246" t="b">
        <f t="shared" si="11"/>
        <v>0</v>
      </c>
      <c r="AF30" s="246"/>
      <c r="AG30" s="246" t="b">
        <f t="shared" si="12"/>
        <v>0</v>
      </c>
      <c r="AH30" s="246"/>
      <c r="AI30" s="246" t="b">
        <f t="shared" si="13"/>
        <v>0</v>
      </c>
      <c r="AJ30" s="246"/>
      <c r="AK30" s="246" t="b">
        <f t="shared" si="14"/>
        <v>0</v>
      </c>
      <c r="AL30" s="246"/>
      <c r="AM30" s="246" t="b">
        <f t="shared" si="15"/>
        <v>0</v>
      </c>
      <c r="AN30" s="246"/>
      <c r="AO30" s="246" t="b">
        <f t="shared" si="16"/>
        <v>0</v>
      </c>
      <c r="AP30" s="246"/>
      <c r="AQ30" s="246" t="b">
        <f t="shared" si="17"/>
        <v>0</v>
      </c>
      <c r="AR30" s="246"/>
      <c r="AS30" s="246" t="b">
        <f t="shared" si="18"/>
        <v>0</v>
      </c>
      <c r="AT30" s="246"/>
      <c r="AU30" s="246" t="b">
        <f t="shared" si="19"/>
        <v>0</v>
      </c>
      <c r="AV30" s="246"/>
      <c r="AW30" s="246" t="b">
        <f t="shared" si="20"/>
        <v>0</v>
      </c>
      <c r="AX30" s="246"/>
      <c r="AY30" s="246" t="b">
        <f t="shared" si="21"/>
        <v>0</v>
      </c>
      <c r="AZ30" s="246"/>
      <c r="BA30" s="246" t="b">
        <f t="shared" si="22"/>
        <v>0</v>
      </c>
      <c r="BB30" s="246"/>
      <c r="BC30" s="246" t="b">
        <f t="shared" si="23"/>
        <v>0</v>
      </c>
      <c r="BD30" s="246"/>
      <c r="BE30" s="246" t="b">
        <f t="shared" si="24"/>
        <v>0</v>
      </c>
      <c r="BF30" s="246"/>
      <c r="BG30" s="246" t="b">
        <f t="shared" si="25"/>
        <v>0</v>
      </c>
      <c r="BH30" s="246" t="str">
        <f t="shared" si="26"/>
        <v xml:space="preserve"> </v>
      </c>
      <c r="BI30" s="246"/>
      <c r="BJ30" s="246" t="b">
        <f t="shared" si="27"/>
        <v>0</v>
      </c>
      <c r="BK30" s="246" t="str">
        <f t="shared" si="28"/>
        <v xml:space="preserve"> </v>
      </c>
      <c r="BL30" s="246" t="str">
        <f t="shared" si="29"/>
        <v xml:space="preserve"> </v>
      </c>
      <c r="BM30" s="246" t="str">
        <f t="shared" si="30"/>
        <v/>
      </c>
      <c r="BN30" s="250"/>
    </row>
    <row r="31" spans="2:66" ht="99.75" customHeight="1">
      <c r="B31" s="251"/>
      <c r="C31" s="246"/>
      <c r="D31" s="335"/>
      <c r="E31" s="246"/>
      <c r="F31" s="248"/>
      <c r="G31" s="248"/>
      <c r="H31" s="246"/>
      <c r="I31" s="246" t="b">
        <f t="shared" si="0"/>
        <v>0</v>
      </c>
      <c r="J31" s="246"/>
      <c r="K31" s="246" t="b">
        <f t="shared" si="1"/>
        <v>0</v>
      </c>
      <c r="L31" s="246"/>
      <c r="M31" s="250" t="b">
        <f t="shared" si="2"/>
        <v>0</v>
      </c>
      <c r="N31" s="246"/>
      <c r="O31" s="250" t="b">
        <f t="shared" si="3"/>
        <v>0</v>
      </c>
      <c r="P31" s="246"/>
      <c r="Q31" s="250" t="b">
        <f t="shared" si="4"/>
        <v>0</v>
      </c>
      <c r="R31" s="246" t="str">
        <f t="shared" si="5"/>
        <v xml:space="preserve">  </v>
      </c>
      <c r="S31" s="247" t="str">
        <f t="shared" si="6"/>
        <v xml:space="preserve"> </v>
      </c>
      <c r="T31" s="246"/>
      <c r="U31" s="246"/>
      <c r="V31" s="246"/>
      <c r="W31" s="246" t="b">
        <f t="shared" si="7"/>
        <v>0</v>
      </c>
      <c r="X31" s="246"/>
      <c r="Y31" s="246" t="b">
        <f t="shared" si="8"/>
        <v>0</v>
      </c>
      <c r="Z31" s="246"/>
      <c r="AA31" s="246" t="b">
        <f t="shared" si="9"/>
        <v>0</v>
      </c>
      <c r="AB31" s="246"/>
      <c r="AC31" s="246" t="b">
        <f t="shared" si="10"/>
        <v>0</v>
      </c>
      <c r="AD31" s="246"/>
      <c r="AE31" s="246" t="b">
        <f t="shared" si="11"/>
        <v>0</v>
      </c>
      <c r="AF31" s="246"/>
      <c r="AG31" s="246" t="b">
        <f t="shared" si="12"/>
        <v>0</v>
      </c>
      <c r="AH31" s="246"/>
      <c r="AI31" s="246" t="b">
        <f t="shared" si="13"/>
        <v>0</v>
      </c>
      <c r="AJ31" s="246"/>
      <c r="AK31" s="246" t="b">
        <f t="shared" si="14"/>
        <v>0</v>
      </c>
      <c r="AL31" s="246"/>
      <c r="AM31" s="246" t="b">
        <f t="shared" si="15"/>
        <v>0</v>
      </c>
      <c r="AN31" s="246"/>
      <c r="AO31" s="246" t="b">
        <f t="shared" si="16"/>
        <v>0</v>
      </c>
      <c r="AP31" s="246"/>
      <c r="AQ31" s="246" t="b">
        <f t="shared" si="17"/>
        <v>0</v>
      </c>
      <c r="AR31" s="246"/>
      <c r="AS31" s="246" t="b">
        <f t="shared" si="18"/>
        <v>0</v>
      </c>
      <c r="AT31" s="246"/>
      <c r="AU31" s="246" t="b">
        <f t="shared" si="19"/>
        <v>0</v>
      </c>
      <c r="AV31" s="246"/>
      <c r="AW31" s="246" t="b">
        <f t="shared" si="20"/>
        <v>0</v>
      </c>
      <c r="AX31" s="246"/>
      <c r="AY31" s="246" t="b">
        <f t="shared" si="21"/>
        <v>0</v>
      </c>
      <c r="AZ31" s="246"/>
      <c r="BA31" s="246" t="b">
        <f t="shared" si="22"/>
        <v>0</v>
      </c>
      <c r="BB31" s="246"/>
      <c r="BC31" s="246" t="b">
        <f t="shared" si="23"/>
        <v>0</v>
      </c>
      <c r="BD31" s="246"/>
      <c r="BE31" s="246" t="b">
        <f t="shared" si="24"/>
        <v>0</v>
      </c>
      <c r="BF31" s="246"/>
      <c r="BG31" s="246" t="b">
        <f t="shared" si="25"/>
        <v>0</v>
      </c>
      <c r="BH31" s="246" t="str">
        <f t="shared" si="26"/>
        <v xml:space="preserve"> </v>
      </c>
      <c r="BI31" s="246"/>
      <c r="BJ31" s="246" t="b">
        <f t="shared" si="27"/>
        <v>0</v>
      </c>
      <c r="BK31" s="246" t="str">
        <f t="shared" si="28"/>
        <v xml:space="preserve"> </v>
      </c>
      <c r="BL31" s="246" t="str">
        <f t="shared" si="29"/>
        <v xml:space="preserve"> </v>
      </c>
      <c r="BM31" s="246" t="str">
        <f t="shared" si="30"/>
        <v/>
      </c>
      <c r="BN31" s="250"/>
    </row>
    <row r="32" spans="2:66" ht="99.75" customHeight="1">
      <c r="B32" s="251"/>
      <c r="C32" s="246"/>
      <c r="D32" s="335"/>
      <c r="E32" s="246"/>
      <c r="F32" s="248"/>
      <c r="G32" s="248"/>
      <c r="H32" s="246"/>
      <c r="I32" s="246" t="b">
        <f t="shared" si="0"/>
        <v>0</v>
      </c>
      <c r="J32" s="246"/>
      <c r="K32" s="246" t="b">
        <f t="shared" si="1"/>
        <v>0</v>
      </c>
      <c r="L32" s="246"/>
      <c r="M32" s="250" t="b">
        <f t="shared" si="2"/>
        <v>0</v>
      </c>
      <c r="N32" s="246"/>
      <c r="O32" s="250" t="b">
        <f t="shared" si="3"/>
        <v>0</v>
      </c>
      <c r="P32" s="246"/>
      <c r="Q32" s="250" t="b">
        <f t="shared" si="4"/>
        <v>0</v>
      </c>
      <c r="R32" s="246" t="str">
        <f t="shared" si="5"/>
        <v xml:space="preserve">  </v>
      </c>
      <c r="S32" s="247" t="str">
        <f t="shared" si="6"/>
        <v xml:space="preserve"> </v>
      </c>
      <c r="T32" s="246"/>
      <c r="U32" s="246"/>
      <c r="V32" s="246"/>
      <c r="W32" s="246" t="b">
        <f t="shared" si="7"/>
        <v>0</v>
      </c>
      <c r="X32" s="246"/>
      <c r="Y32" s="246" t="b">
        <f t="shared" si="8"/>
        <v>0</v>
      </c>
      <c r="Z32" s="246"/>
      <c r="AA32" s="246" t="b">
        <f t="shared" si="9"/>
        <v>0</v>
      </c>
      <c r="AB32" s="246"/>
      <c r="AC32" s="246" t="b">
        <f t="shared" si="10"/>
        <v>0</v>
      </c>
      <c r="AD32" s="246"/>
      <c r="AE32" s="246" t="b">
        <f t="shared" si="11"/>
        <v>0</v>
      </c>
      <c r="AF32" s="246"/>
      <c r="AG32" s="246" t="b">
        <f t="shared" si="12"/>
        <v>0</v>
      </c>
      <c r="AH32" s="246"/>
      <c r="AI32" s="246" t="b">
        <f t="shared" si="13"/>
        <v>0</v>
      </c>
      <c r="AJ32" s="246"/>
      <c r="AK32" s="246" t="b">
        <f t="shared" si="14"/>
        <v>0</v>
      </c>
      <c r="AL32" s="246"/>
      <c r="AM32" s="246" t="b">
        <f t="shared" si="15"/>
        <v>0</v>
      </c>
      <c r="AN32" s="246"/>
      <c r="AO32" s="246" t="b">
        <f t="shared" si="16"/>
        <v>0</v>
      </c>
      <c r="AP32" s="246"/>
      <c r="AQ32" s="246" t="b">
        <f t="shared" si="17"/>
        <v>0</v>
      </c>
      <c r="AR32" s="246"/>
      <c r="AS32" s="246" t="b">
        <f t="shared" si="18"/>
        <v>0</v>
      </c>
      <c r="AT32" s="246"/>
      <c r="AU32" s="246" t="b">
        <f t="shared" si="19"/>
        <v>0</v>
      </c>
      <c r="AV32" s="246"/>
      <c r="AW32" s="246" t="b">
        <f t="shared" si="20"/>
        <v>0</v>
      </c>
      <c r="AX32" s="246"/>
      <c r="AY32" s="246" t="b">
        <f t="shared" si="21"/>
        <v>0</v>
      </c>
      <c r="AZ32" s="246"/>
      <c r="BA32" s="246" t="b">
        <f t="shared" si="22"/>
        <v>0</v>
      </c>
      <c r="BB32" s="246"/>
      <c r="BC32" s="246" t="b">
        <f t="shared" si="23"/>
        <v>0</v>
      </c>
      <c r="BD32" s="246"/>
      <c r="BE32" s="246" t="b">
        <f t="shared" si="24"/>
        <v>0</v>
      </c>
      <c r="BF32" s="246"/>
      <c r="BG32" s="246" t="b">
        <f t="shared" si="25"/>
        <v>0</v>
      </c>
      <c r="BH32" s="246" t="str">
        <f t="shared" si="26"/>
        <v xml:space="preserve"> </v>
      </c>
      <c r="BI32" s="246"/>
      <c r="BJ32" s="246" t="b">
        <f t="shared" si="27"/>
        <v>0</v>
      </c>
      <c r="BK32" s="246" t="str">
        <f t="shared" si="28"/>
        <v xml:space="preserve"> </v>
      </c>
      <c r="BL32" s="246" t="str">
        <f t="shared" si="29"/>
        <v xml:space="preserve"> </v>
      </c>
      <c r="BM32" s="246" t="str">
        <f t="shared" si="30"/>
        <v/>
      </c>
      <c r="BN32" s="250"/>
    </row>
    <row r="33" spans="2:66" ht="99.75" customHeight="1">
      <c r="B33" s="251"/>
      <c r="C33" s="246"/>
      <c r="D33" s="335"/>
      <c r="E33" s="246"/>
      <c r="F33" s="248"/>
      <c r="G33" s="248"/>
      <c r="H33" s="246"/>
      <c r="I33" s="246" t="b">
        <f t="shared" si="0"/>
        <v>0</v>
      </c>
      <c r="J33" s="246"/>
      <c r="K33" s="246" t="b">
        <f t="shared" si="1"/>
        <v>0</v>
      </c>
      <c r="L33" s="246"/>
      <c r="M33" s="250" t="b">
        <f t="shared" si="2"/>
        <v>0</v>
      </c>
      <c r="N33" s="246"/>
      <c r="O33" s="250" t="b">
        <f t="shared" si="3"/>
        <v>0</v>
      </c>
      <c r="P33" s="246"/>
      <c r="Q33" s="250" t="b">
        <f t="shared" si="4"/>
        <v>0</v>
      </c>
      <c r="R33" s="246" t="str">
        <f t="shared" si="5"/>
        <v xml:space="preserve">  </v>
      </c>
      <c r="S33" s="247" t="str">
        <f t="shared" si="6"/>
        <v xml:space="preserve"> </v>
      </c>
      <c r="T33" s="246"/>
      <c r="U33" s="246"/>
      <c r="V33" s="246"/>
      <c r="W33" s="246" t="b">
        <f t="shared" si="7"/>
        <v>0</v>
      </c>
      <c r="X33" s="246"/>
      <c r="Y33" s="246" t="b">
        <f t="shared" si="8"/>
        <v>0</v>
      </c>
      <c r="Z33" s="246"/>
      <c r="AA33" s="246" t="b">
        <f t="shared" si="9"/>
        <v>0</v>
      </c>
      <c r="AB33" s="246"/>
      <c r="AC33" s="246" t="b">
        <f t="shared" si="10"/>
        <v>0</v>
      </c>
      <c r="AD33" s="246"/>
      <c r="AE33" s="246" t="b">
        <f t="shared" si="11"/>
        <v>0</v>
      </c>
      <c r="AF33" s="246"/>
      <c r="AG33" s="246" t="b">
        <f t="shared" si="12"/>
        <v>0</v>
      </c>
      <c r="AH33" s="246"/>
      <c r="AI33" s="246" t="b">
        <f t="shared" si="13"/>
        <v>0</v>
      </c>
      <c r="AJ33" s="246"/>
      <c r="AK33" s="246" t="b">
        <f t="shared" si="14"/>
        <v>0</v>
      </c>
      <c r="AL33" s="246"/>
      <c r="AM33" s="246" t="b">
        <f t="shared" si="15"/>
        <v>0</v>
      </c>
      <c r="AN33" s="246"/>
      <c r="AO33" s="246" t="b">
        <f t="shared" si="16"/>
        <v>0</v>
      </c>
      <c r="AP33" s="246"/>
      <c r="AQ33" s="246" t="b">
        <f t="shared" si="17"/>
        <v>0</v>
      </c>
      <c r="AR33" s="246"/>
      <c r="AS33" s="246" t="b">
        <f t="shared" si="18"/>
        <v>0</v>
      </c>
      <c r="AT33" s="246"/>
      <c r="AU33" s="246" t="b">
        <f t="shared" si="19"/>
        <v>0</v>
      </c>
      <c r="AV33" s="246"/>
      <c r="AW33" s="246" t="b">
        <f t="shared" si="20"/>
        <v>0</v>
      </c>
      <c r="AX33" s="246"/>
      <c r="AY33" s="246" t="b">
        <f t="shared" si="21"/>
        <v>0</v>
      </c>
      <c r="AZ33" s="246"/>
      <c r="BA33" s="246" t="b">
        <f t="shared" si="22"/>
        <v>0</v>
      </c>
      <c r="BB33" s="246"/>
      <c r="BC33" s="246" t="b">
        <f t="shared" si="23"/>
        <v>0</v>
      </c>
      <c r="BD33" s="246"/>
      <c r="BE33" s="246" t="b">
        <f t="shared" si="24"/>
        <v>0</v>
      </c>
      <c r="BF33" s="246"/>
      <c r="BG33" s="246" t="b">
        <f t="shared" si="25"/>
        <v>0</v>
      </c>
      <c r="BH33" s="246" t="str">
        <f t="shared" si="26"/>
        <v xml:space="preserve"> </v>
      </c>
      <c r="BI33" s="246"/>
      <c r="BJ33" s="246" t="b">
        <f t="shared" si="27"/>
        <v>0</v>
      </c>
      <c r="BK33" s="246" t="str">
        <f t="shared" si="28"/>
        <v xml:space="preserve"> </v>
      </c>
      <c r="BL33" s="246" t="str">
        <f t="shared" si="29"/>
        <v xml:space="preserve"> </v>
      </c>
      <c r="BM33" s="246" t="str">
        <f t="shared" si="30"/>
        <v/>
      </c>
      <c r="BN33" s="250"/>
    </row>
    <row r="34" spans="2:66" ht="99.75" customHeight="1">
      <c r="B34" s="251"/>
      <c r="C34" s="246"/>
      <c r="D34" s="335"/>
      <c r="E34" s="246"/>
      <c r="F34" s="248"/>
      <c r="G34" s="248"/>
      <c r="H34" s="246"/>
      <c r="I34" s="246" t="b">
        <f t="shared" si="0"/>
        <v>0</v>
      </c>
      <c r="J34" s="246"/>
      <c r="K34" s="246" t="b">
        <f t="shared" si="1"/>
        <v>0</v>
      </c>
      <c r="L34" s="246"/>
      <c r="M34" s="250" t="b">
        <f t="shared" si="2"/>
        <v>0</v>
      </c>
      <c r="N34" s="246"/>
      <c r="O34" s="250" t="b">
        <f t="shared" si="3"/>
        <v>0</v>
      </c>
      <c r="P34" s="246"/>
      <c r="Q34" s="250" t="b">
        <f t="shared" si="4"/>
        <v>0</v>
      </c>
      <c r="R34" s="246" t="str">
        <f t="shared" si="5"/>
        <v xml:space="preserve">  </v>
      </c>
      <c r="S34" s="247" t="str">
        <f t="shared" si="6"/>
        <v xml:space="preserve"> </v>
      </c>
      <c r="T34" s="246"/>
      <c r="U34" s="246"/>
      <c r="V34" s="246"/>
      <c r="W34" s="246" t="b">
        <f t="shared" si="7"/>
        <v>0</v>
      </c>
      <c r="X34" s="246"/>
      <c r="Y34" s="246" t="b">
        <f t="shared" si="8"/>
        <v>0</v>
      </c>
      <c r="Z34" s="246"/>
      <c r="AA34" s="246" t="b">
        <f t="shared" si="9"/>
        <v>0</v>
      </c>
      <c r="AB34" s="246"/>
      <c r="AC34" s="246" t="b">
        <f t="shared" si="10"/>
        <v>0</v>
      </c>
      <c r="AD34" s="246"/>
      <c r="AE34" s="246" t="b">
        <f t="shared" si="11"/>
        <v>0</v>
      </c>
      <c r="AF34" s="246"/>
      <c r="AG34" s="246" t="b">
        <f t="shared" si="12"/>
        <v>0</v>
      </c>
      <c r="AH34" s="246"/>
      <c r="AI34" s="246" t="b">
        <f t="shared" si="13"/>
        <v>0</v>
      </c>
      <c r="AJ34" s="246"/>
      <c r="AK34" s="246" t="b">
        <f t="shared" si="14"/>
        <v>0</v>
      </c>
      <c r="AL34" s="246"/>
      <c r="AM34" s="246" t="b">
        <f t="shared" si="15"/>
        <v>0</v>
      </c>
      <c r="AN34" s="246"/>
      <c r="AO34" s="246" t="b">
        <f t="shared" si="16"/>
        <v>0</v>
      </c>
      <c r="AP34" s="246"/>
      <c r="AQ34" s="246" t="b">
        <f t="shared" si="17"/>
        <v>0</v>
      </c>
      <c r="AR34" s="246"/>
      <c r="AS34" s="246" t="b">
        <f t="shared" si="18"/>
        <v>0</v>
      </c>
      <c r="AT34" s="246"/>
      <c r="AU34" s="246" t="b">
        <f t="shared" si="19"/>
        <v>0</v>
      </c>
      <c r="AV34" s="246"/>
      <c r="AW34" s="246" t="b">
        <f t="shared" si="20"/>
        <v>0</v>
      </c>
      <c r="AX34" s="246"/>
      <c r="AY34" s="246" t="b">
        <f t="shared" si="21"/>
        <v>0</v>
      </c>
      <c r="AZ34" s="246"/>
      <c r="BA34" s="246" t="b">
        <f t="shared" si="22"/>
        <v>0</v>
      </c>
      <c r="BB34" s="246"/>
      <c r="BC34" s="246" t="b">
        <f t="shared" si="23"/>
        <v>0</v>
      </c>
      <c r="BD34" s="246"/>
      <c r="BE34" s="246" t="b">
        <f t="shared" si="24"/>
        <v>0</v>
      </c>
      <c r="BF34" s="246"/>
      <c r="BG34" s="246" t="b">
        <f t="shared" si="25"/>
        <v>0</v>
      </c>
      <c r="BH34" s="246" t="str">
        <f t="shared" si="26"/>
        <v xml:space="preserve"> </v>
      </c>
      <c r="BI34" s="246"/>
      <c r="BJ34" s="246" t="b">
        <f t="shared" si="27"/>
        <v>0</v>
      </c>
      <c r="BK34" s="246" t="str">
        <f t="shared" si="28"/>
        <v xml:space="preserve"> </v>
      </c>
      <c r="BL34" s="246" t="str">
        <f t="shared" si="29"/>
        <v xml:space="preserve"> </v>
      </c>
      <c r="BM34" s="246" t="str">
        <f t="shared" si="30"/>
        <v/>
      </c>
      <c r="BN34" s="250"/>
    </row>
    <row r="35" spans="2:66" ht="99.75" customHeight="1">
      <c r="B35" s="251"/>
      <c r="C35" s="246"/>
      <c r="D35" s="335"/>
      <c r="E35" s="246"/>
      <c r="F35" s="248"/>
      <c r="G35" s="248"/>
      <c r="H35" s="246"/>
      <c r="I35" s="246" t="b">
        <f t="shared" si="0"/>
        <v>0</v>
      </c>
      <c r="J35" s="246"/>
      <c r="K35" s="246" t="b">
        <f t="shared" si="1"/>
        <v>0</v>
      </c>
      <c r="L35" s="246"/>
      <c r="M35" s="250" t="b">
        <f t="shared" si="2"/>
        <v>0</v>
      </c>
      <c r="N35" s="246"/>
      <c r="O35" s="250" t="b">
        <f t="shared" si="3"/>
        <v>0</v>
      </c>
      <c r="P35" s="246"/>
      <c r="Q35" s="250" t="b">
        <f t="shared" si="4"/>
        <v>0</v>
      </c>
      <c r="R35" s="246" t="str">
        <f t="shared" si="5"/>
        <v xml:space="preserve">  </v>
      </c>
      <c r="S35" s="247" t="str">
        <f t="shared" si="6"/>
        <v xml:space="preserve"> </v>
      </c>
      <c r="T35" s="246"/>
      <c r="U35" s="246"/>
      <c r="V35" s="246"/>
      <c r="W35" s="246" t="b">
        <f t="shared" si="7"/>
        <v>0</v>
      </c>
      <c r="X35" s="246"/>
      <c r="Y35" s="246" t="b">
        <f t="shared" si="8"/>
        <v>0</v>
      </c>
      <c r="Z35" s="246"/>
      <c r="AA35" s="246" t="b">
        <f t="shared" si="9"/>
        <v>0</v>
      </c>
      <c r="AB35" s="246"/>
      <c r="AC35" s="246" t="b">
        <f t="shared" si="10"/>
        <v>0</v>
      </c>
      <c r="AD35" s="246"/>
      <c r="AE35" s="246" t="b">
        <f t="shared" si="11"/>
        <v>0</v>
      </c>
      <c r="AF35" s="246"/>
      <c r="AG35" s="246" t="b">
        <f t="shared" si="12"/>
        <v>0</v>
      </c>
      <c r="AH35" s="246"/>
      <c r="AI35" s="246" t="b">
        <f t="shared" si="13"/>
        <v>0</v>
      </c>
      <c r="AJ35" s="246"/>
      <c r="AK35" s="246" t="b">
        <f t="shared" si="14"/>
        <v>0</v>
      </c>
      <c r="AL35" s="246"/>
      <c r="AM35" s="246" t="b">
        <f t="shared" si="15"/>
        <v>0</v>
      </c>
      <c r="AN35" s="246"/>
      <c r="AO35" s="246" t="b">
        <f t="shared" si="16"/>
        <v>0</v>
      </c>
      <c r="AP35" s="246"/>
      <c r="AQ35" s="246" t="b">
        <f t="shared" si="17"/>
        <v>0</v>
      </c>
      <c r="AR35" s="246"/>
      <c r="AS35" s="246" t="b">
        <f t="shared" si="18"/>
        <v>0</v>
      </c>
      <c r="AT35" s="246"/>
      <c r="AU35" s="246" t="b">
        <f t="shared" si="19"/>
        <v>0</v>
      </c>
      <c r="AV35" s="246"/>
      <c r="AW35" s="246" t="b">
        <f t="shared" si="20"/>
        <v>0</v>
      </c>
      <c r="AX35" s="246"/>
      <c r="AY35" s="246" t="b">
        <f t="shared" si="21"/>
        <v>0</v>
      </c>
      <c r="AZ35" s="246"/>
      <c r="BA35" s="246" t="b">
        <f t="shared" si="22"/>
        <v>0</v>
      </c>
      <c r="BB35" s="246"/>
      <c r="BC35" s="246" t="b">
        <f t="shared" si="23"/>
        <v>0</v>
      </c>
      <c r="BD35" s="246"/>
      <c r="BE35" s="246" t="b">
        <f t="shared" si="24"/>
        <v>0</v>
      </c>
      <c r="BF35" s="246"/>
      <c r="BG35" s="246" t="b">
        <f t="shared" si="25"/>
        <v>0</v>
      </c>
      <c r="BH35" s="246" t="str">
        <f t="shared" si="26"/>
        <v xml:space="preserve"> </v>
      </c>
      <c r="BI35" s="246"/>
      <c r="BJ35" s="246" t="b">
        <f t="shared" si="27"/>
        <v>0</v>
      </c>
      <c r="BK35" s="246" t="str">
        <f t="shared" si="28"/>
        <v xml:space="preserve"> </v>
      </c>
      <c r="BL35" s="246" t="str">
        <f t="shared" si="29"/>
        <v xml:space="preserve"> </v>
      </c>
      <c r="BM35" s="246" t="str">
        <f t="shared" si="30"/>
        <v/>
      </c>
      <c r="BN35" s="250"/>
    </row>
    <row r="36" spans="2:66" ht="99.75" customHeight="1">
      <c r="B36" s="251"/>
      <c r="C36" s="246"/>
      <c r="D36" s="335"/>
      <c r="E36" s="246"/>
      <c r="F36" s="248"/>
      <c r="G36" s="248"/>
      <c r="H36" s="246"/>
      <c r="I36" s="246" t="b">
        <f t="shared" si="0"/>
        <v>0</v>
      </c>
      <c r="J36" s="246"/>
      <c r="K36" s="246" t="b">
        <f t="shared" si="1"/>
        <v>0</v>
      </c>
      <c r="L36" s="246"/>
      <c r="M36" s="250" t="b">
        <f t="shared" si="2"/>
        <v>0</v>
      </c>
      <c r="N36" s="246"/>
      <c r="O36" s="250" t="b">
        <f t="shared" si="3"/>
        <v>0</v>
      </c>
      <c r="P36" s="246"/>
      <c r="Q36" s="250" t="b">
        <f t="shared" si="4"/>
        <v>0</v>
      </c>
      <c r="R36" s="246" t="str">
        <f t="shared" si="5"/>
        <v xml:space="preserve">  </v>
      </c>
      <c r="S36" s="247" t="str">
        <f t="shared" si="6"/>
        <v xml:space="preserve"> </v>
      </c>
      <c r="T36" s="246"/>
      <c r="U36" s="246"/>
      <c r="V36" s="246"/>
      <c r="W36" s="246" t="b">
        <f t="shared" si="7"/>
        <v>0</v>
      </c>
      <c r="X36" s="246"/>
      <c r="Y36" s="246" t="b">
        <f t="shared" si="8"/>
        <v>0</v>
      </c>
      <c r="Z36" s="246"/>
      <c r="AA36" s="246" t="b">
        <f t="shared" si="9"/>
        <v>0</v>
      </c>
      <c r="AB36" s="246"/>
      <c r="AC36" s="246" t="b">
        <f t="shared" si="10"/>
        <v>0</v>
      </c>
      <c r="AD36" s="246"/>
      <c r="AE36" s="246" t="b">
        <f t="shared" si="11"/>
        <v>0</v>
      </c>
      <c r="AF36" s="246"/>
      <c r="AG36" s="246" t="b">
        <f t="shared" si="12"/>
        <v>0</v>
      </c>
      <c r="AH36" s="246"/>
      <c r="AI36" s="246" t="b">
        <f t="shared" si="13"/>
        <v>0</v>
      </c>
      <c r="AJ36" s="246"/>
      <c r="AK36" s="246" t="b">
        <f t="shared" si="14"/>
        <v>0</v>
      </c>
      <c r="AL36" s="246"/>
      <c r="AM36" s="246" t="b">
        <f t="shared" si="15"/>
        <v>0</v>
      </c>
      <c r="AN36" s="246"/>
      <c r="AO36" s="246" t="b">
        <f t="shared" si="16"/>
        <v>0</v>
      </c>
      <c r="AP36" s="246"/>
      <c r="AQ36" s="246" t="b">
        <f t="shared" si="17"/>
        <v>0</v>
      </c>
      <c r="AR36" s="246"/>
      <c r="AS36" s="246" t="b">
        <f t="shared" si="18"/>
        <v>0</v>
      </c>
      <c r="AT36" s="246"/>
      <c r="AU36" s="246" t="b">
        <f t="shared" si="19"/>
        <v>0</v>
      </c>
      <c r="AV36" s="246"/>
      <c r="AW36" s="246" t="b">
        <f t="shared" si="20"/>
        <v>0</v>
      </c>
      <c r="AX36" s="246"/>
      <c r="AY36" s="246" t="b">
        <f t="shared" si="21"/>
        <v>0</v>
      </c>
      <c r="AZ36" s="246"/>
      <c r="BA36" s="246" t="b">
        <f t="shared" si="22"/>
        <v>0</v>
      </c>
      <c r="BB36" s="246"/>
      <c r="BC36" s="246" t="b">
        <f t="shared" si="23"/>
        <v>0</v>
      </c>
      <c r="BD36" s="246"/>
      <c r="BE36" s="246" t="b">
        <f t="shared" si="24"/>
        <v>0</v>
      </c>
      <c r="BF36" s="246"/>
      <c r="BG36" s="246" t="b">
        <f t="shared" si="25"/>
        <v>0</v>
      </c>
      <c r="BH36" s="246" t="str">
        <f t="shared" si="26"/>
        <v xml:space="preserve"> </v>
      </c>
      <c r="BI36" s="246"/>
      <c r="BJ36" s="246" t="b">
        <f t="shared" si="27"/>
        <v>0</v>
      </c>
      <c r="BK36" s="246" t="str">
        <f t="shared" si="28"/>
        <v xml:space="preserve"> </v>
      </c>
      <c r="BL36" s="246" t="str">
        <f t="shared" si="29"/>
        <v xml:space="preserve"> </v>
      </c>
      <c r="BM36" s="246" t="str">
        <f t="shared" si="30"/>
        <v/>
      </c>
      <c r="BN36" s="250"/>
    </row>
    <row r="37" spans="2:66" ht="99.75" customHeight="1">
      <c r="B37" s="251"/>
      <c r="C37" s="246"/>
      <c r="D37" s="335"/>
      <c r="E37" s="246"/>
      <c r="F37" s="248"/>
      <c r="G37" s="248"/>
      <c r="H37" s="246"/>
      <c r="I37" s="246" t="b">
        <f t="shared" si="0"/>
        <v>0</v>
      </c>
      <c r="J37" s="246"/>
      <c r="K37" s="246" t="b">
        <f t="shared" si="1"/>
        <v>0</v>
      </c>
      <c r="L37" s="246"/>
      <c r="M37" s="250" t="b">
        <f t="shared" si="2"/>
        <v>0</v>
      </c>
      <c r="N37" s="246"/>
      <c r="O37" s="250" t="b">
        <f t="shared" si="3"/>
        <v>0</v>
      </c>
      <c r="P37" s="246"/>
      <c r="Q37" s="250" t="b">
        <f t="shared" si="4"/>
        <v>0</v>
      </c>
      <c r="R37" s="246" t="str">
        <f t="shared" si="5"/>
        <v xml:space="preserve">  </v>
      </c>
      <c r="S37" s="247" t="str">
        <f t="shared" si="6"/>
        <v xml:space="preserve"> </v>
      </c>
      <c r="T37" s="246"/>
      <c r="U37" s="246"/>
      <c r="V37" s="246"/>
      <c r="W37" s="246" t="b">
        <f t="shared" si="7"/>
        <v>0</v>
      </c>
      <c r="X37" s="246"/>
      <c r="Y37" s="246" t="b">
        <f t="shared" si="8"/>
        <v>0</v>
      </c>
      <c r="Z37" s="246"/>
      <c r="AA37" s="246" t="b">
        <f t="shared" si="9"/>
        <v>0</v>
      </c>
      <c r="AB37" s="246"/>
      <c r="AC37" s="246" t="b">
        <f t="shared" si="10"/>
        <v>0</v>
      </c>
      <c r="AD37" s="246"/>
      <c r="AE37" s="246" t="b">
        <f t="shared" si="11"/>
        <v>0</v>
      </c>
      <c r="AF37" s="246"/>
      <c r="AG37" s="246" t="b">
        <f t="shared" si="12"/>
        <v>0</v>
      </c>
      <c r="AH37" s="246"/>
      <c r="AI37" s="246" t="b">
        <f t="shared" si="13"/>
        <v>0</v>
      </c>
      <c r="AJ37" s="246"/>
      <c r="AK37" s="246" t="b">
        <f t="shared" si="14"/>
        <v>0</v>
      </c>
      <c r="AL37" s="246"/>
      <c r="AM37" s="246" t="b">
        <f t="shared" si="15"/>
        <v>0</v>
      </c>
      <c r="AN37" s="246"/>
      <c r="AO37" s="246" t="b">
        <f t="shared" si="16"/>
        <v>0</v>
      </c>
      <c r="AP37" s="246"/>
      <c r="AQ37" s="246" t="b">
        <f t="shared" si="17"/>
        <v>0</v>
      </c>
      <c r="AR37" s="246"/>
      <c r="AS37" s="246" t="b">
        <f t="shared" si="18"/>
        <v>0</v>
      </c>
      <c r="AT37" s="246"/>
      <c r="AU37" s="246" t="b">
        <f t="shared" si="19"/>
        <v>0</v>
      </c>
      <c r="AV37" s="246"/>
      <c r="AW37" s="246" t="b">
        <f t="shared" si="20"/>
        <v>0</v>
      </c>
      <c r="AX37" s="246"/>
      <c r="AY37" s="246" t="b">
        <f t="shared" si="21"/>
        <v>0</v>
      </c>
      <c r="AZ37" s="246"/>
      <c r="BA37" s="246" t="b">
        <f t="shared" si="22"/>
        <v>0</v>
      </c>
      <c r="BB37" s="246"/>
      <c r="BC37" s="246" t="b">
        <f t="shared" si="23"/>
        <v>0</v>
      </c>
      <c r="BD37" s="246"/>
      <c r="BE37" s="246" t="b">
        <f t="shared" si="24"/>
        <v>0</v>
      </c>
      <c r="BF37" s="246"/>
      <c r="BG37" s="246" t="b">
        <f t="shared" si="25"/>
        <v>0</v>
      </c>
      <c r="BH37" s="246" t="str">
        <f t="shared" si="26"/>
        <v xml:space="preserve"> </v>
      </c>
      <c r="BI37" s="246"/>
      <c r="BJ37" s="246" t="b">
        <f t="shared" si="27"/>
        <v>0</v>
      </c>
      <c r="BK37" s="246" t="str">
        <f t="shared" si="28"/>
        <v xml:space="preserve"> </v>
      </c>
      <c r="BL37" s="246" t="str">
        <f t="shared" si="29"/>
        <v xml:space="preserve"> </v>
      </c>
      <c r="BM37" s="246" t="str">
        <f t="shared" si="30"/>
        <v/>
      </c>
      <c r="BN37" s="250"/>
    </row>
    <row r="38" spans="2:66" ht="99.75" customHeight="1">
      <c r="B38" s="251"/>
      <c r="C38" s="246"/>
      <c r="D38" s="335"/>
      <c r="E38" s="246"/>
      <c r="F38" s="248"/>
      <c r="G38" s="248"/>
      <c r="H38" s="246"/>
      <c r="I38" s="246" t="b">
        <f t="shared" si="0"/>
        <v>0</v>
      </c>
      <c r="J38" s="246"/>
      <c r="K38" s="246" t="b">
        <f t="shared" si="1"/>
        <v>0</v>
      </c>
      <c r="L38" s="246"/>
      <c r="M38" s="250" t="b">
        <f t="shared" si="2"/>
        <v>0</v>
      </c>
      <c r="N38" s="246"/>
      <c r="O38" s="250" t="b">
        <f t="shared" si="3"/>
        <v>0</v>
      </c>
      <c r="P38" s="246"/>
      <c r="Q38" s="250" t="b">
        <f t="shared" si="4"/>
        <v>0</v>
      </c>
      <c r="R38" s="246" t="str">
        <f t="shared" si="5"/>
        <v xml:space="preserve">  </v>
      </c>
      <c r="S38" s="247" t="str">
        <f t="shared" si="6"/>
        <v xml:space="preserve"> </v>
      </c>
      <c r="T38" s="246"/>
      <c r="U38" s="246"/>
      <c r="V38" s="246"/>
      <c r="W38" s="246" t="b">
        <f t="shared" si="7"/>
        <v>0</v>
      </c>
      <c r="X38" s="246"/>
      <c r="Y38" s="246" t="b">
        <f t="shared" si="8"/>
        <v>0</v>
      </c>
      <c r="Z38" s="246"/>
      <c r="AA38" s="246" t="b">
        <f t="shared" si="9"/>
        <v>0</v>
      </c>
      <c r="AB38" s="246"/>
      <c r="AC38" s="246" t="b">
        <f t="shared" si="10"/>
        <v>0</v>
      </c>
      <c r="AD38" s="246"/>
      <c r="AE38" s="246" t="b">
        <f t="shared" si="11"/>
        <v>0</v>
      </c>
      <c r="AF38" s="246"/>
      <c r="AG38" s="246" t="b">
        <f t="shared" si="12"/>
        <v>0</v>
      </c>
      <c r="AH38" s="246"/>
      <c r="AI38" s="246" t="b">
        <f t="shared" si="13"/>
        <v>0</v>
      </c>
      <c r="AJ38" s="246"/>
      <c r="AK38" s="246" t="b">
        <f t="shared" si="14"/>
        <v>0</v>
      </c>
      <c r="AL38" s="246"/>
      <c r="AM38" s="246" t="b">
        <f t="shared" si="15"/>
        <v>0</v>
      </c>
      <c r="AN38" s="246"/>
      <c r="AO38" s="246" t="b">
        <f t="shared" si="16"/>
        <v>0</v>
      </c>
      <c r="AP38" s="246"/>
      <c r="AQ38" s="246" t="b">
        <f t="shared" si="17"/>
        <v>0</v>
      </c>
      <c r="AR38" s="246"/>
      <c r="AS38" s="246" t="b">
        <f t="shared" si="18"/>
        <v>0</v>
      </c>
      <c r="AT38" s="246"/>
      <c r="AU38" s="246" t="b">
        <f t="shared" si="19"/>
        <v>0</v>
      </c>
      <c r="AV38" s="246"/>
      <c r="AW38" s="246" t="b">
        <f t="shared" si="20"/>
        <v>0</v>
      </c>
      <c r="AX38" s="246"/>
      <c r="AY38" s="246" t="b">
        <f t="shared" si="21"/>
        <v>0</v>
      </c>
      <c r="AZ38" s="246"/>
      <c r="BA38" s="246" t="b">
        <f t="shared" si="22"/>
        <v>0</v>
      </c>
      <c r="BB38" s="246"/>
      <c r="BC38" s="246" t="b">
        <f t="shared" si="23"/>
        <v>0</v>
      </c>
      <c r="BD38" s="246"/>
      <c r="BE38" s="246" t="b">
        <f t="shared" si="24"/>
        <v>0</v>
      </c>
      <c r="BF38" s="246"/>
      <c r="BG38" s="246" t="b">
        <f t="shared" si="25"/>
        <v>0</v>
      </c>
      <c r="BH38" s="246" t="str">
        <f t="shared" si="26"/>
        <v xml:space="preserve"> </v>
      </c>
      <c r="BI38" s="246"/>
      <c r="BJ38" s="246" t="b">
        <f t="shared" si="27"/>
        <v>0</v>
      </c>
      <c r="BK38" s="246" t="str">
        <f t="shared" si="28"/>
        <v xml:space="preserve"> </v>
      </c>
      <c r="BL38" s="246" t="str">
        <f t="shared" si="29"/>
        <v xml:space="preserve"> </v>
      </c>
      <c r="BM38" s="246" t="str">
        <f t="shared" si="30"/>
        <v/>
      </c>
      <c r="BN38" s="250"/>
    </row>
    <row r="39" spans="2:66" ht="99.75" customHeight="1">
      <c r="B39" s="251"/>
      <c r="C39" s="246"/>
      <c r="D39" s="335"/>
      <c r="E39" s="246"/>
      <c r="F39" s="248"/>
      <c r="G39" s="248"/>
      <c r="H39" s="246"/>
      <c r="I39" s="246" t="b">
        <f t="shared" si="0"/>
        <v>0</v>
      </c>
      <c r="J39" s="246"/>
      <c r="K39" s="246" t="b">
        <f t="shared" si="1"/>
        <v>0</v>
      </c>
      <c r="L39" s="246"/>
      <c r="M39" s="250" t="b">
        <f t="shared" si="2"/>
        <v>0</v>
      </c>
      <c r="N39" s="246"/>
      <c r="O39" s="250" t="b">
        <f t="shared" si="3"/>
        <v>0</v>
      </c>
      <c r="P39" s="246"/>
      <c r="Q39" s="250" t="b">
        <f t="shared" si="4"/>
        <v>0</v>
      </c>
      <c r="R39" s="246" t="str">
        <f t="shared" si="5"/>
        <v xml:space="preserve">  </v>
      </c>
      <c r="S39" s="247" t="str">
        <f t="shared" si="6"/>
        <v xml:space="preserve"> </v>
      </c>
      <c r="T39" s="246"/>
      <c r="U39" s="246"/>
      <c r="V39" s="246"/>
      <c r="W39" s="246" t="b">
        <f t="shared" si="7"/>
        <v>0</v>
      </c>
      <c r="X39" s="246"/>
      <c r="Y39" s="246" t="b">
        <f t="shared" si="8"/>
        <v>0</v>
      </c>
      <c r="Z39" s="246"/>
      <c r="AA39" s="246" t="b">
        <f t="shared" si="9"/>
        <v>0</v>
      </c>
      <c r="AB39" s="246"/>
      <c r="AC39" s="246" t="b">
        <f t="shared" si="10"/>
        <v>0</v>
      </c>
      <c r="AD39" s="246"/>
      <c r="AE39" s="246" t="b">
        <f t="shared" si="11"/>
        <v>0</v>
      </c>
      <c r="AF39" s="246"/>
      <c r="AG39" s="246" t="b">
        <f t="shared" si="12"/>
        <v>0</v>
      </c>
      <c r="AH39" s="246"/>
      <c r="AI39" s="246" t="b">
        <f t="shared" si="13"/>
        <v>0</v>
      </c>
      <c r="AJ39" s="246"/>
      <c r="AK39" s="246" t="b">
        <f t="shared" si="14"/>
        <v>0</v>
      </c>
      <c r="AL39" s="246"/>
      <c r="AM39" s="246" t="b">
        <f t="shared" si="15"/>
        <v>0</v>
      </c>
      <c r="AN39" s="246"/>
      <c r="AO39" s="246" t="b">
        <f t="shared" si="16"/>
        <v>0</v>
      </c>
      <c r="AP39" s="246"/>
      <c r="AQ39" s="246" t="b">
        <f t="shared" si="17"/>
        <v>0</v>
      </c>
      <c r="AR39" s="246"/>
      <c r="AS39" s="246" t="b">
        <f t="shared" si="18"/>
        <v>0</v>
      </c>
      <c r="AT39" s="246"/>
      <c r="AU39" s="246" t="b">
        <f t="shared" si="19"/>
        <v>0</v>
      </c>
      <c r="AV39" s="246"/>
      <c r="AW39" s="246" t="b">
        <f t="shared" si="20"/>
        <v>0</v>
      </c>
      <c r="AX39" s="246"/>
      <c r="AY39" s="246" t="b">
        <f t="shared" si="21"/>
        <v>0</v>
      </c>
      <c r="AZ39" s="246"/>
      <c r="BA39" s="246" t="b">
        <f t="shared" si="22"/>
        <v>0</v>
      </c>
      <c r="BB39" s="246"/>
      <c r="BC39" s="246" t="b">
        <f t="shared" si="23"/>
        <v>0</v>
      </c>
      <c r="BD39" s="246"/>
      <c r="BE39" s="246" t="b">
        <f t="shared" si="24"/>
        <v>0</v>
      </c>
      <c r="BF39" s="246"/>
      <c r="BG39" s="246" t="b">
        <f t="shared" si="25"/>
        <v>0</v>
      </c>
      <c r="BH39" s="246" t="str">
        <f t="shared" si="26"/>
        <v xml:space="preserve"> </v>
      </c>
      <c r="BI39" s="246"/>
      <c r="BJ39" s="246" t="b">
        <f t="shared" si="27"/>
        <v>0</v>
      </c>
      <c r="BK39" s="246" t="str">
        <f t="shared" si="28"/>
        <v xml:space="preserve"> </v>
      </c>
      <c r="BL39" s="246" t="str">
        <f t="shared" si="29"/>
        <v xml:space="preserve"> </v>
      </c>
      <c r="BM39" s="246" t="str">
        <f t="shared" si="30"/>
        <v/>
      </c>
      <c r="BN39" s="250"/>
    </row>
    <row r="40" spans="2:66" ht="99.75" customHeight="1">
      <c r="B40" s="251"/>
      <c r="C40" s="246"/>
      <c r="D40" s="335"/>
      <c r="E40" s="246"/>
      <c r="F40" s="248"/>
      <c r="G40" s="248"/>
      <c r="H40" s="246"/>
      <c r="I40" s="246" t="b">
        <f t="shared" si="0"/>
        <v>0</v>
      </c>
      <c r="J40" s="246"/>
      <c r="K40" s="246" t="b">
        <f t="shared" si="1"/>
        <v>0</v>
      </c>
      <c r="L40" s="246"/>
      <c r="M40" s="250" t="b">
        <f t="shared" si="2"/>
        <v>0</v>
      </c>
      <c r="N40" s="246"/>
      <c r="O40" s="250" t="b">
        <f t="shared" si="3"/>
        <v>0</v>
      </c>
      <c r="P40" s="246"/>
      <c r="Q40" s="250" t="b">
        <f t="shared" si="4"/>
        <v>0</v>
      </c>
      <c r="R40" s="246" t="str">
        <f t="shared" si="5"/>
        <v xml:space="preserve">  </v>
      </c>
      <c r="S40" s="247" t="str">
        <f t="shared" si="6"/>
        <v xml:space="preserve"> </v>
      </c>
      <c r="T40" s="246"/>
      <c r="U40" s="246"/>
      <c r="V40" s="246"/>
      <c r="W40" s="246" t="b">
        <f t="shared" si="7"/>
        <v>0</v>
      </c>
      <c r="X40" s="246"/>
      <c r="Y40" s="246" t="b">
        <f t="shared" si="8"/>
        <v>0</v>
      </c>
      <c r="Z40" s="246"/>
      <c r="AA40" s="246" t="b">
        <f t="shared" si="9"/>
        <v>0</v>
      </c>
      <c r="AB40" s="246"/>
      <c r="AC40" s="246" t="b">
        <f t="shared" si="10"/>
        <v>0</v>
      </c>
      <c r="AD40" s="246"/>
      <c r="AE40" s="246" t="b">
        <f t="shared" si="11"/>
        <v>0</v>
      </c>
      <c r="AF40" s="246"/>
      <c r="AG40" s="246" t="b">
        <f t="shared" si="12"/>
        <v>0</v>
      </c>
      <c r="AH40" s="246"/>
      <c r="AI40" s="246" t="b">
        <f t="shared" si="13"/>
        <v>0</v>
      </c>
      <c r="AJ40" s="246"/>
      <c r="AK40" s="246" t="b">
        <f t="shared" si="14"/>
        <v>0</v>
      </c>
      <c r="AL40" s="246"/>
      <c r="AM40" s="246" t="b">
        <f t="shared" si="15"/>
        <v>0</v>
      </c>
      <c r="AN40" s="246"/>
      <c r="AO40" s="246" t="b">
        <f t="shared" si="16"/>
        <v>0</v>
      </c>
      <c r="AP40" s="246"/>
      <c r="AQ40" s="246" t="b">
        <f t="shared" si="17"/>
        <v>0</v>
      </c>
      <c r="AR40" s="246"/>
      <c r="AS40" s="246" t="b">
        <f t="shared" si="18"/>
        <v>0</v>
      </c>
      <c r="AT40" s="246"/>
      <c r="AU40" s="246" t="b">
        <f t="shared" si="19"/>
        <v>0</v>
      </c>
      <c r="AV40" s="246"/>
      <c r="AW40" s="246" t="b">
        <f t="shared" si="20"/>
        <v>0</v>
      </c>
      <c r="AX40" s="246"/>
      <c r="AY40" s="246" t="b">
        <f t="shared" si="21"/>
        <v>0</v>
      </c>
      <c r="AZ40" s="246"/>
      <c r="BA40" s="246" t="b">
        <f t="shared" si="22"/>
        <v>0</v>
      </c>
      <c r="BB40" s="246"/>
      <c r="BC40" s="246" t="b">
        <f t="shared" si="23"/>
        <v>0</v>
      </c>
      <c r="BD40" s="246"/>
      <c r="BE40" s="246" t="b">
        <f t="shared" si="24"/>
        <v>0</v>
      </c>
      <c r="BF40" s="246"/>
      <c r="BG40" s="246" t="b">
        <f t="shared" si="25"/>
        <v>0</v>
      </c>
      <c r="BH40" s="246" t="str">
        <f t="shared" si="26"/>
        <v xml:space="preserve"> </v>
      </c>
      <c r="BI40" s="246"/>
      <c r="BJ40" s="246" t="b">
        <f t="shared" si="27"/>
        <v>0</v>
      </c>
      <c r="BK40" s="246" t="str">
        <f t="shared" si="28"/>
        <v xml:space="preserve"> </v>
      </c>
      <c r="BL40" s="246" t="str">
        <f t="shared" si="29"/>
        <v xml:space="preserve"> </v>
      </c>
      <c r="BM40" s="246" t="str">
        <f t="shared" si="30"/>
        <v/>
      </c>
      <c r="BN40" s="250"/>
    </row>
    <row r="41" spans="2:66" ht="99.75" customHeight="1">
      <c r="B41" s="251"/>
      <c r="C41" s="246"/>
      <c r="D41" s="335"/>
      <c r="E41" s="246"/>
      <c r="F41" s="248"/>
      <c r="G41" s="248"/>
      <c r="H41" s="246"/>
      <c r="I41" s="246" t="b">
        <f t="shared" si="0"/>
        <v>0</v>
      </c>
      <c r="J41" s="246"/>
      <c r="K41" s="246" t="b">
        <f t="shared" si="1"/>
        <v>0</v>
      </c>
      <c r="L41" s="246"/>
      <c r="M41" s="250" t="b">
        <f t="shared" si="2"/>
        <v>0</v>
      </c>
      <c r="N41" s="246"/>
      <c r="O41" s="250" t="b">
        <f t="shared" si="3"/>
        <v>0</v>
      </c>
      <c r="P41" s="246"/>
      <c r="Q41" s="250" t="b">
        <f t="shared" si="4"/>
        <v>0</v>
      </c>
      <c r="R41" s="246" t="str">
        <f t="shared" si="5"/>
        <v xml:space="preserve">  </v>
      </c>
      <c r="S41" s="247" t="str">
        <f t="shared" si="6"/>
        <v xml:space="preserve"> </v>
      </c>
      <c r="T41" s="246"/>
      <c r="U41" s="246"/>
      <c r="V41" s="246"/>
      <c r="W41" s="246" t="b">
        <f t="shared" si="7"/>
        <v>0</v>
      </c>
      <c r="X41" s="246"/>
      <c r="Y41" s="246" t="b">
        <f t="shared" si="8"/>
        <v>0</v>
      </c>
      <c r="Z41" s="246"/>
      <c r="AA41" s="246" t="b">
        <f t="shared" si="9"/>
        <v>0</v>
      </c>
      <c r="AB41" s="246"/>
      <c r="AC41" s="246" t="b">
        <f t="shared" si="10"/>
        <v>0</v>
      </c>
      <c r="AD41" s="246"/>
      <c r="AE41" s="246" t="b">
        <f t="shared" si="11"/>
        <v>0</v>
      </c>
      <c r="AF41" s="246"/>
      <c r="AG41" s="246" t="b">
        <f t="shared" si="12"/>
        <v>0</v>
      </c>
      <c r="AH41" s="246"/>
      <c r="AI41" s="246" t="b">
        <f t="shared" si="13"/>
        <v>0</v>
      </c>
      <c r="AJ41" s="246"/>
      <c r="AK41" s="246" t="b">
        <f t="shared" si="14"/>
        <v>0</v>
      </c>
      <c r="AL41" s="246"/>
      <c r="AM41" s="246" t="b">
        <f t="shared" si="15"/>
        <v>0</v>
      </c>
      <c r="AN41" s="246"/>
      <c r="AO41" s="246" t="b">
        <f t="shared" si="16"/>
        <v>0</v>
      </c>
      <c r="AP41" s="246"/>
      <c r="AQ41" s="246" t="b">
        <f t="shared" si="17"/>
        <v>0</v>
      </c>
      <c r="AR41" s="246"/>
      <c r="AS41" s="246" t="b">
        <f t="shared" si="18"/>
        <v>0</v>
      </c>
      <c r="AT41" s="246"/>
      <c r="AU41" s="246" t="b">
        <f t="shared" si="19"/>
        <v>0</v>
      </c>
      <c r="AV41" s="246"/>
      <c r="AW41" s="246" t="b">
        <f t="shared" si="20"/>
        <v>0</v>
      </c>
      <c r="AX41" s="246"/>
      <c r="AY41" s="246" t="b">
        <f t="shared" si="21"/>
        <v>0</v>
      </c>
      <c r="AZ41" s="246"/>
      <c r="BA41" s="246" t="b">
        <f t="shared" si="22"/>
        <v>0</v>
      </c>
      <c r="BB41" s="246"/>
      <c r="BC41" s="246" t="b">
        <f t="shared" si="23"/>
        <v>0</v>
      </c>
      <c r="BD41" s="246"/>
      <c r="BE41" s="246" t="b">
        <f t="shared" si="24"/>
        <v>0</v>
      </c>
      <c r="BF41" s="246"/>
      <c r="BG41" s="246" t="b">
        <f t="shared" si="25"/>
        <v>0</v>
      </c>
      <c r="BH41" s="246" t="str">
        <f t="shared" si="26"/>
        <v xml:space="preserve"> </v>
      </c>
      <c r="BI41" s="246"/>
      <c r="BJ41" s="246" t="b">
        <f t="shared" si="27"/>
        <v>0</v>
      </c>
      <c r="BK41" s="246" t="str">
        <f t="shared" si="28"/>
        <v xml:space="preserve"> </v>
      </c>
      <c r="BL41" s="246" t="str">
        <f t="shared" si="29"/>
        <v xml:space="preserve"> </v>
      </c>
      <c r="BM41" s="246" t="str">
        <f t="shared" si="30"/>
        <v/>
      </c>
      <c r="BN41" s="250"/>
    </row>
    <row r="42" spans="2:66" ht="99.75" customHeight="1">
      <c r="B42" s="251"/>
      <c r="C42" s="246"/>
      <c r="D42" s="335"/>
      <c r="E42" s="246"/>
      <c r="F42" s="248"/>
      <c r="G42" s="248"/>
      <c r="H42" s="246"/>
      <c r="I42" s="246" t="b">
        <f t="shared" si="0"/>
        <v>0</v>
      </c>
      <c r="J42" s="246"/>
      <c r="K42" s="246" t="b">
        <f t="shared" si="1"/>
        <v>0</v>
      </c>
      <c r="L42" s="246"/>
      <c r="M42" s="250" t="b">
        <f t="shared" si="2"/>
        <v>0</v>
      </c>
      <c r="N42" s="246"/>
      <c r="O42" s="250" t="b">
        <f t="shared" si="3"/>
        <v>0</v>
      </c>
      <c r="P42" s="246"/>
      <c r="Q42" s="250" t="b">
        <f t="shared" si="4"/>
        <v>0</v>
      </c>
      <c r="R42" s="246" t="str">
        <f t="shared" si="5"/>
        <v xml:space="preserve">  </v>
      </c>
      <c r="S42" s="247" t="str">
        <f t="shared" si="6"/>
        <v xml:space="preserve"> </v>
      </c>
      <c r="T42" s="246"/>
      <c r="U42" s="246"/>
      <c r="V42" s="246"/>
      <c r="W42" s="246" t="b">
        <f t="shared" si="7"/>
        <v>0</v>
      </c>
      <c r="X42" s="246"/>
      <c r="Y42" s="246" t="b">
        <f t="shared" si="8"/>
        <v>0</v>
      </c>
      <c r="Z42" s="246"/>
      <c r="AA42" s="246" t="b">
        <f t="shared" si="9"/>
        <v>0</v>
      </c>
      <c r="AB42" s="246"/>
      <c r="AC42" s="246" t="b">
        <f t="shared" si="10"/>
        <v>0</v>
      </c>
      <c r="AD42" s="246"/>
      <c r="AE42" s="246" t="b">
        <f t="shared" si="11"/>
        <v>0</v>
      </c>
      <c r="AF42" s="246"/>
      <c r="AG42" s="246" t="b">
        <f t="shared" si="12"/>
        <v>0</v>
      </c>
      <c r="AH42" s="246"/>
      <c r="AI42" s="246" t="b">
        <f t="shared" si="13"/>
        <v>0</v>
      </c>
      <c r="AJ42" s="246"/>
      <c r="AK42" s="246" t="b">
        <f t="shared" si="14"/>
        <v>0</v>
      </c>
      <c r="AL42" s="246"/>
      <c r="AM42" s="246" t="b">
        <f t="shared" si="15"/>
        <v>0</v>
      </c>
      <c r="AN42" s="246"/>
      <c r="AO42" s="246" t="b">
        <f t="shared" si="16"/>
        <v>0</v>
      </c>
      <c r="AP42" s="246"/>
      <c r="AQ42" s="246" t="b">
        <f t="shared" si="17"/>
        <v>0</v>
      </c>
      <c r="AR42" s="246"/>
      <c r="AS42" s="246" t="b">
        <f t="shared" si="18"/>
        <v>0</v>
      </c>
      <c r="AT42" s="246"/>
      <c r="AU42" s="246" t="b">
        <f t="shared" si="19"/>
        <v>0</v>
      </c>
      <c r="AV42" s="246"/>
      <c r="AW42" s="246" t="b">
        <f t="shared" si="20"/>
        <v>0</v>
      </c>
      <c r="AX42" s="246"/>
      <c r="AY42" s="246" t="b">
        <f t="shared" si="21"/>
        <v>0</v>
      </c>
      <c r="AZ42" s="246"/>
      <c r="BA42" s="246" t="b">
        <f t="shared" si="22"/>
        <v>0</v>
      </c>
      <c r="BB42" s="246"/>
      <c r="BC42" s="246" t="b">
        <f t="shared" si="23"/>
        <v>0</v>
      </c>
      <c r="BD42" s="246"/>
      <c r="BE42" s="246" t="b">
        <f t="shared" si="24"/>
        <v>0</v>
      </c>
      <c r="BF42" s="246"/>
      <c r="BG42" s="246" t="b">
        <f t="shared" si="25"/>
        <v>0</v>
      </c>
      <c r="BH42" s="246" t="str">
        <f t="shared" si="26"/>
        <v xml:space="preserve"> </v>
      </c>
      <c r="BI42" s="246"/>
      <c r="BJ42" s="246" t="b">
        <f t="shared" si="27"/>
        <v>0</v>
      </c>
      <c r="BK42" s="246" t="str">
        <f t="shared" si="28"/>
        <v xml:space="preserve"> </v>
      </c>
      <c r="BL42" s="246" t="str">
        <f t="shared" si="29"/>
        <v xml:space="preserve"> </v>
      </c>
      <c r="BM42" s="246" t="str">
        <f t="shared" si="30"/>
        <v/>
      </c>
      <c r="BN42" s="250"/>
    </row>
    <row r="43" spans="2:66" ht="99.75" customHeight="1">
      <c r="B43" s="251"/>
      <c r="C43" s="246"/>
      <c r="D43" s="335"/>
      <c r="E43" s="246"/>
      <c r="F43" s="248"/>
      <c r="G43" s="248"/>
      <c r="H43" s="246"/>
      <c r="I43" s="246" t="b">
        <f t="shared" si="0"/>
        <v>0</v>
      </c>
      <c r="J43" s="246"/>
      <c r="K43" s="246" t="b">
        <f t="shared" si="1"/>
        <v>0</v>
      </c>
      <c r="L43" s="246"/>
      <c r="M43" s="250" t="b">
        <f t="shared" si="2"/>
        <v>0</v>
      </c>
      <c r="N43" s="246"/>
      <c r="O43" s="250" t="b">
        <f t="shared" si="3"/>
        <v>0</v>
      </c>
      <c r="P43" s="246"/>
      <c r="Q43" s="250" t="b">
        <f t="shared" si="4"/>
        <v>0</v>
      </c>
      <c r="R43" s="246" t="str">
        <f t="shared" si="5"/>
        <v xml:space="preserve">  </v>
      </c>
      <c r="S43" s="247" t="str">
        <f t="shared" si="6"/>
        <v xml:space="preserve"> </v>
      </c>
      <c r="T43" s="246"/>
      <c r="U43" s="246"/>
      <c r="V43" s="246"/>
      <c r="W43" s="246" t="b">
        <f t="shared" si="7"/>
        <v>0</v>
      </c>
      <c r="X43" s="246"/>
      <c r="Y43" s="246" t="b">
        <f t="shared" si="8"/>
        <v>0</v>
      </c>
      <c r="Z43" s="246"/>
      <c r="AA43" s="246" t="b">
        <f t="shared" si="9"/>
        <v>0</v>
      </c>
      <c r="AB43" s="246"/>
      <c r="AC43" s="246" t="b">
        <f t="shared" si="10"/>
        <v>0</v>
      </c>
      <c r="AD43" s="246"/>
      <c r="AE43" s="246" t="b">
        <f t="shared" si="11"/>
        <v>0</v>
      </c>
      <c r="AF43" s="246"/>
      <c r="AG43" s="246" t="b">
        <f t="shared" si="12"/>
        <v>0</v>
      </c>
      <c r="AH43" s="246"/>
      <c r="AI43" s="246" t="b">
        <f t="shared" si="13"/>
        <v>0</v>
      </c>
      <c r="AJ43" s="246"/>
      <c r="AK43" s="246" t="b">
        <f t="shared" si="14"/>
        <v>0</v>
      </c>
      <c r="AL43" s="246"/>
      <c r="AM43" s="246" t="b">
        <f t="shared" si="15"/>
        <v>0</v>
      </c>
      <c r="AN43" s="246"/>
      <c r="AO43" s="246" t="b">
        <f t="shared" si="16"/>
        <v>0</v>
      </c>
      <c r="AP43" s="246"/>
      <c r="AQ43" s="246" t="b">
        <f t="shared" si="17"/>
        <v>0</v>
      </c>
      <c r="AR43" s="246"/>
      <c r="AS43" s="246" t="b">
        <f t="shared" si="18"/>
        <v>0</v>
      </c>
      <c r="AT43" s="246"/>
      <c r="AU43" s="246" t="b">
        <f t="shared" si="19"/>
        <v>0</v>
      </c>
      <c r="AV43" s="246"/>
      <c r="AW43" s="246" t="b">
        <f t="shared" si="20"/>
        <v>0</v>
      </c>
      <c r="AX43" s="246"/>
      <c r="AY43" s="246" t="b">
        <f t="shared" si="21"/>
        <v>0</v>
      </c>
      <c r="AZ43" s="246"/>
      <c r="BA43" s="246" t="b">
        <f t="shared" si="22"/>
        <v>0</v>
      </c>
      <c r="BB43" s="246"/>
      <c r="BC43" s="246" t="b">
        <f t="shared" si="23"/>
        <v>0</v>
      </c>
      <c r="BD43" s="246"/>
      <c r="BE43" s="246" t="b">
        <f t="shared" si="24"/>
        <v>0</v>
      </c>
      <c r="BF43" s="246"/>
      <c r="BG43" s="246" t="b">
        <f t="shared" si="25"/>
        <v>0</v>
      </c>
      <c r="BH43" s="246" t="str">
        <f t="shared" si="26"/>
        <v xml:space="preserve"> </v>
      </c>
      <c r="BI43" s="246"/>
      <c r="BJ43" s="246" t="b">
        <f t="shared" si="27"/>
        <v>0</v>
      </c>
      <c r="BK43" s="246" t="str">
        <f t="shared" si="28"/>
        <v xml:space="preserve"> </v>
      </c>
      <c r="BL43" s="246" t="str">
        <f t="shared" si="29"/>
        <v xml:space="preserve"> </v>
      </c>
      <c r="BM43" s="246" t="str">
        <f t="shared" si="30"/>
        <v/>
      </c>
      <c r="BN43" s="250"/>
    </row>
    <row r="44" spans="2:66" ht="99.75" customHeight="1">
      <c r="B44" s="251"/>
      <c r="C44" s="246"/>
      <c r="D44" s="335"/>
      <c r="E44" s="246"/>
      <c r="F44" s="248"/>
      <c r="G44" s="248"/>
      <c r="H44" s="246"/>
      <c r="I44" s="246" t="b">
        <f t="shared" si="0"/>
        <v>0</v>
      </c>
      <c r="J44" s="246"/>
      <c r="K44" s="246" t="b">
        <f t="shared" si="1"/>
        <v>0</v>
      </c>
      <c r="L44" s="246"/>
      <c r="M44" s="250" t="b">
        <f t="shared" si="2"/>
        <v>0</v>
      </c>
      <c r="N44" s="246"/>
      <c r="O44" s="250" t="b">
        <f t="shared" si="3"/>
        <v>0</v>
      </c>
      <c r="P44" s="246"/>
      <c r="Q44" s="250" t="b">
        <f t="shared" si="4"/>
        <v>0</v>
      </c>
      <c r="R44" s="246" t="str">
        <f t="shared" si="5"/>
        <v xml:space="preserve">  </v>
      </c>
      <c r="S44" s="247" t="str">
        <f t="shared" si="6"/>
        <v xml:space="preserve"> </v>
      </c>
      <c r="T44" s="246"/>
      <c r="U44" s="246"/>
      <c r="V44" s="246"/>
      <c r="W44" s="246" t="b">
        <f t="shared" si="7"/>
        <v>0</v>
      </c>
      <c r="X44" s="246"/>
      <c r="Y44" s="246" t="b">
        <f t="shared" si="8"/>
        <v>0</v>
      </c>
      <c r="Z44" s="246"/>
      <c r="AA44" s="246" t="b">
        <f t="shared" si="9"/>
        <v>0</v>
      </c>
      <c r="AB44" s="246"/>
      <c r="AC44" s="246" t="b">
        <f t="shared" si="10"/>
        <v>0</v>
      </c>
      <c r="AD44" s="246"/>
      <c r="AE44" s="246" t="b">
        <f t="shared" si="11"/>
        <v>0</v>
      </c>
      <c r="AF44" s="246"/>
      <c r="AG44" s="246" t="b">
        <f t="shared" si="12"/>
        <v>0</v>
      </c>
      <c r="AH44" s="246"/>
      <c r="AI44" s="246" t="b">
        <f t="shared" si="13"/>
        <v>0</v>
      </c>
      <c r="AJ44" s="246"/>
      <c r="AK44" s="246" t="b">
        <f t="shared" si="14"/>
        <v>0</v>
      </c>
      <c r="AL44" s="246"/>
      <c r="AM44" s="246" t="b">
        <f t="shared" si="15"/>
        <v>0</v>
      </c>
      <c r="AN44" s="246"/>
      <c r="AO44" s="246" t="b">
        <f t="shared" si="16"/>
        <v>0</v>
      </c>
      <c r="AP44" s="246"/>
      <c r="AQ44" s="246" t="b">
        <f t="shared" si="17"/>
        <v>0</v>
      </c>
      <c r="AR44" s="246"/>
      <c r="AS44" s="246" t="b">
        <f t="shared" si="18"/>
        <v>0</v>
      </c>
      <c r="AT44" s="246"/>
      <c r="AU44" s="246" t="b">
        <f t="shared" si="19"/>
        <v>0</v>
      </c>
      <c r="AV44" s="246"/>
      <c r="AW44" s="246" t="b">
        <f t="shared" si="20"/>
        <v>0</v>
      </c>
      <c r="AX44" s="246"/>
      <c r="AY44" s="246" t="b">
        <f t="shared" si="21"/>
        <v>0</v>
      </c>
      <c r="AZ44" s="246"/>
      <c r="BA44" s="246" t="b">
        <f t="shared" si="22"/>
        <v>0</v>
      </c>
      <c r="BB44" s="246"/>
      <c r="BC44" s="246" t="b">
        <f t="shared" si="23"/>
        <v>0</v>
      </c>
      <c r="BD44" s="246"/>
      <c r="BE44" s="246" t="b">
        <f t="shared" si="24"/>
        <v>0</v>
      </c>
      <c r="BF44" s="246"/>
      <c r="BG44" s="246" t="b">
        <f t="shared" si="25"/>
        <v>0</v>
      </c>
      <c r="BH44" s="246" t="str">
        <f t="shared" si="26"/>
        <v xml:space="preserve"> </v>
      </c>
      <c r="BI44" s="246"/>
      <c r="BJ44" s="246" t="b">
        <f t="shared" si="27"/>
        <v>0</v>
      </c>
      <c r="BK44" s="246" t="str">
        <f t="shared" si="28"/>
        <v xml:space="preserve"> </v>
      </c>
      <c r="BL44" s="246" t="str">
        <f t="shared" si="29"/>
        <v xml:space="preserve"> </v>
      </c>
      <c r="BM44" s="246" t="str">
        <f t="shared" si="30"/>
        <v/>
      </c>
      <c r="BN44" s="250"/>
    </row>
    <row r="45" spans="2:66" ht="99.75" customHeight="1">
      <c r="B45" s="251"/>
      <c r="C45" s="246"/>
      <c r="D45" s="335"/>
      <c r="E45" s="246"/>
      <c r="F45" s="248"/>
      <c r="G45" s="248"/>
      <c r="H45" s="246"/>
      <c r="I45" s="246" t="b">
        <f t="shared" si="0"/>
        <v>0</v>
      </c>
      <c r="J45" s="246"/>
      <c r="K45" s="246" t="b">
        <f t="shared" si="1"/>
        <v>0</v>
      </c>
      <c r="L45" s="246"/>
      <c r="M45" s="250" t="b">
        <f t="shared" si="2"/>
        <v>0</v>
      </c>
      <c r="N45" s="246"/>
      <c r="O45" s="250" t="b">
        <f t="shared" si="3"/>
        <v>0</v>
      </c>
      <c r="P45" s="246"/>
      <c r="Q45" s="250" t="b">
        <f t="shared" si="4"/>
        <v>0</v>
      </c>
      <c r="R45" s="246" t="str">
        <f t="shared" si="5"/>
        <v xml:space="preserve">  </v>
      </c>
      <c r="S45" s="247" t="str">
        <f t="shared" si="6"/>
        <v xml:space="preserve"> </v>
      </c>
      <c r="T45" s="246"/>
      <c r="U45" s="246"/>
      <c r="V45" s="246"/>
      <c r="W45" s="246" t="b">
        <f t="shared" si="7"/>
        <v>0</v>
      </c>
      <c r="X45" s="246"/>
      <c r="Y45" s="246" t="b">
        <f t="shared" si="8"/>
        <v>0</v>
      </c>
      <c r="Z45" s="246"/>
      <c r="AA45" s="246" t="b">
        <f t="shared" si="9"/>
        <v>0</v>
      </c>
      <c r="AB45" s="246"/>
      <c r="AC45" s="246" t="b">
        <f t="shared" si="10"/>
        <v>0</v>
      </c>
      <c r="AD45" s="246"/>
      <c r="AE45" s="246" t="b">
        <f t="shared" si="11"/>
        <v>0</v>
      </c>
      <c r="AF45" s="246"/>
      <c r="AG45" s="246" t="b">
        <f t="shared" si="12"/>
        <v>0</v>
      </c>
      <c r="AH45" s="246"/>
      <c r="AI45" s="246" t="b">
        <f t="shared" si="13"/>
        <v>0</v>
      </c>
      <c r="AJ45" s="246"/>
      <c r="AK45" s="246" t="b">
        <f t="shared" si="14"/>
        <v>0</v>
      </c>
      <c r="AL45" s="246"/>
      <c r="AM45" s="246" t="b">
        <f t="shared" si="15"/>
        <v>0</v>
      </c>
      <c r="AN45" s="246"/>
      <c r="AO45" s="246" t="b">
        <f t="shared" si="16"/>
        <v>0</v>
      </c>
      <c r="AP45" s="246"/>
      <c r="AQ45" s="246" t="b">
        <f t="shared" si="17"/>
        <v>0</v>
      </c>
      <c r="AR45" s="246"/>
      <c r="AS45" s="246" t="b">
        <f t="shared" si="18"/>
        <v>0</v>
      </c>
      <c r="AT45" s="246"/>
      <c r="AU45" s="246" t="b">
        <f t="shared" si="19"/>
        <v>0</v>
      </c>
      <c r="AV45" s="246"/>
      <c r="AW45" s="246" t="b">
        <f t="shared" si="20"/>
        <v>0</v>
      </c>
      <c r="AX45" s="246"/>
      <c r="AY45" s="246" t="b">
        <f t="shared" si="21"/>
        <v>0</v>
      </c>
      <c r="AZ45" s="246"/>
      <c r="BA45" s="246" t="b">
        <f t="shared" si="22"/>
        <v>0</v>
      </c>
      <c r="BB45" s="246"/>
      <c r="BC45" s="246" t="b">
        <f t="shared" si="23"/>
        <v>0</v>
      </c>
      <c r="BD45" s="246"/>
      <c r="BE45" s="246" t="b">
        <f t="shared" si="24"/>
        <v>0</v>
      </c>
      <c r="BF45" s="246"/>
      <c r="BG45" s="246" t="b">
        <f t="shared" si="25"/>
        <v>0</v>
      </c>
      <c r="BH45" s="246" t="str">
        <f t="shared" si="26"/>
        <v xml:space="preserve"> </v>
      </c>
      <c r="BI45" s="246"/>
      <c r="BJ45" s="246" t="b">
        <f t="shared" si="27"/>
        <v>0</v>
      </c>
      <c r="BK45" s="246" t="str">
        <f t="shared" si="28"/>
        <v xml:space="preserve"> </v>
      </c>
      <c r="BL45" s="246" t="str">
        <f t="shared" si="29"/>
        <v xml:space="preserve"> </v>
      </c>
      <c r="BM45" s="246" t="str">
        <f t="shared" si="30"/>
        <v/>
      </c>
      <c r="BN45" s="250"/>
    </row>
    <row r="46" spans="2:66" ht="99.75" customHeight="1">
      <c r="B46" s="251"/>
      <c r="C46" s="246"/>
      <c r="D46" s="335"/>
      <c r="E46" s="246"/>
      <c r="F46" s="248"/>
      <c r="G46" s="248"/>
      <c r="H46" s="246"/>
      <c r="I46" s="246" t="b">
        <f t="shared" si="0"/>
        <v>0</v>
      </c>
      <c r="J46" s="246"/>
      <c r="K46" s="246" t="b">
        <f t="shared" si="1"/>
        <v>0</v>
      </c>
      <c r="L46" s="246"/>
      <c r="M46" s="250" t="b">
        <f t="shared" si="2"/>
        <v>0</v>
      </c>
      <c r="N46" s="246"/>
      <c r="O46" s="250" t="b">
        <f t="shared" si="3"/>
        <v>0</v>
      </c>
      <c r="P46" s="246"/>
      <c r="Q46" s="250" t="b">
        <f t="shared" si="4"/>
        <v>0</v>
      </c>
      <c r="R46" s="246" t="str">
        <f t="shared" si="5"/>
        <v xml:space="preserve">  </v>
      </c>
      <c r="S46" s="247" t="str">
        <f t="shared" si="6"/>
        <v xml:space="preserve"> </v>
      </c>
      <c r="T46" s="246"/>
      <c r="U46" s="246"/>
      <c r="V46" s="246"/>
      <c r="W46" s="246" t="b">
        <f t="shared" si="7"/>
        <v>0</v>
      </c>
      <c r="X46" s="246"/>
      <c r="Y46" s="246" t="b">
        <f t="shared" si="8"/>
        <v>0</v>
      </c>
      <c r="Z46" s="246"/>
      <c r="AA46" s="246" t="b">
        <f t="shared" si="9"/>
        <v>0</v>
      </c>
      <c r="AB46" s="246"/>
      <c r="AC46" s="246" t="b">
        <f t="shared" si="10"/>
        <v>0</v>
      </c>
      <c r="AD46" s="246"/>
      <c r="AE46" s="246" t="b">
        <f t="shared" si="11"/>
        <v>0</v>
      </c>
      <c r="AF46" s="246"/>
      <c r="AG46" s="246" t="b">
        <f t="shared" si="12"/>
        <v>0</v>
      </c>
      <c r="AH46" s="246"/>
      <c r="AI46" s="246" t="b">
        <f t="shared" si="13"/>
        <v>0</v>
      </c>
      <c r="AJ46" s="246"/>
      <c r="AK46" s="246" t="b">
        <f t="shared" si="14"/>
        <v>0</v>
      </c>
      <c r="AL46" s="246"/>
      <c r="AM46" s="246" t="b">
        <f t="shared" si="15"/>
        <v>0</v>
      </c>
      <c r="AN46" s="246"/>
      <c r="AO46" s="246" t="b">
        <f t="shared" si="16"/>
        <v>0</v>
      </c>
      <c r="AP46" s="246"/>
      <c r="AQ46" s="246" t="b">
        <f t="shared" si="17"/>
        <v>0</v>
      </c>
      <c r="AR46" s="246"/>
      <c r="AS46" s="246" t="b">
        <f t="shared" si="18"/>
        <v>0</v>
      </c>
      <c r="AT46" s="246"/>
      <c r="AU46" s="246" t="b">
        <f t="shared" si="19"/>
        <v>0</v>
      </c>
      <c r="AV46" s="246"/>
      <c r="AW46" s="246" t="b">
        <f t="shared" si="20"/>
        <v>0</v>
      </c>
      <c r="AX46" s="246"/>
      <c r="AY46" s="246" t="b">
        <f t="shared" si="21"/>
        <v>0</v>
      </c>
      <c r="AZ46" s="246"/>
      <c r="BA46" s="246" t="b">
        <f t="shared" si="22"/>
        <v>0</v>
      </c>
      <c r="BB46" s="246"/>
      <c r="BC46" s="246" t="b">
        <f t="shared" si="23"/>
        <v>0</v>
      </c>
      <c r="BD46" s="246"/>
      <c r="BE46" s="246" t="b">
        <f t="shared" si="24"/>
        <v>0</v>
      </c>
      <c r="BF46" s="246"/>
      <c r="BG46" s="246" t="b">
        <f t="shared" si="25"/>
        <v>0</v>
      </c>
      <c r="BH46" s="246" t="str">
        <f t="shared" si="26"/>
        <v xml:space="preserve"> </v>
      </c>
      <c r="BI46" s="246"/>
      <c r="BJ46" s="246" t="b">
        <f t="shared" si="27"/>
        <v>0</v>
      </c>
      <c r="BK46" s="246" t="str">
        <f t="shared" si="28"/>
        <v xml:space="preserve"> </v>
      </c>
      <c r="BL46" s="246" t="str">
        <f t="shared" si="29"/>
        <v xml:space="preserve"> </v>
      </c>
      <c r="BM46" s="246" t="str">
        <f t="shared" si="30"/>
        <v/>
      </c>
      <c r="BN46" s="250"/>
    </row>
    <row r="47" spans="2:66" ht="99.75" customHeight="1">
      <c r="B47" s="251"/>
      <c r="C47" s="246"/>
      <c r="D47" s="335"/>
      <c r="E47" s="246"/>
      <c r="F47" s="248"/>
      <c r="G47" s="248"/>
      <c r="H47" s="246"/>
      <c r="I47" s="246" t="b">
        <f t="shared" si="0"/>
        <v>0</v>
      </c>
      <c r="J47" s="246"/>
      <c r="K47" s="246" t="b">
        <f t="shared" si="1"/>
        <v>0</v>
      </c>
      <c r="L47" s="246"/>
      <c r="M47" s="250" t="b">
        <f t="shared" si="2"/>
        <v>0</v>
      </c>
      <c r="N47" s="246"/>
      <c r="O47" s="250" t="b">
        <f t="shared" si="3"/>
        <v>0</v>
      </c>
      <c r="P47" s="246"/>
      <c r="Q47" s="250" t="b">
        <f t="shared" si="4"/>
        <v>0</v>
      </c>
      <c r="R47" s="246" t="str">
        <f t="shared" si="5"/>
        <v xml:space="preserve">  </v>
      </c>
      <c r="S47" s="247" t="str">
        <f t="shared" si="6"/>
        <v xml:space="preserve"> </v>
      </c>
      <c r="T47" s="246"/>
      <c r="U47" s="246"/>
      <c r="V47" s="246"/>
      <c r="W47" s="246" t="b">
        <f t="shared" si="7"/>
        <v>0</v>
      </c>
      <c r="X47" s="246"/>
      <c r="Y47" s="246" t="b">
        <f t="shared" si="8"/>
        <v>0</v>
      </c>
      <c r="Z47" s="246"/>
      <c r="AA47" s="246" t="b">
        <f t="shared" si="9"/>
        <v>0</v>
      </c>
      <c r="AB47" s="246"/>
      <c r="AC47" s="246" t="b">
        <f t="shared" si="10"/>
        <v>0</v>
      </c>
      <c r="AD47" s="246"/>
      <c r="AE47" s="246" t="b">
        <f t="shared" si="11"/>
        <v>0</v>
      </c>
      <c r="AF47" s="246"/>
      <c r="AG47" s="246" t="b">
        <f t="shared" si="12"/>
        <v>0</v>
      </c>
      <c r="AH47" s="246"/>
      <c r="AI47" s="246" t="b">
        <f t="shared" si="13"/>
        <v>0</v>
      </c>
      <c r="AJ47" s="246"/>
      <c r="AK47" s="246" t="b">
        <f t="shared" si="14"/>
        <v>0</v>
      </c>
      <c r="AL47" s="246"/>
      <c r="AM47" s="246" t="b">
        <f t="shared" si="15"/>
        <v>0</v>
      </c>
      <c r="AN47" s="246"/>
      <c r="AO47" s="246" t="b">
        <f t="shared" si="16"/>
        <v>0</v>
      </c>
      <c r="AP47" s="246"/>
      <c r="AQ47" s="246" t="b">
        <f t="shared" si="17"/>
        <v>0</v>
      </c>
      <c r="AR47" s="246"/>
      <c r="AS47" s="246" t="b">
        <f t="shared" si="18"/>
        <v>0</v>
      </c>
      <c r="AT47" s="246"/>
      <c r="AU47" s="246" t="b">
        <f t="shared" si="19"/>
        <v>0</v>
      </c>
      <c r="AV47" s="246"/>
      <c r="AW47" s="246" t="b">
        <f t="shared" si="20"/>
        <v>0</v>
      </c>
      <c r="AX47" s="246"/>
      <c r="AY47" s="246" t="b">
        <f t="shared" si="21"/>
        <v>0</v>
      </c>
      <c r="AZ47" s="246"/>
      <c r="BA47" s="246" t="b">
        <f t="shared" si="22"/>
        <v>0</v>
      </c>
      <c r="BB47" s="246"/>
      <c r="BC47" s="246" t="b">
        <f t="shared" si="23"/>
        <v>0</v>
      </c>
      <c r="BD47" s="246"/>
      <c r="BE47" s="246" t="b">
        <f t="shared" si="24"/>
        <v>0</v>
      </c>
      <c r="BF47" s="246"/>
      <c r="BG47" s="246" t="b">
        <f t="shared" si="25"/>
        <v>0</v>
      </c>
      <c r="BH47" s="246" t="str">
        <f t="shared" si="26"/>
        <v xml:space="preserve"> </v>
      </c>
      <c r="BI47" s="246"/>
      <c r="BJ47" s="246" t="b">
        <f t="shared" si="27"/>
        <v>0</v>
      </c>
      <c r="BK47" s="246" t="str">
        <f t="shared" si="28"/>
        <v xml:space="preserve"> </v>
      </c>
      <c r="BL47" s="246" t="str">
        <f t="shared" si="29"/>
        <v xml:space="preserve"> </v>
      </c>
      <c r="BM47" s="246" t="str">
        <f t="shared" si="30"/>
        <v/>
      </c>
      <c r="BN47" s="250"/>
    </row>
    <row r="48" spans="2:66" ht="99.75" customHeight="1">
      <c r="B48" s="251"/>
      <c r="C48" s="246"/>
      <c r="D48" s="335"/>
      <c r="E48" s="246"/>
      <c r="F48" s="248"/>
      <c r="G48" s="248"/>
      <c r="H48" s="246"/>
      <c r="I48" s="246" t="b">
        <f t="shared" si="0"/>
        <v>0</v>
      </c>
      <c r="J48" s="246"/>
      <c r="K48" s="246" t="b">
        <f t="shared" si="1"/>
        <v>0</v>
      </c>
      <c r="L48" s="246"/>
      <c r="M48" s="250" t="b">
        <f t="shared" si="2"/>
        <v>0</v>
      </c>
      <c r="N48" s="246"/>
      <c r="O48" s="250" t="b">
        <f t="shared" si="3"/>
        <v>0</v>
      </c>
      <c r="P48" s="246"/>
      <c r="Q48" s="250" t="b">
        <f t="shared" si="4"/>
        <v>0</v>
      </c>
      <c r="R48" s="246" t="str">
        <f t="shared" si="5"/>
        <v xml:space="preserve">  </v>
      </c>
      <c r="S48" s="247" t="str">
        <f t="shared" si="6"/>
        <v xml:space="preserve"> </v>
      </c>
      <c r="T48" s="246"/>
      <c r="U48" s="246"/>
      <c r="V48" s="246"/>
      <c r="W48" s="246" t="b">
        <f t="shared" si="7"/>
        <v>0</v>
      </c>
      <c r="X48" s="246"/>
      <c r="Y48" s="246" t="b">
        <f t="shared" si="8"/>
        <v>0</v>
      </c>
      <c r="Z48" s="246"/>
      <c r="AA48" s="246" t="b">
        <f t="shared" si="9"/>
        <v>0</v>
      </c>
      <c r="AB48" s="246"/>
      <c r="AC48" s="246" t="b">
        <f t="shared" si="10"/>
        <v>0</v>
      </c>
      <c r="AD48" s="246"/>
      <c r="AE48" s="246" t="b">
        <f t="shared" si="11"/>
        <v>0</v>
      </c>
      <c r="AF48" s="246"/>
      <c r="AG48" s="246" t="b">
        <f t="shared" si="12"/>
        <v>0</v>
      </c>
      <c r="AH48" s="246"/>
      <c r="AI48" s="246" t="b">
        <f t="shared" si="13"/>
        <v>0</v>
      </c>
      <c r="AJ48" s="246"/>
      <c r="AK48" s="246" t="b">
        <f t="shared" si="14"/>
        <v>0</v>
      </c>
      <c r="AL48" s="246"/>
      <c r="AM48" s="246" t="b">
        <f t="shared" si="15"/>
        <v>0</v>
      </c>
      <c r="AN48" s="246"/>
      <c r="AO48" s="246" t="b">
        <f t="shared" si="16"/>
        <v>0</v>
      </c>
      <c r="AP48" s="246"/>
      <c r="AQ48" s="246" t="b">
        <f t="shared" si="17"/>
        <v>0</v>
      </c>
      <c r="AR48" s="246"/>
      <c r="AS48" s="246" t="b">
        <f t="shared" si="18"/>
        <v>0</v>
      </c>
      <c r="AT48" s="246"/>
      <c r="AU48" s="246" t="b">
        <f t="shared" si="19"/>
        <v>0</v>
      </c>
      <c r="AV48" s="246"/>
      <c r="AW48" s="246" t="b">
        <f t="shared" si="20"/>
        <v>0</v>
      </c>
      <c r="AX48" s="246"/>
      <c r="AY48" s="246" t="b">
        <f t="shared" si="21"/>
        <v>0</v>
      </c>
      <c r="AZ48" s="246"/>
      <c r="BA48" s="246" t="b">
        <f t="shared" si="22"/>
        <v>0</v>
      </c>
      <c r="BB48" s="246"/>
      <c r="BC48" s="246" t="b">
        <f t="shared" si="23"/>
        <v>0</v>
      </c>
      <c r="BD48" s="246"/>
      <c r="BE48" s="246" t="b">
        <f t="shared" si="24"/>
        <v>0</v>
      </c>
      <c r="BF48" s="246"/>
      <c r="BG48" s="246" t="b">
        <f t="shared" si="25"/>
        <v>0</v>
      </c>
      <c r="BH48" s="246" t="str">
        <f t="shared" si="26"/>
        <v xml:space="preserve"> </v>
      </c>
      <c r="BI48" s="246"/>
      <c r="BJ48" s="246" t="b">
        <f t="shared" si="27"/>
        <v>0</v>
      </c>
      <c r="BK48" s="246" t="str">
        <f t="shared" si="28"/>
        <v xml:space="preserve"> </v>
      </c>
      <c r="BL48" s="246" t="str">
        <f t="shared" si="29"/>
        <v xml:space="preserve"> </v>
      </c>
      <c r="BM48" s="246" t="str">
        <f t="shared" si="30"/>
        <v/>
      </c>
      <c r="BN48" s="250"/>
    </row>
    <row r="49" spans="2:66" ht="99.75" customHeight="1">
      <c r="B49" s="251"/>
      <c r="C49" s="246"/>
      <c r="D49" s="335"/>
      <c r="E49" s="246"/>
      <c r="F49" s="248"/>
      <c r="G49" s="248"/>
      <c r="H49" s="246"/>
      <c r="I49" s="246" t="b">
        <f t="shared" si="0"/>
        <v>0</v>
      </c>
      <c r="J49" s="246"/>
      <c r="K49" s="246" t="b">
        <f t="shared" si="1"/>
        <v>0</v>
      </c>
      <c r="L49" s="246"/>
      <c r="M49" s="250" t="b">
        <f t="shared" si="2"/>
        <v>0</v>
      </c>
      <c r="N49" s="246"/>
      <c r="O49" s="250" t="b">
        <f t="shared" si="3"/>
        <v>0</v>
      </c>
      <c r="P49" s="246"/>
      <c r="Q49" s="250" t="b">
        <f t="shared" si="4"/>
        <v>0</v>
      </c>
      <c r="R49" s="246" t="str">
        <f t="shared" si="5"/>
        <v xml:space="preserve">  </v>
      </c>
      <c r="S49" s="247" t="str">
        <f t="shared" si="6"/>
        <v xml:space="preserve"> </v>
      </c>
      <c r="T49" s="246"/>
      <c r="U49" s="246"/>
      <c r="V49" s="246"/>
      <c r="W49" s="246" t="b">
        <f t="shared" si="7"/>
        <v>0</v>
      </c>
      <c r="X49" s="246"/>
      <c r="Y49" s="246" t="b">
        <f t="shared" si="8"/>
        <v>0</v>
      </c>
      <c r="Z49" s="246"/>
      <c r="AA49" s="246" t="b">
        <f t="shared" si="9"/>
        <v>0</v>
      </c>
      <c r="AB49" s="246"/>
      <c r="AC49" s="246" t="b">
        <f t="shared" si="10"/>
        <v>0</v>
      </c>
      <c r="AD49" s="246"/>
      <c r="AE49" s="246" t="b">
        <f t="shared" si="11"/>
        <v>0</v>
      </c>
      <c r="AF49" s="246"/>
      <c r="AG49" s="246" t="b">
        <f t="shared" si="12"/>
        <v>0</v>
      </c>
      <c r="AH49" s="246"/>
      <c r="AI49" s="246" t="b">
        <f t="shared" si="13"/>
        <v>0</v>
      </c>
      <c r="AJ49" s="246"/>
      <c r="AK49" s="246" t="b">
        <f t="shared" si="14"/>
        <v>0</v>
      </c>
      <c r="AL49" s="246"/>
      <c r="AM49" s="246" t="b">
        <f t="shared" si="15"/>
        <v>0</v>
      </c>
      <c r="AN49" s="246"/>
      <c r="AO49" s="246" t="b">
        <f t="shared" si="16"/>
        <v>0</v>
      </c>
      <c r="AP49" s="246"/>
      <c r="AQ49" s="246" t="b">
        <f t="shared" si="17"/>
        <v>0</v>
      </c>
      <c r="AR49" s="246"/>
      <c r="AS49" s="246" t="b">
        <f t="shared" si="18"/>
        <v>0</v>
      </c>
      <c r="AT49" s="246"/>
      <c r="AU49" s="246" t="b">
        <f t="shared" si="19"/>
        <v>0</v>
      </c>
      <c r="AV49" s="246"/>
      <c r="AW49" s="246" t="b">
        <f t="shared" si="20"/>
        <v>0</v>
      </c>
      <c r="AX49" s="246"/>
      <c r="AY49" s="246" t="b">
        <f t="shared" si="21"/>
        <v>0</v>
      </c>
      <c r="AZ49" s="246"/>
      <c r="BA49" s="246" t="b">
        <f t="shared" si="22"/>
        <v>0</v>
      </c>
      <c r="BB49" s="246"/>
      <c r="BC49" s="246" t="b">
        <f t="shared" si="23"/>
        <v>0</v>
      </c>
      <c r="BD49" s="246"/>
      <c r="BE49" s="246" t="b">
        <f t="shared" si="24"/>
        <v>0</v>
      </c>
      <c r="BF49" s="246"/>
      <c r="BG49" s="246" t="b">
        <f t="shared" si="25"/>
        <v>0</v>
      </c>
      <c r="BH49" s="246" t="str">
        <f t="shared" si="26"/>
        <v xml:space="preserve"> </v>
      </c>
      <c r="BI49" s="246"/>
      <c r="BJ49" s="246" t="b">
        <f t="shared" si="27"/>
        <v>0</v>
      </c>
      <c r="BK49" s="246" t="str">
        <f t="shared" si="28"/>
        <v xml:space="preserve"> </v>
      </c>
      <c r="BL49" s="246" t="str">
        <f t="shared" si="29"/>
        <v xml:space="preserve"> </v>
      </c>
      <c r="BM49" s="246" t="str">
        <f t="shared" si="30"/>
        <v/>
      </c>
      <c r="BN49" s="250"/>
    </row>
    <row r="50" spans="2:66" ht="99.75" customHeight="1">
      <c r="B50" s="251"/>
      <c r="C50" s="246"/>
      <c r="D50" s="335"/>
      <c r="E50" s="246"/>
      <c r="F50" s="248"/>
      <c r="G50" s="248"/>
      <c r="H50" s="246"/>
      <c r="I50" s="246" t="b">
        <f t="shared" si="0"/>
        <v>0</v>
      </c>
      <c r="J50" s="246"/>
      <c r="K50" s="246" t="b">
        <f t="shared" si="1"/>
        <v>0</v>
      </c>
      <c r="L50" s="246"/>
      <c r="M50" s="250" t="b">
        <f t="shared" si="2"/>
        <v>0</v>
      </c>
      <c r="N50" s="246"/>
      <c r="O50" s="250" t="b">
        <f t="shared" si="3"/>
        <v>0</v>
      </c>
      <c r="P50" s="246"/>
      <c r="Q50" s="250" t="b">
        <f t="shared" si="4"/>
        <v>0</v>
      </c>
      <c r="R50" s="246" t="str">
        <f t="shared" si="5"/>
        <v xml:space="preserve">  </v>
      </c>
      <c r="S50" s="247" t="str">
        <f t="shared" si="6"/>
        <v xml:space="preserve"> </v>
      </c>
      <c r="T50" s="246"/>
      <c r="U50" s="246"/>
      <c r="V50" s="246"/>
      <c r="W50" s="246" t="b">
        <f t="shared" si="7"/>
        <v>0</v>
      </c>
      <c r="X50" s="246"/>
      <c r="Y50" s="246" t="b">
        <f t="shared" si="8"/>
        <v>0</v>
      </c>
      <c r="Z50" s="246"/>
      <c r="AA50" s="246" t="b">
        <f t="shared" si="9"/>
        <v>0</v>
      </c>
      <c r="AB50" s="246"/>
      <c r="AC50" s="246" t="b">
        <f t="shared" si="10"/>
        <v>0</v>
      </c>
      <c r="AD50" s="246"/>
      <c r="AE50" s="246" t="b">
        <f t="shared" si="11"/>
        <v>0</v>
      </c>
      <c r="AF50" s="246"/>
      <c r="AG50" s="246" t="b">
        <f t="shared" si="12"/>
        <v>0</v>
      </c>
      <c r="AH50" s="246"/>
      <c r="AI50" s="246" t="b">
        <f t="shared" si="13"/>
        <v>0</v>
      </c>
      <c r="AJ50" s="246"/>
      <c r="AK50" s="246" t="b">
        <f t="shared" si="14"/>
        <v>0</v>
      </c>
      <c r="AL50" s="246"/>
      <c r="AM50" s="246" t="b">
        <f t="shared" si="15"/>
        <v>0</v>
      </c>
      <c r="AN50" s="246"/>
      <c r="AO50" s="246" t="b">
        <f t="shared" si="16"/>
        <v>0</v>
      </c>
      <c r="AP50" s="246"/>
      <c r="AQ50" s="246" t="b">
        <f t="shared" si="17"/>
        <v>0</v>
      </c>
      <c r="AR50" s="246"/>
      <c r="AS50" s="246" t="b">
        <f t="shared" si="18"/>
        <v>0</v>
      </c>
      <c r="AT50" s="246"/>
      <c r="AU50" s="246" t="b">
        <f t="shared" si="19"/>
        <v>0</v>
      </c>
      <c r="AV50" s="246"/>
      <c r="AW50" s="246" t="b">
        <f t="shared" si="20"/>
        <v>0</v>
      </c>
      <c r="AX50" s="246"/>
      <c r="AY50" s="246" t="b">
        <f t="shared" si="21"/>
        <v>0</v>
      </c>
      <c r="AZ50" s="246"/>
      <c r="BA50" s="246" t="b">
        <f t="shared" si="22"/>
        <v>0</v>
      </c>
      <c r="BB50" s="246"/>
      <c r="BC50" s="246" t="b">
        <f t="shared" si="23"/>
        <v>0</v>
      </c>
      <c r="BD50" s="246"/>
      <c r="BE50" s="246" t="b">
        <f t="shared" si="24"/>
        <v>0</v>
      </c>
      <c r="BF50" s="246"/>
      <c r="BG50" s="246" t="b">
        <f t="shared" si="25"/>
        <v>0</v>
      </c>
      <c r="BH50" s="246" t="str">
        <f t="shared" si="26"/>
        <v xml:space="preserve"> </v>
      </c>
      <c r="BI50" s="246"/>
      <c r="BJ50" s="246" t="b">
        <f t="shared" si="27"/>
        <v>0</v>
      </c>
      <c r="BK50" s="246" t="str">
        <f t="shared" si="28"/>
        <v xml:space="preserve"> </v>
      </c>
      <c r="BL50" s="246" t="str">
        <f t="shared" si="29"/>
        <v xml:space="preserve"> </v>
      </c>
      <c r="BM50" s="246" t="str">
        <f t="shared" si="30"/>
        <v/>
      </c>
      <c r="BN50" s="250"/>
    </row>
    <row r="51" spans="2:66" ht="99.75" customHeight="1">
      <c r="B51" s="251"/>
      <c r="C51" s="246"/>
      <c r="D51" s="335"/>
      <c r="E51" s="246"/>
      <c r="F51" s="248"/>
      <c r="G51" s="248"/>
      <c r="H51" s="246"/>
      <c r="I51" s="246" t="b">
        <f t="shared" si="0"/>
        <v>0</v>
      </c>
      <c r="J51" s="246"/>
      <c r="K51" s="246" t="b">
        <f t="shared" si="1"/>
        <v>0</v>
      </c>
      <c r="L51" s="246"/>
      <c r="M51" s="250" t="b">
        <f t="shared" si="2"/>
        <v>0</v>
      </c>
      <c r="N51" s="246"/>
      <c r="O51" s="250" t="b">
        <f t="shared" si="3"/>
        <v>0</v>
      </c>
      <c r="P51" s="246"/>
      <c r="Q51" s="250" t="b">
        <f t="shared" si="4"/>
        <v>0</v>
      </c>
      <c r="R51" s="246" t="str">
        <f t="shared" si="5"/>
        <v xml:space="preserve">  </v>
      </c>
      <c r="S51" s="247" t="str">
        <f t="shared" si="6"/>
        <v xml:space="preserve"> </v>
      </c>
      <c r="T51" s="246"/>
      <c r="U51" s="246"/>
      <c r="V51" s="246"/>
      <c r="W51" s="246" t="b">
        <f t="shared" si="7"/>
        <v>0</v>
      </c>
      <c r="X51" s="246"/>
      <c r="Y51" s="246" t="b">
        <f t="shared" si="8"/>
        <v>0</v>
      </c>
      <c r="Z51" s="246"/>
      <c r="AA51" s="246" t="b">
        <f t="shared" si="9"/>
        <v>0</v>
      </c>
      <c r="AB51" s="246"/>
      <c r="AC51" s="246" t="b">
        <f t="shared" si="10"/>
        <v>0</v>
      </c>
      <c r="AD51" s="246"/>
      <c r="AE51" s="246" t="b">
        <f t="shared" si="11"/>
        <v>0</v>
      </c>
      <c r="AF51" s="246"/>
      <c r="AG51" s="246" t="b">
        <f t="shared" si="12"/>
        <v>0</v>
      </c>
      <c r="AH51" s="246"/>
      <c r="AI51" s="246" t="b">
        <f t="shared" si="13"/>
        <v>0</v>
      </c>
      <c r="AJ51" s="246"/>
      <c r="AK51" s="246" t="b">
        <f t="shared" si="14"/>
        <v>0</v>
      </c>
      <c r="AL51" s="246"/>
      <c r="AM51" s="246" t="b">
        <f t="shared" si="15"/>
        <v>0</v>
      </c>
      <c r="AN51" s="246"/>
      <c r="AO51" s="246" t="b">
        <f t="shared" si="16"/>
        <v>0</v>
      </c>
      <c r="AP51" s="246"/>
      <c r="AQ51" s="246" t="b">
        <f t="shared" si="17"/>
        <v>0</v>
      </c>
      <c r="AR51" s="246"/>
      <c r="AS51" s="246" t="b">
        <f t="shared" si="18"/>
        <v>0</v>
      </c>
      <c r="AT51" s="246"/>
      <c r="AU51" s="246" t="b">
        <f t="shared" si="19"/>
        <v>0</v>
      </c>
      <c r="AV51" s="246"/>
      <c r="AW51" s="246" t="b">
        <f t="shared" si="20"/>
        <v>0</v>
      </c>
      <c r="AX51" s="246"/>
      <c r="AY51" s="246" t="b">
        <f t="shared" si="21"/>
        <v>0</v>
      </c>
      <c r="AZ51" s="246"/>
      <c r="BA51" s="246" t="b">
        <f t="shared" si="22"/>
        <v>0</v>
      </c>
      <c r="BB51" s="246"/>
      <c r="BC51" s="246" t="b">
        <f t="shared" si="23"/>
        <v>0</v>
      </c>
      <c r="BD51" s="246"/>
      <c r="BE51" s="246" t="b">
        <f t="shared" si="24"/>
        <v>0</v>
      </c>
      <c r="BF51" s="246"/>
      <c r="BG51" s="246" t="b">
        <f t="shared" si="25"/>
        <v>0</v>
      </c>
      <c r="BH51" s="246" t="str">
        <f t="shared" si="26"/>
        <v xml:space="preserve"> </v>
      </c>
      <c r="BI51" s="246"/>
      <c r="BJ51" s="246" t="b">
        <f t="shared" si="27"/>
        <v>0</v>
      </c>
      <c r="BK51" s="246" t="str">
        <f t="shared" si="28"/>
        <v xml:space="preserve"> </v>
      </c>
      <c r="BL51" s="246" t="str">
        <f t="shared" si="29"/>
        <v xml:space="preserve"> </v>
      </c>
      <c r="BM51" s="246" t="str">
        <f t="shared" si="30"/>
        <v/>
      </c>
      <c r="BN51" s="250"/>
    </row>
    <row r="52" spans="2:66" ht="99.75" customHeight="1">
      <c r="B52" s="251"/>
      <c r="C52" s="246"/>
      <c r="D52" s="335"/>
      <c r="E52" s="246"/>
      <c r="F52" s="248"/>
      <c r="G52" s="248"/>
      <c r="H52" s="246"/>
      <c r="I52" s="246" t="b">
        <f t="shared" si="0"/>
        <v>0</v>
      </c>
      <c r="J52" s="246"/>
      <c r="K52" s="246" t="b">
        <f t="shared" si="1"/>
        <v>0</v>
      </c>
      <c r="L52" s="246"/>
      <c r="M52" s="250" t="b">
        <f t="shared" si="2"/>
        <v>0</v>
      </c>
      <c r="N52" s="246"/>
      <c r="O52" s="250" t="b">
        <f t="shared" si="3"/>
        <v>0</v>
      </c>
      <c r="P52" s="246"/>
      <c r="Q52" s="250" t="b">
        <f t="shared" si="4"/>
        <v>0</v>
      </c>
      <c r="R52" s="246" t="str">
        <f t="shared" si="5"/>
        <v xml:space="preserve">  </v>
      </c>
      <c r="S52" s="247" t="str">
        <f t="shared" si="6"/>
        <v xml:space="preserve"> </v>
      </c>
      <c r="T52" s="246"/>
      <c r="U52" s="246"/>
      <c r="V52" s="246"/>
      <c r="W52" s="246" t="b">
        <f t="shared" si="7"/>
        <v>0</v>
      </c>
      <c r="X52" s="246"/>
      <c r="Y52" s="246" t="b">
        <f t="shared" si="8"/>
        <v>0</v>
      </c>
      <c r="Z52" s="246"/>
      <c r="AA52" s="246" t="b">
        <f t="shared" si="9"/>
        <v>0</v>
      </c>
      <c r="AB52" s="246"/>
      <c r="AC52" s="246" t="b">
        <f t="shared" si="10"/>
        <v>0</v>
      </c>
      <c r="AD52" s="246"/>
      <c r="AE52" s="246" t="b">
        <f t="shared" si="11"/>
        <v>0</v>
      </c>
      <c r="AF52" s="246"/>
      <c r="AG52" s="246" t="b">
        <f t="shared" si="12"/>
        <v>0</v>
      </c>
      <c r="AH52" s="246"/>
      <c r="AI52" s="246" t="b">
        <f t="shared" si="13"/>
        <v>0</v>
      </c>
      <c r="AJ52" s="246"/>
      <c r="AK52" s="246" t="b">
        <f t="shared" si="14"/>
        <v>0</v>
      </c>
      <c r="AL52" s="246"/>
      <c r="AM52" s="246" t="b">
        <f t="shared" si="15"/>
        <v>0</v>
      </c>
      <c r="AN52" s="246"/>
      <c r="AO52" s="246" t="b">
        <f t="shared" si="16"/>
        <v>0</v>
      </c>
      <c r="AP52" s="246"/>
      <c r="AQ52" s="246" t="b">
        <f t="shared" si="17"/>
        <v>0</v>
      </c>
      <c r="AR52" s="246"/>
      <c r="AS52" s="246" t="b">
        <f t="shared" si="18"/>
        <v>0</v>
      </c>
      <c r="AT52" s="246"/>
      <c r="AU52" s="246" t="b">
        <f t="shared" si="19"/>
        <v>0</v>
      </c>
      <c r="AV52" s="246"/>
      <c r="AW52" s="246" t="b">
        <f t="shared" si="20"/>
        <v>0</v>
      </c>
      <c r="AX52" s="246"/>
      <c r="AY52" s="246" t="b">
        <f t="shared" si="21"/>
        <v>0</v>
      </c>
      <c r="AZ52" s="246"/>
      <c r="BA52" s="246" t="b">
        <f t="shared" si="22"/>
        <v>0</v>
      </c>
      <c r="BB52" s="246"/>
      <c r="BC52" s="246" t="b">
        <f t="shared" si="23"/>
        <v>0</v>
      </c>
      <c r="BD52" s="246"/>
      <c r="BE52" s="246" t="b">
        <f t="shared" si="24"/>
        <v>0</v>
      </c>
      <c r="BF52" s="246"/>
      <c r="BG52" s="246" t="b">
        <f t="shared" si="25"/>
        <v>0</v>
      </c>
      <c r="BH52" s="246" t="str">
        <f t="shared" si="26"/>
        <v xml:space="preserve"> </v>
      </c>
      <c r="BI52" s="246"/>
      <c r="BJ52" s="246" t="b">
        <f t="shared" si="27"/>
        <v>0</v>
      </c>
      <c r="BK52" s="246" t="str">
        <f t="shared" si="28"/>
        <v xml:space="preserve"> </v>
      </c>
      <c r="BL52" s="246" t="str">
        <f t="shared" si="29"/>
        <v xml:space="preserve"> </v>
      </c>
      <c r="BM52" s="246" t="str">
        <f t="shared" si="30"/>
        <v/>
      </c>
      <c r="BN52" s="250"/>
    </row>
    <row r="53" spans="2:66" ht="99.75" customHeight="1">
      <c r="B53" s="251"/>
      <c r="C53" s="246"/>
      <c r="D53" s="335"/>
      <c r="E53" s="246"/>
      <c r="F53" s="248"/>
      <c r="G53" s="248"/>
      <c r="H53" s="246"/>
      <c r="I53" s="246" t="b">
        <f t="shared" si="0"/>
        <v>0</v>
      </c>
      <c r="J53" s="246"/>
      <c r="K53" s="246" t="b">
        <f t="shared" si="1"/>
        <v>0</v>
      </c>
      <c r="L53" s="246"/>
      <c r="M53" s="250" t="b">
        <f t="shared" si="2"/>
        <v>0</v>
      </c>
      <c r="N53" s="246"/>
      <c r="O53" s="250" t="b">
        <f t="shared" si="3"/>
        <v>0</v>
      </c>
      <c r="P53" s="246"/>
      <c r="Q53" s="250" t="b">
        <f t="shared" si="4"/>
        <v>0</v>
      </c>
      <c r="R53" s="246" t="str">
        <f t="shared" si="5"/>
        <v xml:space="preserve">  </v>
      </c>
      <c r="S53" s="247" t="str">
        <f t="shared" si="6"/>
        <v xml:space="preserve"> </v>
      </c>
      <c r="T53" s="246"/>
      <c r="U53" s="246"/>
      <c r="V53" s="246"/>
      <c r="W53" s="246" t="b">
        <f t="shared" si="7"/>
        <v>0</v>
      </c>
      <c r="X53" s="246"/>
      <c r="Y53" s="246" t="b">
        <f t="shared" si="8"/>
        <v>0</v>
      </c>
      <c r="Z53" s="246"/>
      <c r="AA53" s="246" t="b">
        <f t="shared" si="9"/>
        <v>0</v>
      </c>
      <c r="AB53" s="246"/>
      <c r="AC53" s="246" t="b">
        <f t="shared" si="10"/>
        <v>0</v>
      </c>
      <c r="AD53" s="246"/>
      <c r="AE53" s="246" t="b">
        <f t="shared" si="11"/>
        <v>0</v>
      </c>
      <c r="AF53" s="246"/>
      <c r="AG53" s="246" t="b">
        <f t="shared" si="12"/>
        <v>0</v>
      </c>
      <c r="AH53" s="246"/>
      <c r="AI53" s="246" t="b">
        <f t="shared" si="13"/>
        <v>0</v>
      </c>
      <c r="AJ53" s="246"/>
      <c r="AK53" s="246" t="b">
        <f t="shared" si="14"/>
        <v>0</v>
      </c>
      <c r="AL53" s="246"/>
      <c r="AM53" s="246" t="b">
        <f t="shared" si="15"/>
        <v>0</v>
      </c>
      <c r="AN53" s="246"/>
      <c r="AO53" s="246" t="b">
        <f t="shared" si="16"/>
        <v>0</v>
      </c>
      <c r="AP53" s="246"/>
      <c r="AQ53" s="246" t="b">
        <f t="shared" si="17"/>
        <v>0</v>
      </c>
      <c r="AR53" s="246"/>
      <c r="AS53" s="246" t="b">
        <f t="shared" si="18"/>
        <v>0</v>
      </c>
      <c r="AT53" s="246"/>
      <c r="AU53" s="246" t="b">
        <f t="shared" si="19"/>
        <v>0</v>
      </c>
      <c r="AV53" s="246"/>
      <c r="AW53" s="246" t="b">
        <f t="shared" si="20"/>
        <v>0</v>
      </c>
      <c r="AX53" s="246"/>
      <c r="AY53" s="246" t="b">
        <f t="shared" si="21"/>
        <v>0</v>
      </c>
      <c r="AZ53" s="246"/>
      <c r="BA53" s="246" t="b">
        <f t="shared" si="22"/>
        <v>0</v>
      </c>
      <c r="BB53" s="246"/>
      <c r="BC53" s="246" t="b">
        <f t="shared" si="23"/>
        <v>0</v>
      </c>
      <c r="BD53" s="246"/>
      <c r="BE53" s="246" t="b">
        <f t="shared" si="24"/>
        <v>0</v>
      </c>
      <c r="BF53" s="246"/>
      <c r="BG53" s="246" t="b">
        <f t="shared" si="25"/>
        <v>0</v>
      </c>
      <c r="BH53" s="246" t="str">
        <f t="shared" si="26"/>
        <v xml:space="preserve"> </v>
      </c>
      <c r="BI53" s="246"/>
      <c r="BJ53" s="246" t="b">
        <f t="shared" si="27"/>
        <v>0</v>
      </c>
      <c r="BK53" s="246" t="str">
        <f t="shared" si="28"/>
        <v xml:space="preserve"> </v>
      </c>
      <c r="BL53" s="246" t="str">
        <f t="shared" si="29"/>
        <v xml:space="preserve"> </v>
      </c>
      <c r="BM53" s="246" t="str">
        <f t="shared" si="30"/>
        <v/>
      </c>
      <c r="BN53" s="250"/>
    </row>
    <row r="54" spans="2:66" ht="99.75" customHeight="1">
      <c r="B54" s="251"/>
      <c r="C54" s="246"/>
      <c r="D54" s="335"/>
      <c r="E54" s="246"/>
      <c r="F54" s="248"/>
      <c r="G54" s="248"/>
      <c r="H54" s="246"/>
      <c r="I54" s="246" t="b">
        <f t="shared" si="0"/>
        <v>0</v>
      </c>
      <c r="J54" s="246"/>
      <c r="K54" s="246" t="b">
        <f t="shared" si="1"/>
        <v>0</v>
      </c>
      <c r="L54" s="246"/>
      <c r="M54" s="250" t="b">
        <f t="shared" si="2"/>
        <v>0</v>
      </c>
      <c r="N54" s="246"/>
      <c r="O54" s="250" t="b">
        <f t="shared" si="3"/>
        <v>0</v>
      </c>
      <c r="P54" s="246"/>
      <c r="Q54" s="250" t="b">
        <f t="shared" si="4"/>
        <v>0</v>
      </c>
      <c r="R54" s="246" t="str">
        <f t="shared" si="5"/>
        <v xml:space="preserve">  </v>
      </c>
      <c r="S54" s="247" t="str">
        <f t="shared" si="6"/>
        <v xml:space="preserve"> </v>
      </c>
      <c r="T54" s="246"/>
      <c r="U54" s="246"/>
      <c r="V54" s="246"/>
      <c r="W54" s="246" t="b">
        <f t="shared" si="7"/>
        <v>0</v>
      </c>
      <c r="X54" s="246"/>
      <c r="Y54" s="246" t="b">
        <f t="shared" si="8"/>
        <v>0</v>
      </c>
      <c r="Z54" s="246"/>
      <c r="AA54" s="246" t="b">
        <f t="shared" si="9"/>
        <v>0</v>
      </c>
      <c r="AB54" s="246"/>
      <c r="AC54" s="246" t="b">
        <f t="shared" si="10"/>
        <v>0</v>
      </c>
      <c r="AD54" s="246"/>
      <c r="AE54" s="246" t="b">
        <f t="shared" si="11"/>
        <v>0</v>
      </c>
      <c r="AF54" s="246"/>
      <c r="AG54" s="246" t="b">
        <f t="shared" si="12"/>
        <v>0</v>
      </c>
      <c r="AH54" s="246"/>
      <c r="AI54" s="246" t="b">
        <f t="shared" si="13"/>
        <v>0</v>
      </c>
      <c r="AJ54" s="246"/>
      <c r="AK54" s="246" t="b">
        <f t="shared" si="14"/>
        <v>0</v>
      </c>
      <c r="AL54" s="246"/>
      <c r="AM54" s="246" t="b">
        <f t="shared" si="15"/>
        <v>0</v>
      </c>
      <c r="AN54" s="246"/>
      <c r="AO54" s="246" t="b">
        <f t="shared" si="16"/>
        <v>0</v>
      </c>
      <c r="AP54" s="246"/>
      <c r="AQ54" s="246" t="b">
        <f t="shared" si="17"/>
        <v>0</v>
      </c>
      <c r="AR54" s="246"/>
      <c r="AS54" s="246" t="b">
        <f t="shared" si="18"/>
        <v>0</v>
      </c>
      <c r="AT54" s="246"/>
      <c r="AU54" s="246" t="b">
        <f t="shared" si="19"/>
        <v>0</v>
      </c>
      <c r="AV54" s="246"/>
      <c r="AW54" s="246" t="b">
        <f t="shared" si="20"/>
        <v>0</v>
      </c>
      <c r="AX54" s="246"/>
      <c r="AY54" s="246" t="b">
        <f t="shared" si="21"/>
        <v>0</v>
      </c>
      <c r="AZ54" s="246"/>
      <c r="BA54" s="246" t="b">
        <f t="shared" si="22"/>
        <v>0</v>
      </c>
      <c r="BB54" s="246"/>
      <c r="BC54" s="246" t="b">
        <f t="shared" si="23"/>
        <v>0</v>
      </c>
      <c r="BD54" s="246"/>
      <c r="BE54" s="246" t="b">
        <f t="shared" si="24"/>
        <v>0</v>
      </c>
      <c r="BF54" s="246"/>
      <c r="BG54" s="246" t="b">
        <f t="shared" si="25"/>
        <v>0</v>
      </c>
      <c r="BH54" s="246" t="str">
        <f t="shared" si="26"/>
        <v xml:space="preserve"> </v>
      </c>
      <c r="BI54" s="246"/>
      <c r="BJ54" s="246" t="b">
        <f t="shared" si="27"/>
        <v>0</v>
      </c>
      <c r="BK54" s="246" t="str">
        <f t="shared" si="28"/>
        <v xml:space="preserve"> </v>
      </c>
      <c r="BL54" s="246" t="str">
        <f t="shared" si="29"/>
        <v xml:space="preserve"> </v>
      </c>
      <c r="BM54" s="246" t="str">
        <f t="shared" si="30"/>
        <v/>
      </c>
      <c r="BN54" s="250"/>
    </row>
    <row r="55" spans="2:66" ht="99.75" customHeight="1">
      <c r="B55" s="251"/>
      <c r="C55" s="246"/>
      <c r="D55" s="335"/>
      <c r="E55" s="246"/>
      <c r="F55" s="248"/>
      <c r="G55" s="248"/>
      <c r="H55" s="246"/>
      <c r="I55" s="246" t="b">
        <f t="shared" si="0"/>
        <v>0</v>
      </c>
      <c r="J55" s="246"/>
      <c r="K55" s="246" t="b">
        <f t="shared" si="1"/>
        <v>0</v>
      </c>
      <c r="L55" s="246"/>
      <c r="M55" s="250" t="b">
        <f t="shared" si="2"/>
        <v>0</v>
      </c>
      <c r="N55" s="246"/>
      <c r="O55" s="250" t="b">
        <f t="shared" si="3"/>
        <v>0</v>
      </c>
      <c r="P55" s="246"/>
      <c r="Q55" s="250" t="b">
        <f t="shared" si="4"/>
        <v>0</v>
      </c>
      <c r="R55" s="246" t="str">
        <f t="shared" si="5"/>
        <v xml:space="preserve">  </v>
      </c>
      <c r="S55" s="247" t="str">
        <f t="shared" si="6"/>
        <v xml:space="preserve"> </v>
      </c>
      <c r="T55" s="246"/>
      <c r="U55" s="246"/>
      <c r="V55" s="246"/>
      <c r="W55" s="246" t="b">
        <f t="shared" si="7"/>
        <v>0</v>
      </c>
      <c r="X55" s="246"/>
      <c r="Y55" s="246" t="b">
        <f t="shared" si="8"/>
        <v>0</v>
      </c>
      <c r="Z55" s="246"/>
      <c r="AA55" s="246" t="b">
        <f t="shared" si="9"/>
        <v>0</v>
      </c>
      <c r="AB55" s="246"/>
      <c r="AC55" s="246" t="b">
        <f t="shared" si="10"/>
        <v>0</v>
      </c>
      <c r="AD55" s="246"/>
      <c r="AE55" s="246" t="b">
        <f t="shared" si="11"/>
        <v>0</v>
      </c>
      <c r="AF55" s="246"/>
      <c r="AG55" s="246" t="b">
        <f t="shared" si="12"/>
        <v>0</v>
      </c>
      <c r="AH55" s="246"/>
      <c r="AI55" s="246" t="b">
        <f t="shared" si="13"/>
        <v>0</v>
      </c>
      <c r="AJ55" s="246"/>
      <c r="AK55" s="246" t="b">
        <f t="shared" si="14"/>
        <v>0</v>
      </c>
      <c r="AL55" s="246"/>
      <c r="AM55" s="246" t="b">
        <f t="shared" si="15"/>
        <v>0</v>
      </c>
      <c r="AN55" s="246"/>
      <c r="AO55" s="246" t="b">
        <f t="shared" si="16"/>
        <v>0</v>
      </c>
      <c r="AP55" s="246"/>
      <c r="AQ55" s="246" t="b">
        <f t="shared" si="17"/>
        <v>0</v>
      </c>
      <c r="AR55" s="246"/>
      <c r="AS55" s="246" t="b">
        <f t="shared" si="18"/>
        <v>0</v>
      </c>
      <c r="AT55" s="246"/>
      <c r="AU55" s="246" t="b">
        <f t="shared" si="19"/>
        <v>0</v>
      </c>
      <c r="AV55" s="246"/>
      <c r="AW55" s="246" t="b">
        <f t="shared" si="20"/>
        <v>0</v>
      </c>
      <c r="AX55" s="246"/>
      <c r="AY55" s="246" t="b">
        <f t="shared" si="21"/>
        <v>0</v>
      </c>
      <c r="AZ55" s="246"/>
      <c r="BA55" s="246" t="b">
        <f t="shared" si="22"/>
        <v>0</v>
      </c>
      <c r="BB55" s="246"/>
      <c r="BC55" s="246" t="b">
        <f t="shared" si="23"/>
        <v>0</v>
      </c>
      <c r="BD55" s="246"/>
      <c r="BE55" s="246" t="b">
        <f t="shared" si="24"/>
        <v>0</v>
      </c>
      <c r="BF55" s="246"/>
      <c r="BG55" s="246" t="b">
        <f t="shared" si="25"/>
        <v>0</v>
      </c>
      <c r="BH55" s="246" t="str">
        <f t="shared" si="26"/>
        <v xml:space="preserve"> </v>
      </c>
      <c r="BI55" s="246"/>
      <c r="BJ55" s="246" t="b">
        <f t="shared" si="27"/>
        <v>0</v>
      </c>
      <c r="BK55" s="246" t="str">
        <f t="shared" si="28"/>
        <v xml:space="preserve"> </v>
      </c>
      <c r="BL55" s="246" t="str">
        <f t="shared" si="29"/>
        <v xml:space="preserve"> </v>
      </c>
      <c r="BM55" s="246" t="str">
        <f t="shared" si="30"/>
        <v/>
      </c>
      <c r="BN55" s="250"/>
    </row>
    <row r="56" spans="2:66" ht="99.75" customHeight="1">
      <c r="B56" s="251"/>
      <c r="C56" s="246"/>
      <c r="D56" s="335"/>
      <c r="E56" s="246"/>
      <c r="F56" s="248"/>
      <c r="G56" s="248"/>
      <c r="H56" s="246"/>
      <c r="I56" s="246" t="b">
        <f t="shared" si="0"/>
        <v>0</v>
      </c>
      <c r="J56" s="246"/>
      <c r="K56" s="246" t="b">
        <f t="shared" si="1"/>
        <v>0</v>
      </c>
      <c r="L56" s="246"/>
      <c r="M56" s="250" t="b">
        <f t="shared" si="2"/>
        <v>0</v>
      </c>
      <c r="N56" s="246"/>
      <c r="O56" s="250" t="b">
        <f t="shared" si="3"/>
        <v>0</v>
      </c>
      <c r="P56" s="246"/>
      <c r="Q56" s="250" t="b">
        <f t="shared" si="4"/>
        <v>0</v>
      </c>
      <c r="R56" s="246" t="str">
        <f t="shared" si="5"/>
        <v xml:space="preserve">  </v>
      </c>
      <c r="S56" s="247" t="str">
        <f t="shared" si="6"/>
        <v xml:space="preserve"> </v>
      </c>
      <c r="T56" s="246"/>
      <c r="U56" s="246"/>
      <c r="V56" s="246"/>
      <c r="W56" s="246" t="b">
        <f t="shared" si="7"/>
        <v>0</v>
      </c>
      <c r="X56" s="246"/>
      <c r="Y56" s="246" t="b">
        <f t="shared" si="8"/>
        <v>0</v>
      </c>
      <c r="Z56" s="246"/>
      <c r="AA56" s="246" t="b">
        <f t="shared" si="9"/>
        <v>0</v>
      </c>
      <c r="AB56" s="246"/>
      <c r="AC56" s="246" t="b">
        <f t="shared" si="10"/>
        <v>0</v>
      </c>
      <c r="AD56" s="246"/>
      <c r="AE56" s="246" t="b">
        <f t="shared" si="11"/>
        <v>0</v>
      </c>
      <c r="AF56" s="246"/>
      <c r="AG56" s="246" t="b">
        <f t="shared" si="12"/>
        <v>0</v>
      </c>
      <c r="AH56" s="246"/>
      <c r="AI56" s="246" t="b">
        <f t="shared" si="13"/>
        <v>0</v>
      </c>
      <c r="AJ56" s="246"/>
      <c r="AK56" s="246" t="b">
        <f t="shared" si="14"/>
        <v>0</v>
      </c>
      <c r="AL56" s="246"/>
      <c r="AM56" s="246" t="b">
        <f t="shared" si="15"/>
        <v>0</v>
      </c>
      <c r="AN56" s="246"/>
      <c r="AO56" s="246" t="b">
        <f t="shared" si="16"/>
        <v>0</v>
      </c>
      <c r="AP56" s="246"/>
      <c r="AQ56" s="246" t="b">
        <f t="shared" si="17"/>
        <v>0</v>
      </c>
      <c r="AR56" s="246"/>
      <c r="AS56" s="246" t="b">
        <f t="shared" si="18"/>
        <v>0</v>
      </c>
      <c r="AT56" s="246"/>
      <c r="AU56" s="246" t="b">
        <f t="shared" si="19"/>
        <v>0</v>
      </c>
      <c r="AV56" s="246"/>
      <c r="AW56" s="246" t="b">
        <f t="shared" si="20"/>
        <v>0</v>
      </c>
      <c r="AX56" s="246"/>
      <c r="AY56" s="246" t="b">
        <f t="shared" si="21"/>
        <v>0</v>
      </c>
      <c r="AZ56" s="246"/>
      <c r="BA56" s="246" t="b">
        <f t="shared" si="22"/>
        <v>0</v>
      </c>
      <c r="BB56" s="246"/>
      <c r="BC56" s="246" t="b">
        <f t="shared" si="23"/>
        <v>0</v>
      </c>
      <c r="BD56" s="246"/>
      <c r="BE56" s="246" t="b">
        <f t="shared" si="24"/>
        <v>0</v>
      </c>
      <c r="BF56" s="246"/>
      <c r="BG56" s="246" t="b">
        <f t="shared" si="25"/>
        <v>0</v>
      </c>
      <c r="BH56" s="246" t="str">
        <f t="shared" si="26"/>
        <v xml:space="preserve"> </v>
      </c>
      <c r="BI56" s="246"/>
      <c r="BJ56" s="246" t="b">
        <f t="shared" si="27"/>
        <v>0</v>
      </c>
      <c r="BK56" s="246" t="str">
        <f t="shared" si="28"/>
        <v xml:space="preserve"> </v>
      </c>
      <c r="BL56" s="246" t="str">
        <f t="shared" si="29"/>
        <v xml:space="preserve"> </v>
      </c>
      <c r="BM56" s="246" t="str">
        <f t="shared" si="30"/>
        <v/>
      </c>
      <c r="BN56" s="250"/>
    </row>
    <row r="57" spans="2:66" ht="99.75" customHeight="1">
      <c r="B57" s="251"/>
      <c r="C57" s="246"/>
      <c r="D57" s="335"/>
      <c r="E57" s="246"/>
      <c r="F57" s="248"/>
      <c r="G57" s="248"/>
      <c r="H57" s="246"/>
      <c r="I57" s="246" t="b">
        <f t="shared" si="0"/>
        <v>0</v>
      </c>
      <c r="J57" s="246"/>
      <c r="K57" s="246" t="b">
        <f t="shared" si="1"/>
        <v>0</v>
      </c>
      <c r="L57" s="246"/>
      <c r="M57" s="250" t="b">
        <f t="shared" si="2"/>
        <v>0</v>
      </c>
      <c r="N57" s="246"/>
      <c r="O57" s="250" t="b">
        <f t="shared" si="3"/>
        <v>0</v>
      </c>
      <c r="P57" s="246"/>
      <c r="Q57" s="250" t="b">
        <f t="shared" si="4"/>
        <v>0</v>
      </c>
      <c r="R57" s="246" t="str">
        <f t="shared" si="5"/>
        <v xml:space="preserve">  </v>
      </c>
      <c r="S57" s="247" t="str">
        <f t="shared" si="6"/>
        <v xml:space="preserve"> </v>
      </c>
      <c r="T57" s="246"/>
      <c r="U57" s="246"/>
      <c r="V57" s="246"/>
      <c r="W57" s="246" t="b">
        <f t="shared" si="7"/>
        <v>0</v>
      </c>
      <c r="X57" s="246"/>
      <c r="Y57" s="246" t="b">
        <f t="shared" si="8"/>
        <v>0</v>
      </c>
      <c r="Z57" s="246"/>
      <c r="AA57" s="246" t="b">
        <f t="shared" si="9"/>
        <v>0</v>
      </c>
      <c r="AB57" s="246"/>
      <c r="AC57" s="246" t="b">
        <f t="shared" si="10"/>
        <v>0</v>
      </c>
      <c r="AD57" s="246"/>
      <c r="AE57" s="246" t="b">
        <f t="shared" si="11"/>
        <v>0</v>
      </c>
      <c r="AF57" s="246"/>
      <c r="AG57" s="246" t="b">
        <f t="shared" si="12"/>
        <v>0</v>
      </c>
      <c r="AH57" s="246"/>
      <c r="AI57" s="246" t="b">
        <f t="shared" si="13"/>
        <v>0</v>
      </c>
      <c r="AJ57" s="246"/>
      <c r="AK57" s="246" t="b">
        <f t="shared" si="14"/>
        <v>0</v>
      </c>
      <c r="AL57" s="246"/>
      <c r="AM57" s="246" t="b">
        <f t="shared" si="15"/>
        <v>0</v>
      </c>
      <c r="AN57" s="246"/>
      <c r="AO57" s="246" t="b">
        <f t="shared" si="16"/>
        <v>0</v>
      </c>
      <c r="AP57" s="246"/>
      <c r="AQ57" s="246" t="b">
        <f t="shared" si="17"/>
        <v>0</v>
      </c>
      <c r="AR57" s="246"/>
      <c r="AS57" s="246" t="b">
        <f t="shared" si="18"/>
        <v>0</v>
      </c>
      <c r="AT57" s="246"/>
      <c r="AU57" s="246" t="b">
        <f t="shared" si="19"/>
        <v>0</v>
      </c>
      <c r="AV57" s="246"/>
      <c r="AW57" s="246" t="b">
        <f t="shared" si="20"/>
        <v>0</v>
      </c>
      <c r="AX57" s="246"/>
      <c r="AY57" s="246" t="b">
        <f t="shared" si="21"/>
        <v>0</v>
      </c>
      <c r="AZ57" s="246"/>
      <c r="BA57" s="246" t="b">
        <f t="shared" si="22"/>
        <v>0</v>
      </c>
      <c r="BB57" s="246"/>
      <c r="BC57" s="246" t="b">
        <f t="shared" si="23"/>
        <v>0</v>
      </c>
      <c r="BD57" s="246"/>
      <c r="BE57" s="246" t="b">
        <f t="shared" si="24"/>
        <v>0</v>
      </c>
      <c r="BF57" s="246"/>
      <c r="BG57" s="246" t="b">
        <f t="shared" si="25"/>
        <v>0</v>
      </c>
      <c r="BH57" s="246" t="str">
        <f t="shared" si="26"/>
        <v xml:space="preserve"> </v>
      </c>
      <c r="BI57" s="246"/>
      <c r="BJ57" s="246" t="b">
        <f t="shared" si="27"/>
        <v>0</v>
      </c>
      <c r="BK57" s="246" t="str">
        <f t="shared" si="28"/>
        <v xml:space="preserve"> </v>
      </c>
      <c r="BL57" s="246" t="str">
        <f t="shared" si="29"/>
        <v xml:space="preserve"> </v>
      </c>
      <c r="BM57" s="246" t="str">
        <f t="shared" si="30"/>
        <v/>
      </c>
      <c r="BN57" s="250"/>
    </row>
    <row r="58" spans="2:66" ht="99.75" customHeight="1">
      <c r="B58" s="251"/>
      <c r="C58" s="246"/>
      <c r="D58" s="335"/>
      <c r="E58" s="246"/>
      <c r="F58" s="248"/>
      <c r="G58" s="248"/>
      <c r="H58" s="246"/>
      <c r="I58" s="246" t="b">
        <f t="shared" si="0"/>
        <v>0</v>
      </c>
      <c r="J58" s="246"/>
      <c r="K58" s="246" t="b">
        <f t="shared" si="1"/>
        <v>0</v>
      </c>
      <c r="L58" s="246"/>
      <c r="M58" s="250" t="b">
        <f t="shared" si="2"/>
        <v>0</v>
      </c>
      <c r="N58" s="246"/>
      <c r="O58" s="250" t="b">
        <f t="shared" si="3"/>
        <v>0</v>
      </c>
      <c r="P58" s="246"/>
      <c r="Q58" s="250" t="b">
        <f t="shared" si="4"/>
        <v>0</v>
      </c>
      <c r="R58" s="246" t="str">
        <f t="shared" si="5"/>
        <v xml:space="preserve">  </v>
      </c>
      <c r="S58" s="247" t="str">
        <f t="shared" si="6"/>
        <v xml:space="preserve"> </v>
      </c>
      <c r="T58" s="246"/>
      <c r="U58" s="246"/>
      <c r="V58" s="246"/>
      <c r="W58" s="246" t="b">
        <f t="shared" si="7"/>
        <v>0</v>
      </c>
      <c r="X58" s="246"/>
      <c r="Y58" s="246" t="b">
        <f t="shared" si="8"/>
        <v>0</v>
      </c>
      <c r="Z58" s="246"/>
      <c r="AA58" s="246" t="b">
        <f t="shared" si="9"/>
        <v>0</v>
      </c>
      <c r="AB58" s="246"/>
      <c r="AC58" s="246" t="b">
        <f t="shared" si="10"/>
        <v>0</v>
      </c>
      <c r="AD58" s="246"/>
      <c r="AE58" s="246" t="b">
        <f t="shared" si="11"/>
        <v>0</v>
      </c>
      <c r="AF58" s="246"/>
      <c r="AG58" s="246" t="b">
        <f t="shared" si="12"/>
        <v>0</v>
      </c>
      <c r="AH58" s="246"/>
      <c r="AI58" s="246" t="b">
        <f t="shared" si="13"/>
        <v>0</v>
      </c>
      <c r="AJ58" s="246"/>
      <c r="AK58" s="246" t="b">
        <f t="shared" si="14"/>
        <v>0</v>
      </c>
      <c r="AL58" s="246"/>
      <c r="AM58" s="246" t="b">
        <f t="shared" si="15"/>
        <v>0</v>
      </c>
      <c r="AN58" s="246"/>
      <c r="AO58" s="246" t="b">
        <f t="shared" si="16"/>
        <v>0</v>
      </c>
      <c r="AP58" s="246"/>
      <c r="AQ58" s="246" t="b">
        <f t="shared" si="17"/>
        <v>0</v>
      </c>
      <c r="AR58" s="246"/>
      <c r="AS58" s="246" t="b">
        <f t="shared" si="18"/>
        <v>0</v>
      </c>
      <c r="AT58" s="246"/>
      <c r="AU58" s="246" t="b">
        <f t="shared" si="19"/>
        <v>0</v>
      </c>
      <c r="AV58" s="246"/>
      <c r="AW58" s="246" t="b">
        <f t="shared" si="20"/>
        <v>0</v>
      </c>
      <c r="AX58" s="246"/>
      <c r="AY58" s="246" t="b">
        <f t="shared" si="21"/>
        <v>0</v>
      </c>
      <c r="AZ58" s="246"/>
      <c r="BA58" s="246" t="b">
        <f t="shared" si="22"/>
        <v>0</v>
      </c>
      <c r="BB58" s="246"/>
      <c r="BC58" s="246" t="b">
        <f t="shared" si="23"/>
        <v>0</v>
      </c>
      <c r="BD58" s="246"/>
      <c r="BE58" s="246" t="b">
        <f t="shared" si="24"/>
        <v>0</v>
      </c>
      <c r="BF58" s="246"/>
      <c r="BG58" s="246" t="b">
        <f t="shared" si="25"/>
        <v>0</v>
      </c>
      <c r="BH58" s="246" t="str">
        <f t="shared" si="26"/>
        <v xml:space="preserve"> </v>
      </c>
      <c r="BI58" s="246"/>
      <c r="BJ58" s="246" t="b">
        <f t="shared" si="27"/>
        <v>0</v>
      </c>
      <c r="BK58" s="246" t="str">
        <f t="shared" si="28"/>
        <v xml:space="preserve"> </v>
      </c>
      <c r="BL58" s="246" t="str">
        <f t="shared" si="29"/>
        <v xml:space="preserve"> </v>
      </c>
      <c r="BM58" s="246" t="str">
        <f t="shared" si="30"/>
        <v/>
      </c>
      <c r="BN58" s="250"/>
    </row>
    <row r="59" spans="2:66" ht="99.75" customHeight="1">
      <c r="B59" s="251"/>
      <c r="C59" s="246"/>
      <c r="D59" s="335"/>
      <c r="E59" s="246"/>
      <c r="F59" s="248"/>
      <c r="G59" s="248"/>
      <c r="H59" s="246"/>
      <c r="I59" s="246" t="b">
        <f t="shared" si="0"/>
        <v>0</v>
      </c>
      <c r="J59" s="246"/>
      <c r="K59" s="246" t="b">
        <f t="shared" si="1"/>
        <v>0</v>
      </c>
      <c r="L59" s="246"/>
      <c r="M59" s="250" t="b">
        <f t="shared" si="2"/>
        <v>0</v>
      </c>
      <c r="N59" s="246"/>
      <c r="O59" s="250" t="b">
        <f t="shared" si="3"/>
        <v>0</v>
      </c>
      <c r="P59" s="246"/>
      <c r="Q59" s="250" t="b">
        <f t="shared" si="4"/>
        <v>0</v>
      </c>
      <c r="R59" s="246" t="str">
        <f t="shared" si="5"/>
        <v xml:space="preserve">  </v>
      </c>
      <c r="S59" s="247" t="str">
        <f t="shared" si="6"/>
        <v xml:space="preserve"> </v>
      </c>
      <c r="T59" s="246"/>
      <c r="U59" s="246"/>
      <c r="V59" s="246"/>
      <c r="W59" s="246" t="b">
        <f t="shared" si="7"/>
        <v>0</v>
      </c>
      <c r="X59" s="246"/>
      <c r="Y59" s="246" t="b">
        <f t="shared" si="8"/>
        <v>0</v>
      </c>
      <c r="Z59" s="246"/>
      <c r="AA59" s="246" t="b">
        <f t="shared" si="9"/>
        <v>0</v>
      </c>
      <c r="AB59" s="246"/>
      <c r="AC59" s="246" t="b">
        <f t="shared" si="10"/>
        <v>0</v>
      </c>
      <c r="AD59" s="246"/>
      <c r="AE59" s="246" t="b">
        <f t="shared" si="11"/>
        <v>0</v>
      </c>
      <c r="AF59" s="246"/>
      <c r="AG59" s="246" t="b">
        <f t="shared" si="12"/>
        <v>0</v>
      </c>
      <c r="AH59" s="246"/>
      <c r="AI59" s="246" t="b">
        <f t="shared" si="13"/>
        <v>0</v>
      </c>
      <c r="AJ59" s="246"/>
      <c r="AK59" s="246" t="b">
        <f t="shared" si="14"/>
        <v>0</v>
      </c>
      <c r="AL59" s="246"/>
      <c r="AM59" s="246" t="b">
        <f t="shared" si="15"/>
        <v>0</v>
      </c>
      <c r="AN59" s="246"/>
      <c r="AO59" s="246" t="b">
        <f t="shared" si="16"/>
        <v>0</v>
      </c>
      <c r="AP59" s="246"/>
      <c r="AQ59" s="246" t="b">
        <f t="shared" si="17"/>
        <v>0</v>
      </c>
      <c r="AR59" s="246"/>
      <c r="AS59" s="246" t="b">
        <f t="shared" si="18"/>
        <v>0</v>
      </c>
      <c r="AT59" s="246"/>
      <c r="AU59" s="246" t="b">
        <f t="shared" si="19"/>
        <v>0</v>
      </c>
      <c r="AV59" s="246"/>
      <c r="AW59" s="246" t="b">
        <f t="shared" si="20"/>
        <v>0</v>
      </c>
      <c r="AX59" s="246"/>
      <c r="AY59" s="246" t="b">
        <f t="shared" si="21"/>
        <v>0</v>
      </c>
      <c r="AZ59" s="246"/>
      <c r="BA59" s="246" t="b">
        <f t="shared" si="22"/>
        <v>0</v>
      </c>
      <c r="BB59" s="246"/>
      <c r="BC59" s="246" t="b">
        <f t="shared" si="23"/>
        <v>0</v>
      </c>
      <c r="BD59" s="246"/>
      <c r="BE59" s="246" t="b">
        <f t="shared" si="24"/>
        <v>0</v>
      </c>
      <c r="BF59" s="246"/>
      <c r="BG59" s="246" t="b">
        <f t="shared" si="25"/>
        <v>0</v>
      </c>
      <c r="BH59" s="246" t="str">
        <f t="shared" si="26"/>
        <v xml:space="preserve"> </v>
      </c>
      <c r="BI59" s="246"/>
      <c r="BJ59" s="246" t="b">
        <f t="shared" si="27"/>
        <v>0</v>
      </c>
      <c r="BK59" s="246" t="str">
        <f t="shared" si="28"/>
        <v xml:space="preserve"> </v>
      </c>
      <c r="BL59" s="246" t="str">
        <f t="shared" si="29"/>
        <v xml:space="preserve"> </v>
      </c>
      <c r="BM59" s="246" t="str">
        <f t="shared" si="30"/>
        <v/>
      </c>
      <c r="BN59" s="250"/>
    </row>
    <row r="60" spans="2:66" ht="99.75" customHeight="1">
      <c r="B60" s="251"/>
      <c r="C60" s="246"/>
      <c r="D60" s="335"/>
      <c r="E60" s="246"/>
      <c r="F60" s="248"/>
      <c r="G60" s="248"/>
      <c r="H60" s="246"/>
      <c r="I60" s="246" t="b">
        <f t="shared" si="0"/>
        <v>0</v>
      </c>
      <c r="J60" s="246"/>
      <c r="K60" s="246" t="b">
        <f t="shared" si="1"/>
        <v>0</v>
      </c>
      <c r="L60" s="246"/>
      <c r="M60" s="250" t="b">
        <f t="shared" si="2"/>
        <v>0</v>
      </c>
      <c r="N60" s="246"/>
      <c r="O60" s="250" t="b">
        <f t="shared" si="3"/>
        <v>0</v>
      </c>
      <c r="P60" s="246"/>
      <c r="Q60" s="250" t="b">
        <f t="shared" si="4"/>
        <v>0</v>
      </c>
      <c r="R60" s="246" t="str">
        <f t="shared" si="5"/>
        <v xml:space="preserve">  </v>
      </c>
      <c r="S60" s="247" t="str">
        <f t="shared" si="6"/>
        <v xml:space="preserve"> </v>
      </c>
      <c r="T60" s="246"/>
      <c r="U60" s="246"/>
      <c r="V60" s="246"/>
      <c r="W60" s="246" t="b">
        <f t="shared" si="7"/>
        <v>0</v>
      </c>
      <c r="X60" s="246"/>
      <c r="Y60" s="246" t="b">
        <f t="shared" si="8"/>
        <v>0</v>
      </c>
      <c r="Z60" s="246"/>
      <c r="AA60" s="246" t="b">
        <f t="shared" si="9"/>
        <v>0</v>
      </c>
      <c r="AB60" s="246"/>
      <c r="AC60" s="246" t="b">
        <f t="shared" si="10"/>
        <v>0</v>
      </c>
      <c r="AD60" s="246"/>
      <c r="AE60" s="246" t="b">
        <f t="shared" si="11"/>
        <v>0</v>
      </c>
      <c r="AF60" s="246"/>
      <c r="AG60" s="246" t="b">
        <f t="shared" si="12"/>
        <v>0</v>
      </c>
      <c r="AH60" s="246"/>
      <c r="AI60" s="246" t="b">
        <f t="shared" si="13"/>
        <v>0</v>
      </c>
      <c r="AJ60" s="246"/>
      <c r="AK60" s="246" t="b">
        <f t="shared" si="14"/>
        <v>0</v>
      </c>
      <c r="AL60" s="246"/>
      <c r="AM60" s="246" t="b">
        <f t="shared" si="15"/>
        <v>0</v>
      </c>
      <c r="AN60" s="246"/>
      <c r="AO60" s="246" t="b">
        <f t="shared" si="16"/>
        <v>0</v>
      </c>
      <c r="AP60" s="246"/>
      <c r="AQ60" s="246" t="b">
        <f t="shared" si="17"/>
        <v>0</v>
      </c>
      <c r="AR60" s="246"/>
      <c r="AS60" s="246" t="b">
        <f t="shared" si="18"/>
        <v>0</v>
      </c>
      <c r="AT60" s="246"/>
      <c r="AU60" s="246" t="b">
        <f t="shared" si="19"/>
        <v>0</v>
      </c>
      <c r="AV60" s="246"/>
      <c r="AW60" s="246" t="b">
        <f t="shared" si="20"/>
        <v>0</v>
      </c>
      <c r="AX60" s="246"/>
      <c r="AY60" s="246" t="b">
        <f t="shared" si="21"/>
        <v>0</v>
      </c>
      <c r="AZ60" s="246"/>
      <c r="BA60" s="246" t="b">
        <f t="shared" si="22"/>
        <v>0</v>
      </c>
      <c r="BB60" s="246"/>
      <c r="BC60" s="246" t="b">
        <f t="shared" si="23"/>
        <v>0</v>
      </c>
      <c r="BD60" s="246"/>
      <c r="BE60" s="246" t="b">
        <f t="shared" si="24"/>
        <v>0</v>
      </c>
      <c r="BF60" s="246"/>
      <c r="BG60" s="246" t="b">
        <f t="shared" si="25"/>
        <v>0</v>
      </c>
      <c r="BH60" s="246" t="str">
        <f t="shared" si="26"/>
        <v xml:space="preserve"> </v>
      </c>
      <c r="BI60" s="246"/>
      <c r="BJ60" s="246" t="b">
        <f t="shared" si="27"/>
        <v>0</v>
      </c>
      <c r="BK60" s="246" t="str">
        <f t="shared" si="28"/>
        <v xml:space="preserve"> </v>
      </c>
      <c r="BL60" s="246" t="str">
        <f t="shared" si="29"/>
        <v xml:space="preserve"> </v>
      </c>
      <c r="BM60" s="246" t="str">
        <f t="shared" si="30"/>
        <v/>
      </c>
      <c r="BN60" s="250"/>
    </row>
    <row r="61" spans="2:66" ht="99.75" customHeight="1">
      <c r="B61" s="251"/>
      <c r="C61" s="246"/>
      <c r="D61" s="335"/>
      <c r="E61" s="246"/>
      <c r="F61" s="248"/>
      <c r="G61" s="248"/>
      <c r="H61" s="246"/>
      <c r="I61" s="246" t="b">
        <f t="shared" si="0"/>
        <v>0</v>
      </c>
      <c r="J61" s="246"/>
      <c r="K61" s="246" t="b">
        <f t="shared" si="1"/>
        <v>0</v>
      </c>
      <c r="L61" s="246"/>
      <c r="M61" s="250" t="b">
        <f t="shared" si="2"/>
        <v>0</v>
      </c>
      <c r="N61" s="246"/>
      <c r="O61" s="250" t="b">
        <f t="shared" si="3"/>
        <v>0</v>
      </c>
      <c r="P61" s="246"/>
      <c r="Q61" s="250" t="b">
        <f t="shared" si="4"/>
        <v>0</v>
      </c>
      <c r="R61" s="246" t="str">
        <f t="shared" si="5"/>
        <v xml:space="preserve">  </v>
      </c>
      <c r="S61" s="247" t="str">
        <f t="shared" si="6"/>
        <v xml:space="preserve"> </v>
      </c>
      <c r="T61" s="246"/>
      <c r="U61" s="246"/>
      <c r="V61" s="246"/>
      <c r="W61" s="246" t="b">
        <f t="shared" si="7"/>
        <v>0</v>
      </c>
      <c r="X61" s="246"/>
      <c r="Y61" s="246" t="b">
        <f t="shared" si="8"/>
        <v>0</v>
      </c>
      <c r="Z61" s="246"/>
      <c r="AA61" s="246" t="b">
        <f t="shared" si="9"/>
        <v>0</v>
      </c>
      <c r="AB61" s="246"/>
      <c r="AC61" s="246" t="b">
        <f t="shared" si="10"/>
        <v>0</v>
      </c>
      <c r="AD61" s="246"/>
      <c r="AE61" s="246" t="b">
        <f t="shared" si="11"/>
        <v>0</v>
      </c>
      <c r="AF61" s="246"/>
      <c r="AG61" s="246" t="b">
        <f t="shared" si="12"/>
        <v>0</v>
      </c>
      <c r="AH61" s="246"/>
      <c r="AI61" s="246" t="b">
        <f t="shared" si="13"/>
        <v>0</v>
      </c>
      <c r="AJ61" s="246"/>
      <c r="AK61" s="246" t="b">
        <f t="shared" si="14"/>
        <v>0</v>
      </c>
      <c r="AL61" s="246"/>
      <c r="AM61" s="246" t="b">
        <f t="shared" si="15"/>
        <v>0</v>
      </c>
      <c r="AN61" s="246"/>
      <c r="AO61" s="246" t="b">
        <f t="shared" si="16"/>
        <v>0</v>
      </c>
      <c r="AP61" s="246"/>
      <c r="AQ61" s="246" t="b">
        <f t="shared" si="17"/>
        <v>0</v>
      </c>
      <c r="AR61" s="246"/>
      <c r="AS61" s="246" t="b">
        <f t="shared" si="18"/>
        <v>0</v>
      </c>
      <c r="AT61" s="246"/>
      <c r="AU61" s="246" t="b">
        <f t="shared" si="19"/>
        <v>0</v>
      </c>
      <c r="AV61" s="246"/>
      <c r="AW61" s="246" t="b">
        <f t="shared" si="20"/>
        <v>0</v>
      </c>
      <c r="AX61" s="246"/>
      <c r="AY61" s="246" t="b">
        <f t="shared" si="21"/>
        <v>0</v>
      </c>
      <c r="AZ61" s="246"/>
      <c r="BA61" s="246" t="b">
        <f t="shared" si="22"/>
        <v>0</v>
      </c>
      <c r="BB61" s="246"/>
      <c r="BC61" s="246" t="b">
        <f t="shared" si="23"/>
        <v>0</v>
      </c>
      <c r="BD61" s="246"/>
      <c r="BE61" s="246" t="b">
        <f t="shared" si="24"/>
        <v>0</v>
      </c>
      <c r="BF61" s="246"/>
      <c r="BG61" s="246" t="b">
        <f t="shared" si="25"/>
        <v>0</v>
      </c>
      <c r="BH61" s="246" t="str">
        <f t="shared" si="26"/>
        <v xml:space="preserve"> </v>
      </c>
      <c r="BI61" s="246"/>
      <c r="BJ61" s="246" t="b">
        <f t="shared" si="27"/>
        <v>0</v>
      </c>
      <c r="BK61" s="246" t="str">
        <f t="shared" si="28"/>
        <v xml:space="preserve"> </v>
      </c>
      <c r="BL61" s="246" t="str">
        <f t="shared" si="29"/>
        <v xml:space="preserve"> </v>
      </c>
      <c r="BM61" s="246" t="str">
        <f t="shared" si="30"/>
        <v/>
      </c>
      <c r="BN61" s="250"/>
    </row>
    <row r="62" spans="2:66" ht="99.75" customHeight="1">
      <c r="B62" s="251"/>
      <c r="C62" s="246"/>
      <c r="D62" s="335"/>
      <c r="E62" s="246"/>
      <c r="F62" s="248"/>
      <c r="G62" s="248"/>
      <c r="H62" s="246"/>
      <c r="I62" s="246" t="b">
        <f t="shared" si="0"/>
        <v>0</v>
      </c>
      <c r="J62" s="246"/>
      <c r="K62" s="246" t="b">
        <f t="shared" si="1"/>
        <v>0</v>
      </c>
      <c r="L62" s="246"/>
      <c r="M62" s="250" t="b">
        <f t="shared" si="2"/>
        <v>0</v>
      </c>
      <c r="N62" s="246"/>
      <c r="O62" s="250" t="b">
        <f t="shared" si="3"/>
        <v>0</v>
      </c>
      <c r="P62" s="246"/>
      <c r="Q62" s="250" t="b">
        <f t="shared" si="4"/>
        <v>0</v>
      </c>
      <c r="R62" s="246" t="str">
        <f t="shared" si="5"/>
        <v xml:space="preserve">  </v>
      </c>
      <c r="S62" s="247" t="str">
        <f t="shared" si="6"/>
        <v xml:space="preserve"> </v>
      </c>
      <c r="T62" s="246"/>
      <c r="U62" s="246"/>
      <c r="V62" s="246"/>
      <c r="W62" s="246" t="b">
        <f t="shared" si="7"/>
        <v>0</v>
      </c>
      <c r="X62" s="246"/>
      <c r="Y62" s="246" t="b">
        <f t="shared" si="8"/>
        <v>0</v>
      </c>
      <c r="Z62" s="246"/>
      <c r="AA62" s="246" t="b">
        <f t="shared" si="9"/>
        <v>0</v>
      </c>
      <c r="AB62" s="246"/>
      <c r="AC62" s="246" t="b">
        <f t="shared" si="10"/>
        <v>0</v>
      </c>
      <c r="AD62" s="246"/>
      <c r="AE62" s="246" t="b">
        <f t="shared" si="11"/>
        <v>0</v>
      </c>
      <c r="AF62" s="246"/>
      <c r="AG62" s="246" t="b">
        <f t="shared" si="12"/>
        <v>0</v>
      </c>
      <c r="AH62" s="246"/>
      <c r="AI62" s="246" t="b">
        <f t="shared" si="13"/>
        <v>0</v>
      </c>
      <c r="AJ62" s="246"/>
      <c r="AK62" s="246" t="b">
        <f t="shared" si="14"/>
        <v>0</v>
      </c>
      <c r="AL62" s="246"/>
      <c r="AM62" s="246" t="b">
        <f t="shared" si="15"/>
        <v>0</v>
      </c>
      <c r="AN62" s="246"/>
      <c r="AO62" s="246" t="b">
        <f t="shared" si="16"/>
        <v>0</v>
      </c>
      <c r="AP62" s="246"/>
      <c r="AQ62" s="246" t="b">
        <f t="shared" si="17"/>
        <v>0</v>
      </c>
      <c r="AR62" s="246"/>
      <c r="AS62" s="246" t="b">
        <f t="shared" si="18"/>
        <v>0</v>
      </c>
      <c r="AT62" s="246"/>
      <c r="AU62" s="246" t="b">
        <f t="shared" si="19"/>
        <v>0</v>
      </c>
      <c r="AV62" s="246"/>
      <c r="AW62" s="246" t="b">
        <f t="shared" si="20"/>
        <v>0</v>
      </c>
      <c r="AX62" s="246"/>
      <c r="AY62" s="246" t="b">
        <f t="shared" si="21"/>
        <v>0</v>
      </c>
      <c r="AZ62" s="246"/>
      <c r="BA62" s="246" t="b">
        <f t="shared" si="22"/>
        <v>0</v>
      </c>
      <c r="BB62" s="246"/>
      <c r="BC62" s="246" t="b">
        <f t="shared" si="23"/>
        <v>0</v>
      </c>
      <c r="BD62" s="246"/>
      <c r="BE62" s="246" t="b">
        <f t="shared" si="24"/>
        <v>0</v>
      </c>
      <c r="BF62" s="246"/>
      <c r="BG62" s="246" t="b">
        <f t="shared" si="25"/>
        <v>0</v>
      </c>
      <c r="BH62" s="246" t="str">
        <f t="shared" si="26"/>
        <v xml:space="preserve"> </v>
      </c>
      <c r="BI62" s="246"/>
      <c r="BJ62" s="246" t="b">
        <f t="shared" si="27"/>
        <v>0</v>
      </c>
      <c r="BK62" s="246" t="str">
        <f t="shared" si="28"/>
        <v xml:space="preserve"> </v>
      </c>
      <c r="BL62" s="246" t="str">
        <f t="shared" si="29"/>
        <v xml:space="preserve"> </v>
      </c>
      <c r="BM62" s="246" t="str">
        <f t="shared" si="30"/>
        <v/>
      </c>
      <c r="BN62" s="250"/>
    </row>
    <row r="63" spans="2:66" ht="99.75" customHeight="1">
      <c r="B63" s="251"/>
      <c r="C63" s="246"/>
      <c r="D63" s="335"/>
      <c r="E63" s="246"/>
      <c r="F63" s="248"/>
      <c r="G63" s="248"/>
      <c r="H63" s="246"/>
      <c r="I63" s="246" t="b">
        <f t="shared" si="0"/>
        <v>0</v>
      </c>
      <c r="J63" s="246"/>
      <c r="K63" s="246" t="b">
        <f t="shared" si="1"/>
        <v>0</v>
      </c>
      <c r="L63" s="246"/>
      <c r="M63" s="250" t="b">
        <f t="shared" si="2"/>
        <v>0</v>
      </c>
      <c r="N63" s="246"/>
      <c r="O63" s="250" t="b">
        <f t="shared" si="3"/>
        <v>0</v>
      </c>
      <c r="P63" s="246"/>
      <c r="Q63" s="250" t="b">
        <f t="shared" si="4"/>
        <v>0</v>
      </c>
      <c r="R63" s="246" t="str">
        <f t="shared" si="5"/>
        <v xml:space="preserve">  </v>
      </c>
      <c r="S63" s="247" t="str">
        <f t="shared" si="6"/>
        <v xml:space="preserve"> </v>
      </c>
      <c r="T63" s="246"/>
      <c r="U63" s="246"/>
      <c r="V63" s="246"/>
      <c r="W63" s="246" t="b">
        <f t="shared" si="7"/>
        <v>0</v>
      </c>
      <c r="X63" s="246"/>
      <c r="Y63" s="246" t="b">
        <f t="shared" si="8"/>
        <v>0</v>
      </c>
      <c r="Z63" s="246"/>
      <c r="AA63" s="246" t="b">
        <f t="shared" si="9"/>
        <v>0</v>
      </c>
      <c r="AB63" s="246"/>
      <c r="AC63" s="246" t="b">
        <f t="shared" si="10"/>
        <v>0</v>
      </c>
      <c r="AD63" s="246"/>
      <c r="AE63" s="246" t="b">
        <f t="shared" si="11"/>
        <v>0</v>
      </c>
      <c r="AF63" s="246"/>
      <c r="AG63" s="246" t="b">
        <f t="shared" si="12"/>
        <v>0</v>
      </c>
      <c r="AH63" s="246"/>
      <c r="AI63" s="246" t="b">
        <f t="shared" si="13"/>
        <v>0</v>
      </c>
      <c r="AJ63" s="246"/>
      <c r="AK63" s="246" t="b">
        <f t="shared" si="14"/>
        <v>0</v>
      </c>
      <c r="AL63" s="246"/>
      <c r="AM63" s="246" t="b">
        <f t="shared" si="15"/>
        <v>0</v>
      </c>
      <c r="AN63" s="246"/>
      <c r="AO63" s="246" t="b">
        <f t="shared" si="16"/>
        <v>0</v>
      </c>
      <c r="AP63" s="246"/>
      <c r="AQ63" s="246" t="b">
        <f t="shared" si="17"/>
        <v>0</v>
      </c>
      <c r="AR63" s="246"/>
      <c r="AS63" s="246" t="b">
        <f t="shared" si="18"/>
        <v>0</v>
      </c>
      <c r="AT63" s="246"/>
      <c r="AU63" s="246" t="b">
        <f t="shared" si="19"/>
        <v>0</v>
      </c>
      <c r="AV63" s="246"/>
      <c r="AW63" s="246" t="b">
        <f t="shared" si="20"/>
        <v>0</v>
      </c>
      <c r="AX63" s="246"/>
      <c r="AY63" s="246" t="b">
        <f t="shared" si="21"/>
        <v>0</v>
      </c>
      <c r="AZ63" s="246"/>
      <c r="BA63" s="246" t="b">
        <f t="shared" si="22"/>
        <v>0</v>
      </c>
      <c r="BB63" s="246"/>
      <c r="BC63" s="246" t="b">
        <f t="shared" si="23"/>
        <v>0</v>
      </c>
      <c r="BD63" s="246"/>
      <c r="BE63" s="246" t="b">
        <f t="shared" si="24"/>
        <v>0</v>
      </c>
      <c r="BF63" s="246"/>
      <c r="BG63" s="246" t="b">
        <f t="shared" si="25"/>
        <v>0</v>
      </c>
      <c r="BH63" s="246" t="str">
        <f t="shared" si="26"/>
        <v xml:space="preserve"> </v>
      </c>
      <c r="BI63" s="246"/>
      <c r="BJ63" s="246" t="b">
        <f t="shared" si="27"/>
        <v>0</v>
      </c>
      <c r="BK63" s="246" t="str">
        <f t="shared" si="28"/>
        <v xml:space="preserve"> </v>
      </c>
      <c r="BL63" s="246" t="str">
        <f t="shared" si="29"/>
        <v xml:space="preserve"> </v>
      </c>
      <c r="BM63" s="246" t="str">
        <f t="shared" si="30"/>
        <v/>
      </c>
      <c r="BN63" s="250"/>
    </row>
    <row r="64" spans="2:66" ht="99.75" customHeight="1">
      <c r="B64" s="251"/>
      <c r="C64" s="246"/>
      <c r="D64" s="335"/>
      <c r="E64" s="246"/>
      <c r="F64" s="248"/>
      <c r="G64" s="248"/>
      <c r="H64" s="246"/>
      <c r="I64" s="246" t="b">
        <f t="shared" si="0"/>
        <v>0</v>
      </c>
      <c r="J64" s="246"/>
      <c r="K64" s="246" t="b">
        <f t="shared" si="1"/>
        <v>0</v>
      </c>
      <c r="L64" s="246"/>
      <c r="M64" s="250" t="b">
        <f t="shared" si="2"/>
        <v>0</v>
      </c>
      <c r="N64" s="246"/>
      <c r="O64" s="250" t="b">
        <f t="shared" si="3"/>
        <v>0</v>
      </c>
      <c r="P64" s="246"/>
      <c r="Q64" s="250" t="b">
        <f t="shared" si="4"/>
        <v>0</v>
      </c>
      <c r="R64" s="246" t="str">
        <f t="shared" si="5"/>
        <v xml:space="preserve">  </v>
      </c>
      <c r="S64" s="247" t="str">
        <f t="shared" si="6"/>
        <v xml:space="preserve"> </v>
      </c>
      <c r="T64" s="246"/>
      <c r="U64" s="246"/>
      <c r="V64" s="246"/>
      <c r="W64" s="246" t="b">
        <f t="shared" si="7"/>
        <v>0</v>
      </c>
      <c r="X64" s="246"/>
      <c r="Y64" s="246" t="b">
        <f t="shared" si="8"/>
        <v>0</v>
      </c>
      <c r="Z64" s="246"/>
      <c r="AA64" s="246" t="b">
        <f t="shared" si="9"/>
        <v>0</v>
      </c>
      <c r="AB64" s="246"/>
      <c r="AC64" s="246" t="b">
        <f t="shared" si="10"/>
        <v>0</v>
      </c>
      <c r="AD64" s="246"/>
      <c r="AE64" s="246" t="b">
        <f t="shared" si="11"/>
        <v>0</v>
      </c>
      <c r="AF64" s="246"/>
      <c r="AG64" s="246" t="b">
        <f t="shared" si="12"/>
        <v>0</v>
      </c>
      <c r="AH64" s="246"/>
      <c r="AI64" s="246" t="b">
        <f t="shared" si="13"/>
        <v>0</v>
      </c>
      <c r="AJ64" s="246"/>
      <c r="AK64" s="246" t="b">
        <f t="shared" si="14"/>
        <v>0</v>
      </c>
      <c r="AL64" s="246"/>
      <c r="AM64" s="246" t="b">
        <f t="shared" si="15"/>
        <v>0</v>
      </c>
      <c r="AN64" s="246"/>
      <c r="AO64" s="246" t="b">
        <f t="shared" si="16"/>
        <v>0</v>
      </c>
      <c r="AP64" s="246"/>
      <c r="AQ64" s="246" t="b">
        <f t="shared" si="17"/>
        <v>0</v>
      </c>
      <c r="AR64" s="246"/>
      <c r="AS64" s="246" t="b">
        <f t="shared" si="18"/>
        <v>0</v>
      </c>
      <c r="AT64" s="246"/>
      <c r="AU64" s="246" t="b">
        <f t="shared" si="19"/>
        <v>0</v>
      </c>
      <c r="AV64" s="246"/>
      <c r="AW64" s="246" t="b">
        <f t="shared" si="20"/>
        <v>0</v>
      </c>
      <c r="AX64" s="246"/>
      <c r="AY64" s="246" t="b">
        <f t="shared" si="21"/>
        <v>0</v>
      </c>
      <c r="AZ64" s="246"/>
      <c r="BA64" s="246" t="b">
        <f t="shared" si="22"/>
        <v>0</v>
      </c>
      <c r="BB64" s="246"/>
      <c r="BC64" s="246" t="b">
        <f t="shared" si="23"/>
        <v>0</v>
      </c>
      <c r="BD64" s="246"/>
      <c r="BE64" s="246" t="b">
        <f t="shared" si="24"/>
        <v>0</v>
      </c>
      <c r="BF64" s="246"/>
      <c r="BG64" s="246" t="b">
        <f t="shared" si="25"/>
        <v>0</v>
      </c>
      <c r="BH64" s="246" t="str">
        <f t="shared" si="26"/>
        <v xml:space="preserve"> </v>
      </c>
      <c r="BI64" s="246"/>
      <c r="BJ64" s="246" t="b">
        <f t="shared" si="27"/>
        <v>0</v>
      </c>
      <c r="BK64" s="246" t="str">
        <f t="shared" si="28"/>
        <v xml:space="preserve"> </v>
      </c>
      <c r="BL64" s="246" t="str">
        <f t="shared" si="29"/>
        <v xml:space="preserve"> </v>
      </c>
      <c r="BM64" s="246" t="str">
        <f t="shared" si="30"/>
        <v/>
      </c>
      <c r="BN64" s="250"/>
    </row>
    <row r="65" spans="2:66" ht="99.75" customHeight="1">
      <c r="B65" s="251"/>
      <c r="C65" s="246"/>
      <c r="D65" s="335"/>
      <c r="E65" s="246"/>
      <c r="F65" s="248"/>
      <c r="G65" s="248"/>
      <c r="H65" s="246"/>
      <c r="I65" s="246" t="b">
        <f t="shared" si="0"/>
        <v>0</v>
      </c>
      <c r="J65" s="246"/>
      <c r="K65" s="246" t="b">
        <f t="shared" si="1"/>
        <v>0</v>
      </c>
      <c r="L65" s="246"/>
      <c r="M65" s="250" t="b">
        <f t="shared" si="2"/>
        <v>0</v>
      </c>
      <c r="N65" s="246"/>
      <c r="O65" s="250" t="b">
        <f t="shared" si="3"/>
        <v>0</v>
      </c>
      <c r="P65" s="246"/>
      <c r="Q65" s="250" t="b">
        <f t="shared" si="4"/>
        <v>0</v>
      </c>
      <c r="R65" s="246" t="str">
        <f t="shared" si="5"/>
        <v xml:space="preserve">  </v>
      </c>
      <c r="S65" s="247" t="str">
        <f t="shared" si="6"/>
        <v xml:space="preserve"> </v>
      </c>
      <c r="T65" s="246"/>
      <c r="U65" s="246"/>
      <c r="V65" s="246"/>
      <c r="W65" s="246" t="b">
        <f t="shared" si="7"/>
        <v>0</v>
      </c>
      <c r="X65" s="246"/>
      <c r="Y65" s="246" t="b">
        <f t="shared" si="8"/>
        <v>0</v>
      </c>
      <c r="Z65" s="246"/>
      <c r="AA65" s="246" t="b">
        <f t="shared" si="9"/>
        <v>0</v>
      </c>
      <c r="AB65" s="246"/>
      <c r="AC65" s="246" t="b">
        <f t="shared" si="10"/>
        <v>0</v>
      </c>
      <c r="AD65" s="246"/>
      <c r="AE65" s="246" t="b">
        <f t="shared" si="11"/>
        <v>0</v>
      </c>
      <c r="AF65" s="246"/>
      <c r="AG65" s="246" t="b">
        <f t="shared" si="12"/>
        <v>0</v>
      </c>
      <c r="AH65" s="246"/>
      <c r="AI65" s="246" t="b">
        <f t="shared" si="13"/>
        <v>0</v>
      </c>
      <c r="AJ65" s="246"/>
      <c r="AK65" s="246" t="b">
        <f t="shared" si="14"/>
        <v>0</v>
      </c>
      <c r="AL65" s="246"/>
      <c r="AM65" s="246" t="b">
        <f t="shared" si="15"/>
        <v>0</v>
      </c>
      <c r="AN65" s="246"/>
      <c r="AO65" s="246" t="b">
        <f t="shared" si="16"/>
        <v>0</v>
      </c>
      <c r="AP65" s="246"/>
      <c r="AQ65" s="246" t="b">
        <f t="shared" si="17"/>
        <v>0</v>
      </c>
      <c r="AR65" s="246"/>
      <c r="AS65" s="246" t="b">
        <f t="shared" si="18"/>
        <v>0</v>
      </c>
      <c r="AT65" s="246"/>
      <c r="AU65" s="246" t="b">
        <f t="shared" si="19"/>
        <v>0</v>
      </c>
      <c r="AV65" s="246"/>
      <c r="AW65" s="246" t="b">
        <f t="shared" si="20"/>
        <v>0</v>
      </c>
      <c r="AX65" s="246"/>
      <c r="AY65" s="246" t="b">
        <f t="shared" si="21"/>
        <v>0</v>
      </c>
      <c r="AZ65" s="246"/>
      <c r="BA65" s="246" t="b">
        <f t="shared" si="22"/>
        <v>0</v>
      </c>
      <c r="BB65" s="246"/>
      <c r="BC65" s="246" t="b">
        <f t="shared" si="23"/>
        <v>0</v>
      </c>
      <c r="BD65" s="246"/>
      <c r="BE65" s="246" t="b">
        <f t="shared" si="24"/>
        <v>0</v>
      </c>
      <c r="BF65" s="246"/>
      <c r="BG65" s="246" t="b">
        <f t="shared" si="25"/>
        <v>0</v>
      </c>
      <c r="BH65" s="246" t="str">
        <f t="shared" si="26"/>
        <v xml:space="preserve"> </v>
      </c>
      <c r="BI65" s="246"/>
      <c r="BJ65" s="246" t="b">
        <f t="shared" si="27"/>
        <v>0</v>
      </c>
      <c r="BK65" s="246" t="str">
        <f t="shared" si="28"/>
        <v xml:space="preserve"> </v>
      </c>
      <c r="BL65" s="246" t="str">
        <f t="shared" si="29"/>
        <v xml:space="preserve"> </v>
      </c>
      <c r="BM65" s="246" t="str">
        <f t="shared" si="30"/>
        <v/>
      </c>
      <c r="BN65" s="250"/>
    </row>
    <row r="66" spans="2:66" ht="99.75" customHeight="1">
      <c r="B66" s="251"/>
      <c r="C66" s="246"/>
      <c r="D66" s="335"/>
      <c r="E66" s="246"/>
      <c r="F66" s="248"/>
      <c r="G66" s="248"/>
      <c r="H66" s="246"/>
      <c r="I66" s="246" t="b">
        <f t="shared" si="0"/>
        <v>0</v>
      </c>
      <c r="J66" s="246"/>
      <c r="K66" s="246" t="b">
        <f t="shared" si="1"/>
        <v>0</v>
      </c>
      <c r="L66" s="246"/>
      <c r="M66" s="250" t="b">
        <f t="shared" si="2"/>
        <v>0</v>
      </c>
      <c r="N66" s="246"/>
      <c r="O66" s="250" t="b">
        <f t="shared" si="3"/>
        <v>0</v>
      </c>
      <c r="P66" s="246"/>
      <c r="Q66" s="250" t="b">
        <f t="shared" si="4"/>
        <v>0</v>
      </c>
      <c r="R66" s="246" t="str">
        <f t="shared" si="5"/>
        <v xml:space="preserve">  </v>
      </c>
      <c r="S66" s="247" t="str">
        <f t="shared" si="6"/>
        <v xml:space="preserve"> </v>
      </c>
      <c r="T66" s="246"/>
      <c r="U66" s="246"/>
      <c r="V66" s="246"/>
      <c r="W66" s="246" t="b">
        <f t="shared" si="7"/>
        <v>0</v>
      </c>
      <c r="X66" s="246"/>
      <c r="Y66" s="246" t="b">
        <f t="shared" si="8"/>
        <v>0</v>
      </c>
      <c r="Z66" s="246"/>
      <c r="AA66" s="246" t="b">
        <f t="shared" si="9"/>
        <v>0</v>
      </c>
      <c r="AB66" s="246"/>
      <c r="AC66" s="246" t="b">
        <f t="shared" si="10"/>
        <v>0</v>
      </c>
      <c r="AD66" s="246"/>
      <c r="AE66" s="246" t="b">
        <f t="shared" si="11"/>
        <v>0</v>
      </c>
      <c r="AF66" s="246"/>
      <c r="AG66" s="246" t="b">
        <f t="shared" si="12"/>
        <v>0</v>
      </c>
      <c r="AH66" s="246"/>
      <c r="AI66" s="246" t="b">
        <f t="shared" si="13"/>
        <v>0</v>
      </c>
      <c r="AJ66" s="246"/>
      <c r="AK66" s="246" t="b">
        <f t="shared" si="14"/>
        <v>0</v>
      </c>
      <c r="AL66" s="246"/>
      <c r="AM66" s="246" t="b">
        <f t="shared" si="15"/>
        <v>0</v>
      </c>
      <c r="AN66" s="246"/>
      <c r="AO66" s="246" t="b">
        <f t="shared" si="16"/>
        <v>0</v>
      </c>
      <c r="AP66" s="246"/>
      <c r="AQ66" s="246" t="b">
        <f t="shared" si="17"/>
        <v>0</v>
      </c>
      <c r="AR66" s="246"/>
      <c r="AS66" s="246" t="b">
        <f t="shared" si="18"/>
        <v>0</v>
      </c>
      <c r="AT66" s="246"/>
      <c r="AU66" s="246" t="b">
        <f t="shared" si="19"/>
        <v>0</v>
      </c>
      <c r="AV66" s="246"/>
      <c r="AW66" s="246" t="b">
        <f t="shared" si="20"/>
        <v>0</v>
      </c>
      <c r="AX66" s="246"/>
      <c r="AY66" s="246" t="b">
        <f t="shared" si="21"/>
        <v>0</v>
      </c>
      <c r="AZ66" s="246"/>
      <c r="BA66" s="246" t="b">
        <f t="shared" si="22"/>
        <v>0</v>
      </c>
      <c r="BB66" s="246"/>
      <c r="BC66" s="246" t="b">
        <f t="shared" si="23"/>
        <v>0</v>
      </c>
      <c r="BD66" s="246"/>
      <c r="BE66" s="246" t="b">
        <f t="shared" si="24"/>
        <v>0</v>
      </c>
      <c r="BF66" s="246"/>
      <c r="BG66" s="246" t="b">
        <f t="shared" si="25"/>
        <v>0</v>
      </c>
      <c r="BH66" s="246" t="str">
        <f t="shared" si="26"/>
        <v xml:space="preserve"> </v>
      </c>
      <c r="BI66" s="246"/>
      <c r="BJ66" s="246" t="b">
        <f t="shared" si="27"/>
        <v>0</v>
      </c>
      <c r="BK66" s="246" t="str">
        <f t="shared" si="28"/>
        <v xml:space="preserve"> </v>
      </c>
      <c r="BL66" s="246" t="str">
        <f t="shared" si="29"/>
        <v xml:space="preserve"> </v>
      </c>
      <c r="BM66" s="246" t="str">
        <f t="shared" si="30"/>
        <v/>
      </c>
      <c r="BN66" s="250"/>
    </row>
    <row r="67" spans="2:66" ht="99.75" customHeight="1">
      <c r="B67" s="251"/>
      <c r="C67" s="246"/>
      <c r="D67" s="335"/>
      <c r="E67" s="246"/>
      <c r="F67" s="248"/>
      <c r="G67" s="248"/>
      <c r="H67" s="246"/>
      <c r="I67" s="246" t="b">
        <f t="shared" si="0"/>
        <v>0</v>
      </c>
      <c r="J67" s="246"/>
      <c r="K67" s="246" t="b">
        <f t="shared" si="1"/>
        <v>0</v>
      </c>
      <c r="L67" s="246"/>
      <c r="M67" s="250" t="b">
        <f t="shared" si="2"/>
        <v>0</v>
      </c>
      <c r="N67" s="246"/>
      <c r="O67" s="250" t="b">
        <f t="shared" si="3"/>
        <v>0</v>
      </c>
      <c r="P67" s="246"/>
      <c r="Q67" s="250" t="b">
        <f t="shared" si="4"/>
        <v>0</v>
      </c>
      <c r="R67" s="246" t="str">
        <f t="shared" si="5"/>
        <v xml:space="preserve">  </v>
      </c>
      <c r="S67" s="247" t="str">
        <f t="shared" si="6"/>
        <v xml:space="preserve"> </v>
      </c>
      <c r="T67" s="246"/>
      <c r="U67" s="246"/>
      <c r="V67" s="246"/>
      <c r="W67" s="246" t="b">
        <f t="shared" si="7"/>
        <v>0</v>
      </c>
      <c r="X67" s="246"/>
      <c r="Y67" s="246" t="b">
        <f t="shared" si="8"/>
        <v>0</v>
      </c>
      <c r="Z67" s="246"/>
      <c r="AA67" s="246" t="b">
        <f t="shared" si="9"/>
        <v>0</v>
      </c>
      <c r="AB67" s="246"/>
      <c r="AC67" s="246" t="b">
        <f t="shared" si="10"/>
        <v>0</v>
      </c>
      <c r="AD67" s="246"/>
      <c r="AE67" s="246" t="b">
        <f t="shared" si="11"/>
        <v>0</v>
      </c>
      <c r="AF67" s="246"/>
      <c r="AG67" s="246" t="b">
        <f t="shared" si="12"/>
        <v>0</v>
      </c>
      <c r="AH67" s="246"/>
      <c r="AI67" s="246" t="b">
        <f t="shared" si="13"/>
        <v>0</v>
      </c>
      <c r="AJ67" s="246"/>
      <c r="AK67" s="246" t="b">
        <f t="shared" si="14"/>
        <v>0</v>
      </c>
      <c r="AL67" s="246"/>
      <c r="AM67" s="246" t="b">
        <f t="shared" si="15"/>
        <v>0</v>
      </c>
      <c r="AN67" s="246"/>
      <c r="AO67" s="246" t="b">
        <f t="shared" si="16"/>
        <v>0</v>
      </c>
      <c r="AP67" s="246"/>
      <c r="AQ67" s="246" t="b">
        <f t="shared" si="17"/>
        <v>0</v>
      </c>
      <c r="AR67" s="246"/>
      <c r="AS67" s="246" t="b">
        <f t="shared" si="18"/>
        <v>0</v>
      </c>
      <c r="AT67" s="246"/>
      <c r="AU67" s="246" t="b">
        <f t="shared" si="19"/>
        <v>0</v>
      </c>
      <c r="AV67" s="246"/>
      <c r="AW67" s="246" t="b">
        <f t="shared" si="20"/>
        <v>0</v>
      </c>
      <c r="AX67" s="246"/>
      <c r="AY67" s="246" t="b">
        <f t="shared" si="21"/>
        <v>0</v>
      </c>
      <c r="AZ67" s="246"/>
      <c r="BA67" s="246" t="b">
        <f t="shared" si="22"/>
        <v>0</v>
      </c>
      <c r="BB67" s="246"/>
      <c r="BC67" s="246" t="b">
        <f t="shared" si="23"/>
        <v>0</v>
      </c>
      <c r="BD67" s="246"/>
      <c r="BE67" s="246" t="b">
        <f t="shared" si="24"/>
        <v>0</v>
      </c>
      <c r="BF67" s="246"/>
      <c r="BG67" s="246" t="b">
        <f t="shared" si="25"/>
        <v>0</v>
      </c>
      <c r="BH67" s="246" t="str">
        <f t="shared" si="26"/>
        <v xml:space="preserve"> </v>
      </c>
      <c r="BI67" s="246"/>
      <c r="BJ67" s="246" t="b">
        <f t="shared" si="27"/>
        <v>0</v>
      </c>
      <c r="BK67" s="246" t="str">
        <f t="shared" si="28"/>
        <v xml:space="preserve"> </v>
      </c>
      <c r="BL67" s="246" t="str">
        <f t="shared" si="29"/>
        <v xml:space="preserve"> </v>
      </c>
      <c r="BM67" s="246" t="str">
        <f t="shared" si="30"/>
        <v/>
      </c>
      <c r="BN67" s="250"/>
    </row>
    <row r="68" spans="2:66" ht="99.75" customHeight="1">
      <c r="B68" s="251"/>
      <c r="C68" s="246"/>
      <c r="D68" s="335"/>
      <c r="E68" s="246"/>
      <c r="F68" s="248"/>
      <c r="G68" s="248"/>
      <c r="H68" s="246"/>
      <c r="I68" s="246" t="b">
        <f t="shared" si="0"/>
        <v>0</v>
      </c>
      <c r="J68" s="246"/>
      <c r="K68" s="246" t="b">
        <f t="shared" si="1"/>
        <v>0</v>
      </c>
      <c r="L68" s="246"/>
      <c r="M68" s="250" t="b">
        <f t="shared" si="2"/>
        <v>0</v>
      </c>
      <c r="N68" s="246"/>
      <c r="O68" s="250" t="b">
        <f t="shared" si="3"/>
        <v>0</v>
      </c>
      <c r="P68" s="246"/>
      <c r="Q68" s="250" t="b">
        <f t="shared" si="4"/>
        <v>0</v>
      </c>
      <c r="R68" s="246" t="str">
        <f t="shared" si="5"/>
        <v xml:space="preserve">  </v>
      </c>
      <c r="S68" s="247" t="str">
        <f t="shared" si="6"/>
        <v xml:space="preserve"> </v>
      </c>
      <c r="T68" s="246"/>
      <c r="U68" s="246"/>
      <c r="V68" s="246"/>
      <c r="W68" s="246" t="b">
        <f t="shared" si="7"/>
        <v>0</v>
      </c>
      <c r="X68" s="246"/>
      <c r="Y68" s="246" t="b">
        <f t="shared" si="8"/>
        <v>0</v>
      </c>
      <c r="Z68" s="246"/>
      <c r="AA68" s="246" t="b">
        <f t="shared" si="9"/>
        <v>0</v>
      </c>
      <c r="AB68" s="246"/>
      <c r="AC68" s="246" t="b">
        <f t="shared" si="10"/>
        <v>0</v>
      </c>
      <c r="AD68" s="246"/>
      <c r="AE68" s="246" t="b">
        <f t="shared" si="11"/>
        <v>0</v>
      </c>
      <c r="AF68" s="246"/>
      <c r="AG68" s="246" t="b">
        <f t="shared" si="12"/>
        <v>0</v>
      </c>
      <c r="AH68" s="246"/>
      <c r="AI68" s="246" t="b">
        <f t="shared" si="13"/>
        <v>0</v>
      </c>
      <c r="AJ68" s="246"/>
      <c r="AK68" s="246" t="b">
        <f t="shared" si="14"/>
        <v>0</v>
      </c>
      <c r="AL68" s="246"/>
      <c r="AM68" s="246" t="b">
        <f t="shared" si="15"/>
        <v>0</v>
      </c>
      <c r="AN68" s="246"/>
      <c r="AO68" s="246" t="b">
        <f t="shared" si="16"/>
        <v>0</v>
      </c>
      <c r="AP68" s="246"/>
      <c r="AQ68" s="246" t="b">
        <f t="shared" si="17"/>
        <v>0</v>
      </c>
      <c r="AR68" s="246"/>
      <c r="AS68" s="246" t="b">
        <f t="shared" si="18"/>
        <v>0</v>
      </c>
      <c r="AT68" s="246"/>
      <c r="AU68" s="246" t="b">
        <f t="shared" si="19"/>
        <v>0</v>
      </c>
      <c r="AV68" s="246"/>
      <c r="AW68" s="246" t="b">
        <f t="shared" si="20"/>
        <v>0</v>
      </c>
      <c r="AX68" s="246"/>
      <c r="AY68" s="246" t="b">
        <f t="shared" si="21"/>
        <v>0</v>
      </c>
      <c r="AZ68" s="246"/>
      <c r="BA68" s="246" t="b">
        <f t="shared" si="22"/>
        <v>0</v>
      </c>
      <c r="BB68" s="246"/>
      <c r="BC68" s="246" t="b">
        <f t="shared" si="23"/>
        <v>0</v>
      </c>
      <c r="BD68" s="246"/>
      <c r="BE68" s="246" t="b">
        <f t="shared" si="24"/>
        <v>0</v>
      </c>
      <c r="BF68" s="246"/>
      <c r="BG68" s="246" t="b">
        <f t="shared" si="25"/>
        <v>0</v>
      </c>
      <c r="BH68" s="246" t="str">
        <f t="shared" si="26"/>
        <v xml:space="preserve"> </v>
      </c>
      <c r="BI68" s="246"/>
      <c r="BJ68" s="246" t="b">
        <f t="shared" si="27"/>
        <v>0</v>
      </c>
      <c r="BK68" s="246" t="str">
        <f t="shared" si="28"/>
        <v xml:space="preserve"> </v>
      </c>
      <c r="BL68" s="246" t="str">
        <f t="shared" si="29"/>
        <v xml:space="preserve"> </v>
      </c>
      <c r="BM68" s="246" t="str">
        <f t="shared" si="30"/>
        <v/>
      </c>
      <c r="BN68" s="250"/>
    </row>
    <row r="69" spans="2:66" ht="99.75" customHeight="1">
      <c r="B69" s="251"/>
      <c r="C69" s="246"/>
      <c r="D69" s="335"/>
      <c r="E69" s="246"/>
      <c r="F69" s="248"/>
      <c r="G69" s="248"/>
      <c r="H69" s="246"/>
      <c r="I69" s="246" t="b">
        <f t="shared" si="0"/>
        <v>0</v>
      </c>
      <c r="J69" s="246"/>
      <c r="K69" s="246" t="b">
        <f t="shared" si="1"/>
        <v>0</v>
      </c>
      <c r="L69" s="246"/>
      <c r="M69" s="250" t="b">
        <f t="shared" si="2"/>
        <v>0</v>
      </c>
      <c r="N69" s="246"/>
      <c r="O69" s="250" t="b">
        <f t="shared" si="3"/>
        <v>0</v>
      </c>
      <c r="P69" s="246"/>
      <c r="Q69" s="250" t="b">
        <f t="shared" si="4"/>
        <v>0</v>
      </c>
      <c r="R69" s="246" t="str">
        <f t="shared" si="5"/>
        <v xml:space="preserve">  </v>
      </c>
      <c r="S69" s="247" t="str">
        <f t="shared" si="6"/>
        <v xml:space="preserve"> </v>
      </c>
      <c r="T69" s="246"/>
      <c r="U69" s="246"/>
      <c r="V69" s="246"/>
      <c r="W69" s="246" t="b">
        <f t="shared" si="7"/>
        <v>0</v>
      </c>
      <c r="X69" s="246"/>
      <c r="Y69" s="246" t="b">
        <f t="shared" si="8"/>
        <v>0</v>
      </c>
      <c r="Z69" s="246"/>
      <c r="AA69" s="246" t="b">
        <f t="shared" si="9"/>
        <v>0</v>
      </c>
      <c r="AB69" s="246"/>
      <c r="AC69" s="246" t="b">
        <f t="shared" si="10"/>
        <v>0</v>
      </c>
      <c r="AD69" s="246"/>
      <c r="AE69" s="246" t="b">
        <f t="shared" si="11"/>
        <v>0</v>
      </c>
      <c r="AF69" s="246"/>
      <c r="AG69" s="246" t="b">
        <f t="shared" si="12"/>
        <v>0</v>
      </c>
      <c r="AH69" s="246"/>
      <c r="AI69" s="246" t="b">
        <f t="shared" si="13"/>
        <v>0</v>
      </c>
      <c r="AJ69" s="246"/>
      <c r="AK69" s="246" t="b">
        <f t="shared" si="14"/>
        <v>0</v>
      </c>
      <c r="AL69" s="246"/>
      <c r="AM69" s="246" t="b">
        <f t="shared" si="15"/>
        <v>0</v>
      </c>
      <c r="AN69" s="246"/>
      <c r="AO69" s="246" t="b">
        <f t="shared" si="16"/>
        <v>0</v>
      </c>
      <c r="AP69" s="246"/>
      <c r="AQ69" s="246" t="b">
        <f t="shared" si="17"/>
        <v>0</v>
      </c>
      <c r="AR69" s="246"/>
      <c r="AS69" s="246" t="b">
        <f t="shared" si="18"/>
        <v>0</v>
      </c>
      <c r="AT69" s="246"/>
      <c r="AU69" s="246" t="b">
        <f t="shared" si="19"/>
        <v>0</v>
      </c>
      <c r="AV69" s="246"/>
      <c r="AW69" s="246" t="b">
        <f t="shared" si="20"/>
        <v>0</v>
      </c>
      <c r="AX69" s="246"/>
      <c r="AY69" s="246" t="b">
        <f t="shared" si="21"/>
        <v>0</v>
      </c>
      <c r="AZ69" s="246"/>
      <c r="BA69" s="246" t="b">
        <f t="shared" si="22"/>
        <v>0</v>
      </c>
      <c r="BB69" s="246"/>
      <c r="BC69" s="246" t="b">
        <f t="shared" si="23"/>
        <v>0</v>
      </c>
      <c r="BD69" s="246"/>
      <c r="BE69" s="246" t="b">
        <f t="shared" si="24"/>
        <v>0</v>
      </c>
      <c r="BF69" s="246"/>
      <c r="BG69" s="246" t="b">
        <f t="shared" si="25"/>
        <v>0</v>
      </c>
      <c r="BH69" s="246" t="str">
        <f t="shared" si="26"/>
        <v xml:space="preserve"> </v>
      </c>
      <c r="BI69" s="246"/>
      <c r="BJ69" s="246" t="b">
        <f t="shared" si="27"/>
        <v>0</v>
      </c>
      <c r="BK69" s="246" t="str">
        <f t="shared" si="28"/>
        <v xml:space="preserve"> </v>
      </c>
      <c r="BL69" s="246" t="str">
        <f t="shared" si="29"/>
        <v xml:space="preserve"> </v>
      </c>
      <c r="BM69" s="246" t="str">
        <f t="shared" si="30"/>
        <v/>
      </c>
      <c r="BN69" s="250"/>
    </row>
    <row r="70" spans="2:66" ht="99.75" customHeight="1">
      <c r="B70" s="251"/>
      <c r="C70" s="246"/>
      <c r="D70" s="335"/>
      <c r="E70" s="246"/>
      <c r="F70" s="248"/>
      <c r="G70" s="248"/>
      <c r="H70" s="246"/>
      <c r="I70" s="246" t="b">
        <f t="shared" si="0"/>
        <v>0</v>
      </c>
      <c r="J70" s="246"/>
      <c r="K70" s="246" t="b">
        <f t="shared" si="1"/>
        <v>0</v>
      </c>
      <c r="L70" s="246"/>
      <c r="M70" s="250" t="b">
        <f t="shared" si="2"/>
        <v>0</v>
      </c>
      <c r="N70" s="246"/>
      <c r="O70" s="250" t="b">
        <f t="shared" si="3"/>
        <v>0</v>
      </c>
      <c r="P70" s="246"/>
      <c r="Q70" s="250" t="b">
        <f t="shared" si="4"/>
        <v>0</v>
      </c>
      <c r="R70" s="246" t="str">
        <f t="shared" si="5"/>
        <v xml:space="preserve">  </v>
      </c>
      <c r="S70" s="247" t="str">
        <f t="shared" si="6"/>
        <v xml:space="preserve"> </v>
      </c>
      <c r="T70" s="246"/>
      <c r="U70" s="246"/>
      <c r="V70" s="246"/>
      <c r="W70" s="246" t="b">
        <f t="shared" si="7"/>
        <v>0</v>
      </c>
      <c r="X70" s="246"/>
      <c r="Y70" s="246" t="b">
        <f t="shared" si="8"/>
        <v>0</v>
      </c>
      <c r="Z70" s="246"/>
      <c r="AA70" s="246" t="b">
        <f t="shared" si="9"/>
        <v>0</v>
      </c>
      <c r="AB70" s="246"/>
      <c r="AC70" s="246" t="b">
        <f t="shared" si="10"/>
        <v>0</v>
      </c>
      <c r="AD70" s="246"/>
      <c r="AE70" s="246" t="b">
        <f t="shared" si="11"/>
        <v>0</v>
      </c>
      <c r="AF70" s="246"/>
      <c r="AG70" s="246" t="b">
        <f t="shared" si="12"/>
        <v>0</v>
      </c>
      <c r="AH70" s="246"/>
      <c r="AI70" s="246" t="b">
        <f t="shared" si="13"/>
        <v>0</v>
      </c>
      <c r="AJ70" s="246"/>
      <c r="AK70" s="246" t="b">
        <f t="shared" si="14"/>
        <v>0</v>
      </c>
      <c r="AL70" s="246"/>
      <c r="AM70" s="246" t="b">
        <f t="shared" si="15"/>
        <v>0</v>
      </c>
      <c r="AN70" s="246"/>
      <c r="AO70" s="246" t="b">
        <f t="shared" si="16"/>
        <v>0</v>
      </c>
      <c r="AP70" s="246"/>
      <c r="AQ70" s="246" t="b">
        <f t="shared" si="17"/>
        <v>0</v>
      </c>
      <c r="AR70" s="246"/>
      <c r="AS70" s="246" t="b">
        <f t="shared" si="18"/>
        <v>0</v>
      </c>
      <c r="AT70" s="246"/>
      <c r="AU70" s="246" t="b">
        <f t="shared" si="19"/>
        <v>0</v>
      </c>
      <c r="AV70" s="246"/>
      <c r="AW70" s="246" t="b">
        <f t="shared" si="20"/>
        <v>0</v>
      </c>
      <c r="AX70" s="246"/>
      <c r="AY70" s="246" t="b">
        <f t="shared" si="21"/>
        <v>0</v>
      </c>
      <c r="AZ70" s="246"/>
      <c r="BA70" s="246" t="b">
        <f t="shared" si="22"/>
        <v>0</v>
      </c>
      <c r="BB70" s="246"/>
      <c r="BC70" s="246" t="b">
        <f t="shared" si="23"/>
        <v>0</v>
      </c>
      <c r="BD70" s="246"/>
      <c r="BE70" s="246" t="b">
        <f t="shared" si="24"/>
        <v>0</v>
      </c>
      <c r="BF70" s="246"/>
      <c r="BG70" s="246" t="b">
        <f t="shared" si="25"/>
        <v>0</v>
      </c>
      <c r="BH70" s="246" t="str">
        <f t="shared" si="26"/>
        <v xml:space="preserve"> </v>
      </c>
      <c r="BI70" s="246"/>
      <c r="BJ70" s="246" t="b">
        <f t="shared" si="27"/>
        <v>0</v>
      </c>
      <c r="BK70" s="246" t="str">
        <f t="shared" si="28"/>
        <v xml:space="preserve"> </v>
      </c>
      <c r="BL70" s="246" t="str">
        <f t="shared" si="29"/>
        <v xml:space="preserve"> </v>
      </c>
      <c r="BM70" s="246" t="str">
        <f t="shared" si="30"/>
        <v/>
      </c>
      <c r="BN70" s="250"/>
    </row>
    <row r="71" spans="2:66" ht="99.75" customHeight="1">
      <c r="B71" s="251"/>
      <c r="C71" s="246"/>
      <c r="D71" s="335"/>
      <c r="E71" s="246"/>
      <c r="F71" s="248"/>
      <c r="G71" s="248"/>
      <c r="H71" s="246"/>
      <c r="I71" s="246" t="b">
        <f t="shared" si="0"/>
        <v>0</v>
      </c>
      <c r="J71" s="246"/>
      <c r="K71" s="246" t="b">
        <f t="shared" si="1"/>
        <v>0</v>
      </c>
      <c r="L71" s="246"/>
      <c r="M71" s="250" t="b">
        <f t="shared" si="2"/>
        <v>0</v>
      </c>
      <c r="N71" s="246"/>
      <c r="O71" s="250" t="b">
        <f t="shared" si="3"/>
        <v>0</v>
      </c>
      <c r="P71" s="246"/>
      <c r="Q71" s="250" t="b">
        <f t="shared" si="4"/>
        <v>0</v>
      </c>
      <c r="R71" s="246" t="str">
        <f t="shared" si="5"/>
        <v xml:space="preserve">  </v>
      </c>
      <c r="S71" s="247" t="str">
        <f t="shared" si="6"/>
        <v xml:space="preserve"> </v>
      </c>
      <c r="T71" s="246"/>
      <c r="U71" s="246"/>
      <c r="V71" s="246"/>
      <c r="W71" s="246" t="b">
        <f t="shared" si="7"/>
        <v>0</v>
      </c>
      <c r="X71" s="246"/>
      <c r="Y71" s="246" t="b">
        <f t="shared" si="8"/>
        <v>0</v>
      </c>
      <c r="Z71" s="246"/>
      <c r="AA71" s="246" t="b">
        <f t="shared" si="9"/>
        <v>0</v>
      </c>
      <c r="AB71" s="246"/>
      <c r="AC71" s="246" t="b">
        <f t="shared" si="10"/>
        <v>0</v>
      </c>
      <c r="AD71" s="246"/>
      <c r="AE71" s="246" t="b">
        <f t="shared" si="11"/>
        <v>0</v>
      </c>
      <c r="AF71" s="246"/>
      <c r="AG71" s="246" t="b">
        <f t="shared" si="12"/>
        <v>0</v>
      </c>
      <c r="AH71" s="246"/>
      <c r="AI71" s="246" t="b">
        <f t="shared" si="13"/>
        <v>0</v>
      </c>
      <c r="AJ71" s="246"/>
      <c r="AK71" s="246" t="b">
        <f t="shared" si="14"/>
        <v>0</v>
      </c>
      <c r="AL71" s="246"/>
      <c r="AM71" s="246" t="b">
        <f t="shared" si="15"/>
        <v>0</v>
      </c>
      <c r="AN71" s="246"/>
      <c r="AO71" s="246" t="b">
        <f t="shared" si="16"/>
        <v>0</v>
      </c>
      <c r="AP71" s="246"/>
      <c r="AQ71" s="246" t="b">
        <f t="shared" si="17"/>
        <v>0</v>
      </c>
      <c r="AR71" s="246"/>
      <c r="AS71" s="246" t="b">
        <f t="shared" si="18"/>
        <v>0</v>
      </c>
      <c r="AT71" s="246"/>
      <c r="AU71" s="246" t="b">
        <f t="shared" si="19"/>
        <v>0</v>
      </c>
      <c r="AV71" s="246"/>
      <c r="AW71" s="246" t="b">
        <f t="shared" si="20"/>
        <v>0</v>
      </c>
      <c r="AX71" s="246"/>
      <c r="AY71" s="246" t="b">
        <f t="shared" si="21"/>
        <v>0</v>
      </c>
      <c r="AZ71" s="246"/>
      <c r="BA71" s="246" t="b">
        <f t="shared" si="22"/>
        <v>0</v>
      </c>
      <c r="BB71" s="246"/>
      <c r="BC71" s="246" t="b">
        <f t="shared" si="23"/>
        <v>0</v>
      </c>
      <c r="BD71" s="246"/>
      <c r="BE71" s="246" t="b">
        <f t="shared" si="24"/>
        <v>0</v>
      </c>
      <c r="BF71" s="246"/>
      <c r="BG71" s="246" t="b">
        <f t="shared" si="25"/>
        <v>0</v>
      </c>
      <c r="BH71" s="246" t="str">
        <f t="shared" si="26"/>
        <v xml:space="preserve"> </v>
      </c>
      <c r="BI71" s="246"/>
      <c r="BJ71" s="246" t="b">
        <f t="shared" si="27"/>
        <v>0</v>
      </c>
      <c r="BK71" s="246" t="str">
        <f t="shared" si="28"/>
        <v xml:space="preserve"> </v>
      </c>
      <c r="BL71" s="246" t="str">
        <f t="shared" si="29"/>
        <v xml:space="preserve"> </v>
      </c>
      <c r="BM71" s="246" t="str">
        <f t="shared" si="30"/>
        <v/>
      </c>
      <c r="BN71" s="250"/>
    </row>
    <row r="72" spans="2:66" ht="99.75" customHeight="1">
      <c r="B72" s="251"/>
      <c r="C72" s="246"/>
      <c r="D72" s="335"/>
      <c r="E72" s="246"/>
      <c r="F72" s="248"/>
      <c r="G72" s="248"/>
      <c r="H72" s="246"/>
      <c r="I72" s="246" t="b">
        <f t="shared" si="0"/>
        <v>0</v>
      </c>
      <c r="J72" s="246"/>
      <c r="K72" s="246" t="b">
        <f t="shared" si="1"/>
        <v>0</v>
      </c>
      <c r="L72" s="246"/>
      <c r="M72" s="250" t="b">
        <f t="shared" si="2"/>
        <v>0</v>
      </c>
      <c r="N72" s="246"/>
      <c r="O72" s="250" t="b">
        <f t="shared" si="3"/>
        <v>0</v>
      </c>
      <c r="P72" s="246"/>
      <c r="Q72" s="250" t="b">
        <f t="shared" si="4"/>
        <v>0</v>
      </c>
      <c r="R72" s="246" t="str">
        <f t="shared" si="5"/>
        <v xml:space="preserve">  </v>
      </c>
      <c r="S72" s="247" t="str">
        <f t="shared" si="6"/>
        <v xml:space="preserve"> </v>
      </c>
      <c r="T72" s="246"/>
      <c r="U72" s="246"/>
      <c r="V72" s="246"/>
      <c r="W72" s="246" t="b">
        <f t="shared" si="7"/>
        <v>0</v>
      </c>
      <c r="X72" s="246"/>
      <c r="Y72" s="246" t="b">
        <f t="shared" si="8"/>
        <v>0</v>
      </c>
      <c r="Z72" s="246"/>
      <c r="AA72" s="246" t="b">
        <f t="shared" si="9"/>
        <v>0</v>
      </c>
      <c r="AB72" s="246"/>
      <c r="AC72" s="246" t="b">
        <f t="shared" si="10"/>
        <v>0</v>
      </c>
      <c r="AD72" s="246"/>
      <c r="AE72" s="246" t="b">
        <f t="shared" si="11"/>
        <v>0</v>
      </c>
      <c r="AF72" s="246"/>
      <c r="AG72" s="246" t="b">
        <f t="shared" si="12"/>
        <v>0</v>
      </c>
      <c r="AH72" s="246"/>
      <c r="AI72" s="246" t="b">
        <f t="shared" si="13"/>
        <v>0</v>
      </c>
      <c r="AJ72" s="246"/>
      <c r="AK72" s="246" t="b">
        <f t="shared" si="14"/>
        <v>0</v>
      </c>
      <c r="AL72" s="246"/>
      <c r="AM72" s="246" t="b">
        <f t="shared" si="15"/>
        <v>0</v>
      </c>
      <c r="AN72" s="246"/>
      <c r="AO72" s="246" t="b">
        <f t="shared" si="16"/>
        <v>0</v>
      </c>
      <c r="AP72" s="246"/>
      <c r="AQ72" s="246" t="b">
        <f t="shared" si="17"/>
        <v>0</v>
      </c>
      <c r="AR72" s="246"/>
      <c r="AS72" s="246" t="b">
        <f t="shared" si="18"/>
        <v>0</v>
      </c>
      <c r="AT72" s="246"/>
      <c r="AU72" s="246" t="b">
        <f t="shared" si="19"/>
        <v>0</v>
      </c>
      <c r="AV72" s="246"/>
      <c r="AW72" s="246" t="b">
        <f t="shared" si="20"/>
        <v>0</v>
      </c>
      <c r="AX72" s="246"/>
      <c r="AY72" s="246" t="b">
        <f t="shared" si="21"/>
        <v>0</v>
      </c>
      <c r="AZ72" s="246"/>
      <c r="BA72" s="246" t="b">
        <f t="shared" si="22"/>
        <v>0</v>
      </c>
      <c r="BB72" s="246"/>
      <c r="BC72" s="246" t="b">
        <f t="shared" si="23"/>
        <v>0</v>
      </c>
      <c r="BD72" s="246"/>
      <c r="BE72" s="246" t="b">
        <f t="shared" si="24"/>
        <v>0</v>
      </c>
      <c r="BF72" s="246"/>
      <c r="BG72" s="246" t="b">
        <f t="shared" si="25"/>
        <v>0</v>
      </c>
      <c r="BH72" s="246" t="str">
        <f t="shared" si="26"/>
        <v xml:space="preserve"> </v>
      </c>
      <c r="BI72" s="246"/>
      <c r="BJ72" s="246" t="b">
        <f t="shared" si="27"/>
        <v>0</v>
      </c>
      <c r="BK72" s="246" t="str">
        <f t="shared" si="28"/>
        <v xml:space="preserve"> </v>
      </c>
      <c r="BL72" s="246" t="str">
        <f t="shared" si="29"/>
        <v xml:space="preserve"> </v>
      </c>
      <c r="BM72" s="246" t="str">
        <f t="shared" si="30"/>
        <v/>
      </c>
      <c r="BN72" s="250"/>
    </row>
    <row r="73" spans="2:66" ht="99.75" customHeight="1">
      <c r="B73" s="251"/>
      <c r="C73" s="246"/>
      <c r="D73" s="335"/>
      <c r="E73" s="246"/>
      <c r="F73" s="248"/>
      <c r="G73" s="248"/>
      <c r="H73" s="246"/>
      <c r="I73" s="246" t="b">
        <f t="shared" si="0"/>
        <v>0</v>
      </c>
      <c r="J73" s="246"/>
      <c r="K73" s="246" t="b">
        <f t="shared" si="1"/>
        <v>0</v>
      </c>
      <c r="L73" s="246"/>
      <c r="M73" s="250" t="b">
        <f t="shared" si="2"/>
        <v>0</v>
      </c>
      <c r="N73" s="246"/>
      <c r="O73" s="250" t="b">
        <f t="shared" si="3"/>
        <v>0</v>
      </c>
      <c r="P73" s="246"/>
      <c r="Q73" s="250" t="b">
        <f t="shared" si="4"/>
        <v>0</v>
      </c>
      <c r="R73" s="246" t="str">
        <f t="shared" si="5"/>
        <v xml:space="preserve">  </v>
      </c>
      <c r="S73" s="247" t="str">
        <f t="shared" si="6"/>
        <v xml:space="preserve"> </v>
      </c>
      <c r="T73" s="246"/>
      <c r="U73" s="246"/>
      <c r="V73" s="246"/>
      <c r="W73" s="246" t="b">
        <f t="shared" si="7"/>
        <v>0</v>
      </c>
      <c r="X73" s="246"/>
      <c r="Y73" s="246" t="b">
        <f t="shared" si="8"/>
        <v>0</v>
      </c>
      <c r="Z73" s="246"/>
      <c r="AA73" s="246" t="b">
        <f t="shared" si="9"/>
        <v>0</v>
      </c>
      <c r="AB73" s="246"/>
      <c r="AC73" s="246" t="b">
        <f t="shared" si="10"/>
        <v>0</v>
      </c>
      <c r="AD73" s="246"/>
      <c r="AE73" s="246" t="b">
        <f t="shared" si="11"/>
        <v>0</v>
      </c>
      <c r="AF73" s="246"/>
      <c r="AG73" s="246" t="b">
        <f t="shared" si="12"/>
        <v>0</v>
      </c>
      <c r="AH73" s="246"/>
      <c r="AI73" s="246" t="b">
        <f t="shared" si="13"/>
        <v>0</v>
      </c>
      <c r="AJ73" s="246"/>
      <c r="AK73" s="246" t="b">
        <f t="shared" si="14"/>
        <v>0</v>
      </c>
      <c r="AL73" s="246"/>
      <c r="AM73" s="246" t="b">
        <f t="shared" si="15"/>
        <v>0</v>
      </c>
      <c r="AN73" s="246"/>
      <c r="AO73" s="246" t="b">
        <f t="shared" si="16"/>
        <v>0</v>
      </c>
      <c r="AP73" s="246"/>
      <c r="AQ73" s="246" t="b">
        <f t="shared" si="17"/>
        <v>0</v>
      </c>
      <c r="AR73" s="246"/>
      <c r="AS73" s="246" t="b">
        <f t="shared" si="18"/>
        <v>0</v>
      </c>
      <c r="AT73" s="246"/>
      <c r="AU73" s="246" t="b">
        <f t="shared" si="19"/>
        <v>0</v>
      </c>
      <c r="AV73" s="246"/>
      <c r="AW73" s="246" t="b">
        <f t="shared" si="20"/>
        <v>0</v>
      </c>
      <c r="AX73" s="246"/>
      <c r="AY73" s="246" t="b">
        <f t="shared" si="21"/>
        <v>0</v>
      </c>
      <c r="AZ73" s="246"/>
      <c r="BA73" s="246" t="b">
        <f t="shared" si="22"/>
        <v>0</v>
      </c>
      <c r="BB73" s="246"/>
      <c r="BC73" s="246" t="b">
        <f t="shared" si="23"/>
        <v>0</v>
      </c>
      <c r="BD73" s="246"/>
      <c r="BE73" s="246" t="b">
        <f t="shared" si="24"/>
        <v>0</v>
      </c>
      <c r="BF73" s="246"/>
      <c r="BG73" s="246" t="b">
        <f t="shared" si="25"/>
        <v>0</v>
      </c>
      <c r="BH73" s="246" t="str">
        <f t="shared" si="26"/>
        <v xml:space="preserve"> </v>
      </c>
      <c r="BI73" s="246"/>
      <c r="BJ73" s="246" t="b">
        <f t="shared" si="27"/>
        <v>0</v>
      </c>
      <c r="BK73" s="246" t="str">
        <f t="shared" si="28"/>
        <v xml:space="preserve"> </v>
      </c>
      <c r="BL73" s="246" t="str">
        <f t="shared" si="29"/>
        <v xml:space="preserve"> </v>
      </c>
      <c r="BM73" s="246" t="str">
        <f t="shared" si="30"/>
        <v/>
      </c>
      <c r="BN73" s="250"/>
    </row>
    <row r="74" spans="2:66" ht="99.75" customHeight="1">
      <c r="B74" s="251"/>
      <c r="C74" s="246"/>
      <c r="D74" s="335"/>
      <c r="E74" s="246"/>
      <c r="F74" s="248"/>
      <c r="G74" s="248"/>
      <c r="H74" s="246"/>
      <c r="I74" s="246" t="b">
        <f t="shared" si="0"/>
        <v>0</v>
      </c>
      <c r="J74" s="246"/>
      <c r="K74" s="246" t="b">
        <f t="shared" si="1"/>
        <v>0</v>
      </c>
      <c r="L74" s="246"/>
      <c r="M74" s="250" t="b">
        <f t="shared" si="2"/>
        <v>0</v>
      </c>
      <c r="N74" s="246"/>
      <c r="O74" s="250" t="b">
        <f t="shared" si="3"/>
        <v>0</v>
      </c>
      <c r="P74" s="246"/>
      <c r="Q74" s="250" t="b">
        <f t="shared" si="4"/>
        <v>0</v>
      </c>
      <c r="R74" s="246" t="str">
        <f t="shared" si="5"/>
        <v xml:space="preserve">  </v>
      </c>
      <c r="S74" s="247" t="str">
        <f t="shared" si="6"/>
        <v xml:space="preserve"> </v>
      </c>
      <c r="T74" s="246"/>
      <c r="U74" s="246"/>
      <c r="V74" s="246"/>
      <c r="W74" s="246" t="b">
        <f t="shared" si="7"/>
        <v>0</v>
      </c>
      <c r="X74" s="246"/>
      <c r="Y74" s="246" t="b">
        <f t="shared" si="8"/>
        <v>0</v>
      </c>
      <c r="Z74" s="246"/>
      <c r="AA74" s="246" t="b">
        <f t="shared" si="9"/>
        <v>0</v>
      </c>
      <c r="AB74" s="246"/>
      <c r="AC74" s="246" t="b">
        <f t="shared" si="10"/>
        <v>0</v>
      </c>
      <c r="AD74" s="246"/>
      <c r="AE74" s="246" t="b">
        <f t="shared" si="11"/>
        <v>0</v>
      </c>
      <c r="AF74" s="246"/>
      <c r="AG74" s="246" t="b">
        <f t="shared" si="12"/>
        <v>0</v>
      </c>
      <c r="AH74" s="246"/>
      <c r="AI74" s="246" t="b">
        <f t="shared" si="13"/>
        <v>0</v>
      </c>
      <c r="AJ74" s="246"/>
      <c r="AK74" s="246" t="b">
        <f t="shared" si="14"/>
        <v>0</v>
      </c>
      <c r="AL74" s="246"/>
      <c r="AM74" s="246" t="b">
        <f t="shared" si="15"/>
        <v>0</v>
      </c>
      <c r="AN74" s="246"/>
      <c r="AO74" s="246" t="b">
        <f t="shared" si="16"/>
        <v>0</v>
      </c>
      <c r="AP74" s="246"/>
      <c r="AQ74" s="246" t="b">
        <f t="shared" si="17"/>
        <v>0</v>
      </c>
      <c r="AR74" s="246"/>
      <c r="AS74" s="246" t="b">
        <f t="shared" si="18"/>
        <v>0</v>
      </c>
      <c r="AT74" s="246"/>
      <c r="AU74" s="246" t="b">
        <f t="shared" si="19"/>
        <v>0</v>
      </c>
      <c r="AV74" s="246"/>
      <c r="AW74" s="246" t="b">
        <f t="shared" si="20"/>
        <v>0</v>
      </c>
      <c r="AX74" s="246"/>
      <c r="AY74" s="246" t="b">
        <f t="shared" si="21"/>
        <v>0</v>
      </c>
      <c r="AZ74" s="246"/>
      <c r="BA74" s="246" t="b">
        <f t="shared" si="22"/>
        <v>0</v>
      </c>
      <c r="BB74" s="246"/>
      <c r="BC74" s="246" t="b">
        <f t="shared" si="23"/>
        <v>0</v>
      </c>
      <c r="BD74" s="246"/>
      <c r="BE74" s="246" t="b">
        <f t="shared" si="24"/>
        <v>0</v>
      </c>
      <c r="BF74" s="246"/>
      <c r="BG74" s="246" t="b">
        <f t="shared" si="25"/>
        <v>0</v>
      </c>
      <c r="BH74" s="246" t="str">
        <f t="shared" si="26"/>
        <v xml:space="preserve"> </v>
      </c>
      <c r="BI74" s="246"/>
      <c r="BJ74" s="246" t="b">
        <f t="shared" si="27"/>
        <v>0</v>
      </c>
      <c r="BK74" s="246" t="str">
        <f t="shared" si="28"/>
        <v xml:space="preserve"> </v>
      </c>
      <c r="BL74" s="246" t="str">
        <f t="shared" si="29"/>
        <v xml:space="preserve"> </v>
      </c>
      <c r="BM74" s="246" t="str">
        <f t="shared" si="30"/>
        <v/>
      </c>
      <c r="BN74" s="250"/>
    </row>
    <row r="75" spans="2:66" ht="99.75" customHeight="1">
      <c r="B75" s="251"/>
      <c r="C75" s="246"/>
      <c r="D75" s="335"/>
      <c r="E75" s="246"/>
      <c r="F75" s="248"/>
      <c r="G75" s="248"/>
      <c r="H75" s="246"/>
      <c r="I75" s="246" t="b">
        <f t="shared" si="0"/>
        <v>0</v>
      </c>
      <c r="J75" s="246"/>
      <c r="K75" s="246" t="b">
        <f t="shared" si="1"/>
        <v>0</v>
      </c>
      <c r="L75" s="246"/>
      <c r="M75" s="250" t="b">
        <f t="shared" si="2"/>
        <v>0</v>
      </c>
      <c r="N75" s="246"/>
      <c r="O75" s="250" t="b">
        <f t="shared" si="3"/>
        <v>0</v>
      </c>
      <c r="P75" s="246"/>
      <c r="Q75" s="250" t="b">
        <f t="shared" si="4"/>
        <v>0</v>
      </c>
      <c r="R75" s="246" t="str">
        <f t="shared" si="5"/>
        <v xml:space="preserve">  </v>
      </c>
      <c r="S75" s="247" t="str">
        <f t="shared" si="6"/>
        <v xml:space="preserve"> </v>
      </c>
      <c r="T75" s="246"/>
      <c r="U75" s="246"/>
      <c r="V75" s="246"/>
      <c r="W75" s="246" t="b">
        <f t="shared" si="7"/>
        <v>0</v>
      </c>
      <c r="X75" s="246"/>
      <c r="Y75" s="246" t="b">
        <f t="shared" si="8"/>
        <v>0</v>
      </c>
      <c r="Z75" s="246"/>
      <c r="AA75" s="246" t="b">
        <f t="shared" si="9"/>
        <v>0</v>
      </c>
      <c r="AB75" s="246"/>
      <c r="AC75" s="246" t="b">
        <f t="shared" si="10"/>
        <v>0</v>
      </c>
      <c r="AD75" s="246"/>
      <c r="AE75" s="246" t="b">
        <f t="shared" si="11"/>
        <v>0</v>
      </c>
      <c r="AF75" s="246"/>
      <c r="AG75" s="246" t="b">
        <f t="shared" si="12"/>
        <v>0</v>
      </c>
      <c r="AH75" s="246"/>
      <c r="AI75" s="246" t="b">
        <f t="shared" si="13"/>
        <v>0</v>
      </c>
      <c r="AJ75" s="246"/>
      <c r="AK75" s="246" t="b">
        <f t="shared" si="14"/>
        <v>0</v>
      </c>
      <c r="AL75" s="246"/>
      <c r="AM75" s="246" t="b">
        <f t="shared" si="15"/>
        <v>0</v>
      </c>
      <c r="AN75" s="246"/>
      <c r="AO75" s="246" t="b">
        <f t="shared" si="16"/>
        <v>0</v>
      </c>
      <c r="AP75" s="246"/>
      <c r="AQ75" s="246" t="b">
        <f t="shared" si="17"/>
        <v>0</v>
      </c>
      <c r="AR75" s="246"/>
      <c r="AS75" s="246" t="b">
        <f t="shared" si="18"/>
        <v>0</v>
      </c>
      <c r="AT75" s="246"/>
      <c r="AU75" s="246" t="b">
        <f t="shared" si="19"/>
        <v>0</v>
      </c>
      <c r="AV75" s="246"/>
      <c r="AW75" s="246" t="b">
        <f t="shared" si="20"/>
        <v>0</v>
      </c>
      <c r="AX75" s="246"/>
      <c r="AY75" s="246" t="b">
        <f t="shared" si="21"/>
        <v>0</v>
      </c>
      <c r="AZ75" s="246"/>
      <c r="BA75" s="246" t="b">
        <f t="shared" si="22"/>
        <v>0</v>
      </c>
      <c r="BB75" s="246"/>
      <c r="BC75" s="246" t="b">
        <f t="shared" si="23"/>
        <v>0</v>
      </c>
      <c r="BD75" s="246"/>
      <c r="BE75" s="246" t="b">
        <f t="shared" si="24"/>
        <v>0</v>
      </c>
      <c r="BF75" s="246"/>
      <c r="BG75" s="246" t="b">
        <f t="shared" si="25"/>
        <v>0</v>
      </c>
      <c r="BH75" s="246" t="str">
        <f t="shared" si="26"/>
        <v xml:space="preserve"> </v>
      </c>
      <c r="BI75" s="246"/>
      <c r="BJ75" s="246" t="b">
        <f t="shared" si="27"/>
        <v>0</v>
      </c>
      <c r="BK75" s="246" t="str">
        <f t="shared" si="28"/>
        <v xml:space="preserve"> </v>
      </c>
      <c r="BL75" s="246" t="str">
        <f t="shared" si="29"/>
        <v xml:space="preserve"> </v>
      </c>
      <c r="BM75" s="246" t="str">
        <f t="shared" si="30"/>
        <v/>
      </c>
      <c r="BN75" s="250"/>
    </row>
    <row r="76" spans="2:66" ht="99.75" customHeight="1">
      <c r="B76" s="251"/>
      <c r="C76" s="246"/>
      <c r="D76" s="335"/>
      <c r="E76" s="246"/>
      <c r="F76" s="248"/>
      <c r="G76" s="248"/>
      <c r="H76" s="246"/>
      <c r="I76" s="246" t="b">
        <f t="shared" si="0"/>
        <v>0</v>
      </c>
      <c r="J76" s="246"/>
      <c r="K76" s="246" t="b">
        <f t="shared" si="1"/>
        <v>0</v>
      </c>
      <c r="L76" s="246"/>
      <c r="M76" s="250" t="b">
        <f t="shared" si="2"/>
        <v>0</v>
      </c>
      <c r="N76" s="246"/>
      <c r="O76" s="250" t="b">
        <f t="shared" si="3"/>
        <v>0</v>
      </c>
      <c r="P76" s="246"/>
      <c r="Q76" s="250" t="b">
        <f t="shared" si="4"/>
        <v>0</v>
      </c>
      <c r="R76" s="246" t="str">
        <f t="shared" si="5"/>
        <v xml:space="preserve">  </v>
      </c>
      <c r="S76" s="247" t="str">
        <f t="shared" si="6"/>
        <v xml:space="preserve"> </v>
      </c>
      <c r="T76" s="246"/>
      <c r="U76" s="246"/>
      <c r="V76" s="246"/>
      <c r="W76" s="246" t="b">
        <f t="shared" si="7"/>
        <v>0</v>
      </c>
      <c r="X76" s="246"/>
      <c r="Y76" s="246" t="b">
        <f t="shared" si="8"/>
        <v>0</v>
      </c>
      <c r="Z76" s="246"/>
      <c r="AA76" s="246" t="b">
        <f t="shared" si="9"/>
        <v>0</v>
      </c>
      <c r="AB76" s="246"/>
      <c r="AC76" s="246" t="b">
        <f t="shared" si="10"/>
        <v>0</v>
      </c>
      <c r="AD76" s="246"/>
      <c r="AE76" s="246" t="b">
        <f t="shared" si="11"/>
        <v>0</v>
      </c>
      <c r="AF76" s="246"/>
      <c r="AG76" s="246" t="b">
        <f t="shared" si="12"/>
        <v>0</v>
      </c>
      <c r="AH76" s="246"/>
      <c r="AI76" s="246" t="b">
        <f t="shared" si="13"/>
        <v>0</v>
      </c>
      <c r="AJ76" s="246"/>
      <c r="AK76" s="246" t="b">
        <f t="shared" si="14"/>
        <v>0</v>
      </c>
      <c r="AL76" s="246"/>
      <c r="AM76" s="246" t="b">
        <f t="shared" si="15"/>
        <v>0</v>
      </c>
      <c r="AN76" s="246"/>
      <c r="AO76" s="246" t="b">
        <f t="shared" si="16"/>
        <v>0</v>
      </c>
      <c r="AP76" s="246"/>
      <c r="AQ76" s="246" t="b">
        <f t="shared" si="17"/>
        <v>0</v>
      </c>
      <c r="AR76" s="246"/>
      <c r="AS76" s="246" t="b">
        <f t="shared" si="18"/>
        <v>0</v>
      </c>
      <c r="AT76" s="246"/>
      <c r="AU76" s="246" t="b">
        <f t="shared" si="19"/>
        <v>0</v>
      </c>
      <c r="AV76" s="246"/>
      <c r="AW76" s="246" t="b">
        <f t="shared" si="20"/>
        <v>0</v>
      </c>
      <c r="AX76" s="246"/>
      <c r="AY76" s="246" t="b">
        <f t="shared" si="21"/>
        <v>0</v>
      </c>
      <c r="AZ76" s="246"/>
      <c r="BA76" s="246" t="b">
        <f t="shared" si="22"/>
        <v>0</v>
      </c>
      <c r="BB76" s="246"/>
      <c r="BC76" s="246" t="b">
        <f t="shared" si="23"/>
        <v>0</v>
      </c>
      <c r="BD76" s="246"/>
      <c r="BE76" s="246" t="b">
        <f t="shared" si="24"/>
        <v>0</v>
      </c>
      <c r="BF76" s="246"/>
      <c r="BG76" s="246" t="b">
        <f t="shared" si="25"/>
        <v>0</v>
      </c>
      <c r="BH76" s="246" t="str">
        <f t="shared" si="26"/>
        <v xml:space="preserve"> </v>
      </c>
      <c r="BI76" s="246"/>
      <c r="BJ76" s="246" t="b">
        <f t="shared" si="27"/>
        <v>0</v>
      </c>
      <c r="BK76" s="246" t="str">
        <f t="shared" si="28"/>
        <v xml:space="preserve"> </v>
      </c>
      <c r="BL76" s="246" t="str">
        <f t="shared" si="29"/>
        <v xml:space="preserve"> </v>
      </c>
      <c r="BM76" s="246" t="str">
        <f t="shared" si="30"/>
        <v/>
      </c>
      <c r="BN76" s="250"/>
    </row>
    <row r="77" spans="2:66" ht="99.75" customHeight="1">
      <c r="B77" s="251"/>
      <c r="C77" s="246"/>
      <c r="D77" s="335"/>
      <c r="E77" s="246"/>
      <c r="F77" s="248"/>
      <c r="G77" s="248"/>
      <c r="H77" s="246"/>
      <c r="I77" s="246" t="b">
        <f t="shared" si="0"/>
        <v>0</v>
      </c>
      <c r="J77" s="246"/>
      <c r="K77" s="246" t="b">
        <f t="shared" si="1"/>
        <v>0</v>
      </c>
      <c r="L77" s="246"/>
      <c r="M77" s="250" t="b">
        <f t="shared" si="2"/>
        <v>0</v>
      </c>
      <c r="N77" s="246"/>
      <c r="O77" s="250" t="b">
        <f t="shared" si="3"/>
        <v>0</v>
      </c>
      <c r="P77" s="246"/>
      <c r="Q77" s="250" t="b">
        <f t="shared" si="4"/>
        <v>0</v>
      </c>
      <c r="R77" s="246" t="str">
        <f t="shared" si="5"/>
        <v xml:space="preserve">  </v>
      </c>
      <c r="S77" s="247" t="str">
        <f t="shared" si="6"/>
        <v xml:space="preserve"> </v>
      </c>
      <c r="T77" s="246"/>
      <c r="U77" s="246"/>
      <c r="V77" s="246"/>
      <c r="W77" s="246" t="b">
        <f t="shared" si="7"/>
        <v>0</v>
      </c>
      <c r="X77" s="246"/>
      <c r="Y77" s="246" t="b">
        <f t="shared" si="8"/>
        <v>0</v>
      </c>
      <c r="Z77" s="246"/>
      <c r="AA77" s="246" t="b">
        <f t="shared" si="9"/>
        <v>0</v>
      </c>
      <c r="AB77" s="246"/>
      <c r="AC77" s="246" t="b">
        <f t="shared" si="10"/>
        <v>0</v>
      </c>
      <c r="AD77" s="246"/>
      <c r="AE77" s="246" t="b">
        <f t="shared" si="11"/>
        <v>0</v>
      </c>
      <c r="AF77" s="246"/>
      <c r="AG77" s="246" t="b">
        <f t="shared" si="12"/>
        <v>0</v>
      </c>
      <c r="AH77" s="246"/>
      <c r="AI77" s="246" t="b">
        <f t="shared" si="13"/>
        <v>0</v>
      </c>
      <c r="AJ77" s="246"/>
      <c r="AK77" s="246" t="b">
        <f t="shared" si="14"/>
        <v>0</v>
      </c>
      <c r="AL77" s="246"/>
      <c r="AM77" s="246" t="b">
        <f t="shared" si="15"/>
        <v>0</v>
      </c>
      <c r="AN77" s="246"/>
      <c r="AO77" s="246" t="b">
        <f t="shared" si="16"/>
        <v>0</v>
      </c>
      <c r="AP77" s="246"/>
      <c r="AQ77" s="246" t="b">
        <f t="shared" si="17"/>
        <v>0</v>
      </c>
      <c r="AR77" s="246"/>
      <c r="AS77" s="246" t="b">
        <f t="shared" si="18"/>
        <v>0</v>
      </c>
      <c r="AT77" s="246"/>
      <c r="AU77" s="246" t="b">
        <f t="shared" si="19"/>
        <v>0</v>
      </c>
      <c r="AV77" s="246"/>
      <c r="AW77" s="246" t="b">
        <f t="shared" si="20"/>
        <v>0</v>
      </c>
      <c r="AX77" s="246"/>
      <c r="AY77" s="246" t="b">
        <f t="shared" si="21"/>
        <v>0</v>
      </c>
      <c r="AZ77" s="246"/>
      <c r="BA77" s="246" t="b">
        <f t="shared" si="22"/>
        <v>0</v>
      </c>
      <c r="BB77" s="246"/>
      <c r="BC77" s="246" t="b">
        <f t="shared" si="23"/>
        <v>0</v>
      </c>
      <c r="BD77" s="246"/>
      <c r="BE77" s="246" t="b">
        <f t="shared" si="24"/>
        <v>0</v>
      </c>
      <c r="BF77" s="246"/>
      <c r="BG77" s="246" t="b">
        <f t="shared" si="25"/>
        <v>0</v>
      </c>
      <c r="BH77" s="246" t="str">
        <f t="shared" si="26"/>
        <v xml:space="preserve"> </v>
      </c>
      <c r="BI77" s="246"/>
      <c r="BJ77" s="246" t="b">
        <f t="shared" si="27"/>
        <v>0</v>
      </c>
      <c r="BK77" s="246" t="str">
        <f t="shared" si="28"/>
        <v xml:space="preserve"> </v>
      </c>
      <c r="BL77" s="246" t="str">
        <f t="shared" si="29"/>
        <v xml:space="preserve"> </v>
      </c>
      <c r="BM77" s="246" t="str">
        <f t="shared" si="30"/>
        <v/>
      </c>
      <c r="BN77" s="250"/>
    </row>
    <row r="78" spans="2:66" ht="99.75" customHeight="1">
      <c r="B78" s="251"/>
      <c r="C78" s="246"/>
      <c r="D78" s="335"/>
      <c r="E78" s="246"/>
      <c r="F78" s="248"/>
      <c r="G78" s="248"/>
      <c r="H78" s="246"/>
      <c r="I78" s="246" t="b">
        <f t="shared" si="0"/>
        <v>0</v>
      </c>
      <c r="J78" s="246"/>
      <c r="K78" s="246" t="b">
        <f t="shared" si="1"/>
        <v>0</v>
      </c>
      <c r="L78" s="246"/>
      <c r="M78" s="250" t="b">
        <f t="shared" si="2"/>
        <v>0</v>
      </c>
      <c r="N78" s="246"/>
      <c r="O78" s="250" t="b">
        <f t="shared" si="3"/>
        <v>0</v>
      </c>
      <c r="P78" s="246"/>
      <c r="Q78" s="250" t="b">
        <f t="shared" si="4"/>
        <v>0</v>
      </c>
      <c r="R78" s="246" t="str">
        <f t="shared" si="5"/>
        <v xml:space="preserve">  </v>
      </c>
      <c r="S78" s="247" t="str">
        <f t="shared" si="6"/>
        <v xml:space="preserve"> </v>
      </c>
      <c r="T78" s="246"/>
      <c r="U78" s="246"/>
      <c r="V78" s="246"/>
      <c r="W78" s="246" t="b">
        <f t="shared" si="7"/>
        <v>0</v>
      </c>
      <c r="X78" s="246"/>
      <c r="Y78" s="246" t="b">
        <f t="shared" si="8"/>
        <v>0</v>
      </c>
      <c r="Z78" s="246"/>
      <c r="AA78" s="246" t="b">
        <f t="shared" si="9"/>
        <v>0</v>
      </c>
      <c r="AB78" s="246"/>
      <c r="AC78" s="246" t="b">
        <f t="shared" si="10"/>
        <v>0</v>
      </c>
      <c r="AD78" s="246"/>
      <c r="AE78" s="246" t="b">
        <f t="shared" si="11"/>
        <v>0</v>
      </c>
      <c r="AF78" s="246"/>
      <c r="AG78" s="246" t="b">
        <f t="shared" si="12"/>
        <v>0</v>
      </c>
      <c r="AH78" s="246"/>
      <c r="AI78" s="246" t="b">
        <f t="shared" si="13"/>
        <v>0</v>
      </c>
      <c r="AJ78" s="246"/>
      <c r="AK78" s="246" t="b">
        <f t="shared" si="14"/>
        <v>0</v>
      </c>
      <c r="AL78" s="246"/>
      <c r="AM78" s="246" t="b">
        <f t="shared" si="15"/>
        <v>0</v>
      </c>
      <c r="AN78" s="246"/>
      <c r="AO78" s="246" t="b">
        <f t="shared" si="16"/>
        <v>0</v>
      </c>
      <c r="AP78" s="246"/>
      <c r="AQ78" s="246" t="b">
        <f t="shared" si="17"/>
        <v>0</v>
      </c>
      <c r="AR78" s="246"/>
      <c r="AS78" s="246" t="b">
        <f t="shared" si="18"/>
        <v>0</v>
      </c>
      <c r="AT78" s="246"/>
      <c r="AU78" s="246" t="b">
        <f t="shared" si="19"/>
        <v>0</v>
      </c>
      <c r="AV78" s="246"/>
      <c r="AW78" s="246" t="b">
        <f t="shared" si="20"/>
        <v>0</v>
      </c>
      <c r="AX78" s="246"/>
      <c r="AY78" s="246" t="b">
        <f t="shared" si="21"/>
        <v>0</v>
      </c>
      <c r="AZ78" s="246"/>
      <c r="BA78" s="246" t="b">
        <f t="shared" si="22"/>
        <v>0</v>
      </c>
      <c r="BB78" s="246"/>
      <c r="BC78" s="246" t="b">
        <f t="shared" si="23"/>
        <v>0</v>
      </c>
      <c r="BD78" s="246"/>
      <c r="BE78" s="246" t="b">
        <f t="shared" si="24"/>
        <v>0</v>
      </c>
      <c r="BF78" s="246"/>
      <c r="BG78" s="246" t="b">
        <f t="shared" si="25"/>
        <v>0</v>
      </c>
      <c r="BH78" s="246" t="str">
        <f t="shared" si="26"/>
        <v xml:space="preserve"> </v>
      </c>
      <c r="BI78" s="246"/>
      <c r="BJ78" s="246" t="b">
        <f t="shared" si="27"/>
        <v>0</v>
      </c>
      <c r="BK78" s="246" t="str">
        <f t="shared" si="28"/>
        <v xml:space="preserve"> </v>
      </c>
      <c r="BL78" s="246" t="str">
        <f t="shared" si="29"/>
        <v xml:space="preserve"> </v>
      </c>
      <c r="BM78" s="246" t="str">
        <f t="shared" si="30"/>
        <v/>
      </c>
      <c r="BN78" s="250"/>
    </row>
    <row r="79" spans="2:66" ht="99.75" customHeight="1">
      <c r="B79" s="251"/>
      <c r="C79" s="246"/>
      <c r="D79" s="335"/>
      <c r="E79" s="246"/>
      <c r="F79" s="248"/>
      <c r="G79" s="248"/>
      <c r="H79" s="246"/>
      <c r="I79" s="246" t="b">
        <f t="shared" si="0"/>
        <v>0</v>
      </c>
      <c r="J79" s="246"/>
      <c r="K79" s="246" t="b">
        <f t="shared" si="1"/>
        <v>0</v>
      </c>
      <c r="L79" s="246"/>
      <c r="M79" s="250" t="b">
        <f t="shared" si="2"/>
        <v>0</v>
      </c>
      <c r="N79" s="246"/>
      <c r="O79" s="250" t="b">
        <f t="shared" si="3"/>
        <v>0</v>
      </c>
      <c r="P79" s="246"/>
      <c r="Q79" s="250" t="b">
        <f t="shared" si="4"/>
        <v>0</v>
      </c>
      <c r="R79" s="246" t="str">
        <f t="shared" si="5"/>
        <v xml:space="preserve">  </v>
      </c>
      <c r="S79" s="247" t="str">
        <f t="shared" si="6"/>
        <v xml:space="preserve"> </v>
      </c>
      <c r="T79" s="246"/>
      <c r="U79" s="246"/>
      <c r="V79" s="246"/>
      <c r="W79" s="246" t="b">
        <f t="shared" si="7"/>
        <v>0</v>
      </c>
      <c r="X79" s="246"/>
      <c r="Y79" s="246" t="b">
        <f t="shared" si="8"/>
        <v>0</v>
      </c>
      <c r="Z79" s="246"/>
      <c r="AA79" s="246" t="b">
        <f t="shared" si="9"/>
        <v>0</v>
      </c>
      <c r="AB79" s="246"/>
      <c r="AC79" s="246" t="b">
        <f t="shared" si="10"/>
        <v>0</v>
      </c>
      <c r="AD79" s="246"/>
      <c r="AE79" s="246" t="b">
        <f t="shared" si="11"/>
        <v>0</v>
      </c>
      <c r="AF79" s="246"/>
      <c r="AG79" s="246" t="b">
        <f t="shared" si="12"/>
        <v>0</v>
      </c>
      <c r="AH79" s="246"/>
      <c r="AI79" s="246" t="b">
        <f t="shared" si="13"/>
        <v>0</v>
      </c>
      <c r="AJ79" s="246"/>
      <c r="AK79" s="246" t="b">
        <f t="shared" si="14"/>
        <v>0</v>
      </c>
      <c r="AL79" s="246"/>
      <c r="AM79" s="246" t="b">
        <f t="shared" si="15"/>
        <v>0</v>
      </c>
      <c r="AN79" s="246"/>
      <c r="AO79" s="246" t="b">
        <f t="shared" si="16"/>
        <v>0</v>
      </c>
      <c r="AP79" s="246"/>
      <c r="AQ79" s="246" t="b">
        <f t="shared" si="17"/>
        <v>0</v>
      </c>
      <c r="AR79" s="246"/>
      <c r="AS79" s="246" t="b">
        <f t="shared" si="18"/>
        <v>0</v>
      </c>
      <c r="AT79" s="246"/>
      <c r="AU79" s="246" t="b">
        <f t="shared" si="19"/>
        <v>0</v>
      </c>
      <c r="AV79" s="246"/>
      <c r="AW79" s="246" t="b">
        <f t="shared" si="20"/>
        <v>0</v>
      </c>
      <c r="AX79" s="246"/>
      <c r="AY79" s="246" t="b">
        <f t="shared" si="21"/>
        <v>0</v>
      </c>
      <c r="AZ79" s="246"/>
      <c r="BA79" s="246" t="b">
        <f t="shared" si="22"/>
        <v>0</v>
      </c>
      <c r="BB79" s="246"/>
      <c r="BC79" s="246" t="b">
        <f t="shared" si="23"/>
        <v>0</v>
      </c>
      <c r="BD79" s="246"/>
      <c r="BE79" s="246" t="b">
        <f t="shared" si="24"/>
        <v>0</v>
      </c>
      <c r="BF79" s="246"/>
      <c r="BG79" s="246" t="b">
        <f t="shared" si="25"/>
        <v>0</v>
      </c>
      <c r="BH79" s="246" t="str">
        <f t="shared" si="26"/>
        <v xml:space="preserve"> </v>
      </c>
      <c r="BI79" s="246"/>
      <c r="BJ79" s="246" t="b">
        <f t="shared" si="27"/>
        <v>0</v>
      </c>
      <c r="BK79" s="246" t="str">
        <f t="shared" si="28"/>
        <v xml:space="preserve"> </v>
      </c>
      <c r="BL79" s="246" t="str">
        <f t="shared" si="29"/>
        <v xml:space="preserve"> </v>
      </c>
      <c r="BM79" s="246" t="str">
        <f t="shared" si="30"/>
        <v/>
      </c>
      <c r="BN79" s="250"/>
    </row>
    <row r="80" spans="2:66" ht="99.75" customHeight="1">
      <c r="B80" s="251"/>
      <c r="C80" s="246"/>
      <c r="D80" s="335"/>
      <c r="E80" s="246"/>
      <c r="F80" s="248"/>
      <c r="G80" s="248"/>
      <c r="H80" s="246"/>
      <c r="I80" s="246" t="b">
        <f t="shared" si="0"/>
        <v>0</v>
      </c>
      <c r="J80" s="246"/>
      <c r="K80" s="246" t="b">
        <f t="shared" si="1"/>
        <v>0</v>
      </c>
      <c r="L80" s="246"/>
      <c r="M80" s="250" t="b">
        <f t="shared" si="2"/>
        <v>0</v>
      </c>
      <c r="N80" s="246"/>
      <c r="O80" s="250" t="b">
        <f t="shared" si="3"/>
        <v>0</v>
      </c>
      <c r="P80" s="246"/>
      <c r="Q80" s="250" t="b">
        <f t="shared" si="4"/>
        <v>0</v>
      </c>
      <c r="R80" s="246" t="str">
        <f t="shared" si="5"/>
        <v xml:space="preserve">  </v>
      </c>
      <c r="S80" s="247" t="str">
        <f t="shared" si="6"/>
        <v xml:space="preserve"> </v>
      </c>
      <c r="T80" s="246"/>
      <c r="U80" s="246"/>
      <c r="V80" s="246"/>
      <c r="W80" s="246" t="b">
        <f t="shared" si="7"/>
        <v>0</v>
      </c>
      <c r="X80" s="246"/>
      <c r="Y80" s="246" t="b">
        <f t="shared" si="8"/>
        <v>0</v>
      </c>
      <c r="Z80" s="246"/>
      <c r="AA80" s="246" t="b">
        <f t="shared" si="9"/>
        <v>0</v>
      </c>
      <c r="AB80" s="246"/>
      <c r="AC80" s="246" t="b">
        <f t="shared" si="10"/>
        <v>0</v>
      </c>
      <c r="AD80" s="246"/>
      <c r="AE80" s="246" t="b">
        <f t="shared" si="11"/>
        <v>0</v>
      </c>
      <c r="AF80" s="246"/>
      <c r="AG80" s="246" t="b">
        <f t="shared" si="12"/>
        <v>0</v>
      </c>
      <c r="AH80" s="246"/>
      <c r="AI80" s="246" t="b">
        <f t="shared" si="13"/>
        <v>0</v>
      </c>
      <c r="AJ80" s="246"/>
      <c r="AK80" s="246" t="b">
        <f t="shared" si="14"/>
        <v>0</v>
      </c>
      <c r="AL80" s="246"/>
      <c r="AM80" s="246" t="b">
        <f t="shared" si="15"/>
        <v>0</v>
      </c>
      <c r="AN80" s="246"/>
      <c r="AO80" s="246" t="b">
        <f t="shared" si="16"/>
        <v>0</v>
      </c>
      <c r="AP80" s="246"/>
      <c r="AQ80" s="246" t="b">
        <f t="shared" si="17"/>
        <v>0</v>
      </c>
      <c r="AR80" s="246"/>
      <c r="AS80" s="246" t="b">
        <f t="shared" si="18"/>
        <v>0</v>
      </c>
      <c r="AT80" s="246"/>
      <c r="AU80" s="246" t="b">
        <f t="shared" si="19"/>
        <v>0</v>
      </c>
      <c r="AV80" s="246"/>
      <c r="AW80" s="246" t="b">
        <f t="shared" si="20"/>
        <v>0</v>
      </c>
      <c r="AX80" s="246"/>
      <c r="AY80" s="246" t="b">
        <f t="shared" si="21"/>
        <v>0</v>
      </c>
      <c r="AZ80" s="246"/>
      <c r="BA80" s="246" t="b">
        <f t="shared" si="22"/>
        <v>0</v>
      </c>
      <c r="BB80" s="246"/>
      <c r="BC80" s="246" t="b">
        <f t="shared" si="23"/>
        <v>0</v>
      </c>
      <c r="BD80" s="246"/>
      <c r="BE80" s="246" t="b">
        <f t="shared" si="24"/>
        <v>0</v>
      </c>
      <c r="BF80" s="246"/>
      <c r="BG80" s="246" t="b">
        <f t="shared" si="25"/>
        <v>0</v>
      </c>
      <c r="BH80" s="246" t="str">
        <f t="shared" si="26"/>
        <v xml:space="preserve"> </v>
      </c>
      <c r="BI80" s="246"/>
      <c r="BJ80" s="246" t="b">
        <f t="shared" si="27"/>
        <v>0</v>
      </c>
      <c r="BK80" s="246" t="str">
        <f t="shared" si="28"/>
        <v xml:space="preserve"> </v>
      </c>
      <c r="BL80" s="246" t="str">
        <f t="shared" si="29"/>
        <v xml:space="preserve"> </v>
      </c>
      <c r="BM80" s="246" t="str">
        <f t="shared" si="30"/>
        <v/>
      </c>
      <c r="BN80" s="250"/>
    </row>
    <row r="81" spans="2:66" ht="99.75" customHeight="1">
      <c r="B81" s="251"/>
      <c r="C81" s="246"/>
      <c r="D81" s="335"/>
      <c r="E81" s="246"/>
      <c r="F81" s="248"/>
      <c r="G81" s="248"/>
      <c r="H81" s="246"/>
      <c r="I81" s="246" t="b">
        <f t="shared" si="0"/>
        <v>0</v>
      </c>
      <c r="J81" s="246"/>
      <c r="K81" s="246" t="b">
        <f t="shared" si="1"/>
        <v>0</v>
      </c>
      <c r="L81" s="246"/>
      <c r="M81" s="250" t="b">
        <f t="shared" si="2"/>
        <v>0</v>
      </c>
      <c r="N81" s="246"/>
      <c r="O81" s="250" t="b">
        <f t="shared" si="3"/>
        <v>0</v>
      </c>
      <c r="P81" s="246"/>
      <c r="Q81" s="250" t="b">
        <f t="shared" si="4"/>
        <v>0</v>
      </c>
      <c r="R81" s="246" t="str">
        <f t="shared" si="5"/>
        <v xml:space="preserve">  </v>
      </c>
      <c r="S81" s="247" t="str">
        <f t="shared" si="6"/>
        <v xml:space="preserve"> </v>
      </c>
      <c r="T81" s="246"/>
      <c r="U81" s="246"/>
      <c r="V81" s="246"/>
      <c r="W81" s="246" t="b">
        <f t="shared" si="7"/>
        <v>0</v>
      </c>
      <c r="X81" s="246"/>
      <c r="Y81" s="246" t="b">
        <f t="shared" si="8"/>
        <v>0</v>
      </c>
      <c r="Z81" s="246"/>
      <c r="AA81" s="246" t="b">
        <f t="shared" si="9"/>
        <v>0</v>
      </c>
      <c r="AB81" s="246"/>
      <c r="AC81" s="246" t="b">
        <f t="shared" si="10"/>
        <v>0</v>
      </c>
      <c r="AD81" s="246"/>
      <c r="AE81" s="246" t="b">
        <f t="shared" si="11"/>
        <v>0</v>
      </c>
      <c r="AF81" s="246"/>
      <c r="AG81" s="246" t="b">
        <f t="shared" si="12"/>
        <v>0</v>
      </c>
      <c r="AH81" s="246"/>
      <c r="AI81" s="246" t="b">
        <f t="shared" si="13"/>
        <v>0</v>
      </c>
      <c r="AJ81" s="246"/>
      <c r="AK81" s="246" t="b">
        <f t="shared" si="14"/>
        <v>0</v>
      </c>
      <c r="AL81" s="246"/>
      <c r="AM81" s="246" t="b">
        <f t="shared" si="15"/>
        <v>0</v>
      </c>
      <c r="AN81" s="246"/>
      <c r="AO81" s="246" t="b">
        <f t="shared" si="16"/>
        <v>0</v>
      </c>
      <c r="AP81" s="246"/>
      <c r="AQ81" s="246" t="b">
        <f t="shared" si="17"/>
        <v>0</v>
      </c>
      <c r="AR81" s="246"/>
      <c r="AS81" s="246" t="b">
        <f t="shared" si="18"/>
        <v>0</v>
      </c>
      <c r="AT81" s="246"/>
      <c r="AU81" s="246" t="b">
        <f t="shared" si="19"/>
        <v>0</v>
      </c>
      <c r="AV81" s="246"/>
      <c r="AW81" s="246" t="b">
        <f t="shared" si="20"/>
        <v>0</v>
      </c>
      <c r="AX81" s="246"/>
      <c r="AY81" s="246" t="b">
        <f t="shared" si="21"/>
        <v>0</v>
      </c>
      <c r="AZ81" s="246"/>
      <c r="BA81" s="246" t="b">
        <f t="shared" si="22"/>
        <v>0</v>
      </c>
      <c r="BB81" s="246"/>
      <c r="BC81" s="246" t="b">
        <f t="shared" si="23"/>
        <v>0</v>
      </c>
      <c r="BD81" s="246"/>
      <c r="BE81" s="246" t="b">
        <f t="shared" si="24"/>
        <v>0</v>
      </c>
      <c r="BF81" s="246"/>
      <c r="BG81" s="246" t="b">
        <f t="shared" si="25"/>
        <v>0</v>
      </c>
      <c r="BH81" s="246" t="str">
        <f t="shared" si="26"/>
        <v xml:space="preserve"> </v>
      </c>
      <c r="BI81" s="246"/>
      <c r="BJ81" s="246" t="b">
        <f t="shared" si="27"/>
        <v>0</v>
      </c>
      <c r="BK81" s="246" t="str">
        <f t="shared" si="28"/>
        <v xml:space="preserve"> </v>
      </c>
      <c r="BL81" s="246" t="str">
        <f t="shared" si="29"/>
        <v xml:space="preserve"> </v>
      </c>
      <c r="BM81" s="246" t="str">
        <f t="shared" si="30"/>
        <v/>
      </c>
      <c r="BN81" s="250"/>
    </row>
    <row r="82" spans="2:66" ht="99.75" customHeight="1">
      <c r="B82" s="251"/>
      <c r="C82" s="246"/>
      <c r="D82" s="335"/>
      <c r="E82" s="246"/>
      <c r="F82" s="248"/>
      <c r="G82" s="248"/>
      <c r="H82" s="246"/>
      <c r="I82" s="246" t="b">
        <f t="shared" si="0"/>
        <v>0</v>
      </c>
      <c r="J82" s="246"/>
      <c r="K82" s="246" t="b">
        <f t="shared" si="1"/>
        <v>0</v>
      </c>
      <c r="L82" s="246"/>
      <c r="M82" s="250" t="b">
        <f t="shared" si="2"/>
        <v>0</v>
      </c>
      <c r="N82" s="246"/>
      <c r="O82" s="250" t="b">
        <f t="shared" si="3"/>
        <v>0</v>
      </c>
      <c r="P82" s="246"/>
      <c r="Q82" s="250" t="b">
        <f t="shared" si="4"/>
        <v>0</v>
      </c>
      <c r="R82" s="246" t="str">
        <f t="shared" si="5"/>
        <v xml:space="preserve">  </v>
      </c>
      <c r="S82" s="247" t="str">
        <f t="shared" si="6"/>
        <v xml:space="preserve"> </v>
      </c>
      <c r="T82" s="246"/>
      <c r="U82" s="246"/>
      <c r="V82" s="246"/>
      <c r="W82" s="246" t="b">
        <f t="shared" si="7"/>
        <v>0</v>
      </c>
      <c r="X82" s="246"/>
      <c r="Y82" s="246" t="b">
        <f t="shared" si="8"/>
        <v>0</v>
      </c>
      <c r="Z82" s="246"/>
      <c r="AA82" s="246" t="b">
        <f t="shared" si="9"/>
        <v>0</v>
      </c>
      <c r="AB82" s="246"/>
      <c r="AC82" s="246" t="b">
        <f t="shared" si="10"/>
        <v>0</v>
      </c>
      <c r="AD82" s="246"/>
      <c r="AE82" s="246" t="b">
        <f t="shared" si="11"/>
        <v>0</v>
      </c>
      <c r="AF82" s="246"/>
      <c r="AG82" s="246" t="b">
        <f t="shared" si="12"/>
        <v>0</v>
      </c>
      <c r="AH82" s="246"/>
      <c r="AI82" s="246" t="b">
        <f t="shared" si="13"/>
        <v>0</v>
      </c>
      <c r="AJ82" s="246"/>
      <c r="AK82" s="246" t="b">
        <f t="shared" si="14"/>
        <v>0</v>
      </c>
      <c r="AL82" s="246"/>
      <c r="AM82" s="246" t="b">
        <f t="shared" si="15"/>
        <v>0</v>
      </c>
      <c r="AN82" s="246"/>
      <c r="AO82" s="246" t="b">
        <f t="shared" si="16"/>
        <v>0</v>
      </c>
      <c r="AP82" s="246"/>
      <c r="AQ82" s="246" t="b">
        <f t="shared" si="17"/>
        <v>0</v>
      </c>
      <c r="AR82" s="246"/>
      <c r="AS82" s="246" t="b">
        <f t="shared" si="18"/>
        <v>0</v>
      </c>
      <c r="AT82" s="246"/>
      <c r="AU82" s="246" t="b">
        <f t="shared" si="19"/>
        <v>0</v>
      </c>
      <c r="AV82" s="246"/>
      <c r="AW82" s="246" t="b">
        <f t="shared" si="20"/>
        <v>0</v>
      </c>
      <c r="AX82" s="246"/>
      <c r="AY82" s="246" t="b">
        <f t="shared" si="21"/>
        <v>0</v>
      </c>
      <c r="AZ82" s="246"/>
      <c r="BA82" s="246" t="b">
        <f t="shared" si="22"/>
        <v>0</v>
      </c>
      <c r="BB82" s="246"/>
      <c r="BC82" s="246" t="b">
        <f t="shared" si="23"/>
        <v>0</v>
      </c>
      <c r="BD82" s="246"/>
      <c r="BE82" s="246" t="b">
        <f t="shared" si="24"/>
        <v>0</v>
      </c>
      <c r="BF82" s="246"/>
      <c r="BG82" s="246" t="b">
        <f t="shared" si="25"/>
        <v>0</v>
      </c>
      <c r="BH82" s="246" t="str">
        <f t="shared" si="26"/>
        <v xml:space="preserve"> </v>
      </c>
      <c r="BI82" s="246"/>
      <c r="BJ82" s="246" t="b">
        <f t="shared" si="27"/>
        <v>0</v>
      </c>
      <c r="BK82" s="246" t="str">
        <f t="shared" si="28"/>
        <v xml:space="preserve"> </v>
      </c>
      <c r="BL82" s="246" t="str">
        <f t="shared" si="29"/>
        <v xml:space="preserve"> </v>
      </c>
      <c r="BM82" s="246" t="str">
        <f t="shared" si="30"/>
        <v/>
      </c>
      <c r="BN82" s="250"/>
    </row>
    <row r="83" spans="2:66" ht="99.75" customHeight="1">
      <c r="B83" s="251"/>
      <c r="C83" s="246"/>
      <c r="D83" s="335"/>
      <c r="E83" s="246"/>
      <c r="F83" s="248"/>
      <c r="G83" s="248"/>
      <c r="H83" s="246"/>
      <c r="I83" s="246" t="b">
        <f t="shared" si="0"/>
        <v>0</v>
      </c>
      <c r="J83" s="246"/>
      <c r="K83" s="246" t="b">
        <f t="shared" si="1"/>
        <v>0</v>
      </c>
      <c r="L83" s="246"/>
      <c r="M83" s="250" t="b">
        <f t="shared" si="2"/>
        <v>0</v>
      </c>
      <c r="N83" s="246"/>
      <c r="O83" s="250" t="b">
        <f t="shared" si="3"/>
        <v>0</v>
      </c>
      <c r="P83" s="246"/>
      <c r="Q83" s="250" t="b">
        <f t="shared" si="4"/>
        <v>0</v>
      </c>
      <c r="R83" s="246" t="str">
        <f t="shared" si="5"/>
        <v xml:space="preserve">  </v>
      </c>
      <c r="S83" s="247" t="str">
        <f t="shared" si="6"/>
        <v xml:space="preserve"> </v>
      </c>
      <c r="T83" s="246"/>
      <c r="U83" s="246"/>
      <c r="V83" s="246"/>
      <c r="W83" s="246" t="b">
        <f t="shared" si="7"/>
        <v>0</v>
      </c>
      <c r="X83" s="246"/>
      <c r="Y83" s="246" t="b">
        <f t="shared" si="8"/>
        <v>0</v>
      </c>
      <c r="Z83" s="246"/>
      <c r="AA83" s="246" t="b">
        <f t="shared" si="9"/>
        <v>0</v>
      </c>
      <c r="AB83" s="246"/>
      <c r="AC83" s="246" t="b">
        <f t="shared" si="10"/>
        <v>0</v>
      </c>
      <c r="AD83" s="246"/>
      <c r="AE83" s="246" t="b">
        <f t="shared" si="11"/>
        <v>0</v>
      </c>
      <c r="AF83" s="246"/>
      <c r="AG83" s="246" t="b">
        <f t="shared" si="12"/>
        <v>0</v>
      </c>
      <c r="AH83" s="246"/>
      <c r="AI83" s="246" t="b">
        <f t="shared" si="13"/>
        <v>0</v>
      </c>
      <c r="AJ83" s="246"/>
      <c r="AK83" s="246" t="b">
        <f t="shared" si="14"/>
        <v>0</v>
      </c>
      <c r="AL83" s="246"/>
      <c r="AM83" s="246" t="b">
        <f t="shared" si="15"/>
        <v>0</v>
      </c>
      <c r="AN83" s="246"/>
      <c r="AO83" s="246" t="b">
        <f t="shared" si="16"/>
        <v>0</v>
      </c>
      <c r="AP83" s="246"/>
      <c r="AQ83" s="246" t="b">
        <f t="shared" si="17"/>
        <v>0</v>
      </c>
      <c r="AR83" s="246"/>
      <c r="AS83" s="246" t="b">
        <f t="shared" si="18"/>
        <v>0</v>
      </c>
      <c r="AT83" s="246"/>
      <c r="AU83" s="246" t="b">
        <f t="shared" si="19"/>
        <v>0</v>
      </c>
      <c r="AV83" s="246"/>
      <c r="AW83" s="246" t="b">
        <f t="shared" si="20"/>
        <v>0</v>
      </c>
      <c r="AX83" s="246"/>
      <c r="AY83" s="246" t="b">
        <f t="shared" si="21"/>
        <v>0</v>
      </c>
      <c r="AZ83" s="246"/>
      <c r="BA83" s="246" t="b">
        <f t="shared" si="22"/>
        <v>0</v>
      </c>
      <c r="BB83" s="246"/>
      <c r="BC83" s="246" t="b">
        <f t="shared" si="23"/>
        <v>0</v>
      </c>
      <c r="BD83" s="246"/>
      <c r="BE83" s="246" t="b">
        <f t="shared" si="24"/>
        <v>0</v>
      </c>
      <c r="BF83" s="246"/>
      <c r="BG83" s="246" t="b">
        <f t="shared" si="25"/>
        <v>0</v>
      </c>
      <c r="BH83" s="246" t="str">
        <f t="shared" si="26"/>
        <v xml:space="preserve"> </v>
      </c>
      <c r="BI83" s="246"/>
      <c r="BJ83" s="246" t="b">
        <f t="shared" si="27"/>
        <v>0</v>
      </c>
      <c r="BK83" s="246" t="str">
        <f t="shared" si="28"/>
        <v xml:space="preserve"> </v>
      </c>
      <c r="BL83" s="246" t="str">
        <f t="shared" si="29"/>
        <v xml:space="preserve"> </v>
      </c>
      <c r="BM83" s="246" t="str">
        <f t="shared" si="30"/>
        <v/>
      </c>
      <c r="BN83" s="250"/>
    </row>
    <row r="84" spans="2:66" ht="99.75" customHeight="1">
      <c r="B84" s="251"/>
      <c r="C84" s="246"/>
      <c r="D84" s="335"/>
      <c r="E84" s="246"/>
      <c r="F84" s="248"/>
      <c r="G84" s="248"/>
      <c r="H84" s="246"/>
      <c r="I84" s="246" t="b">
        <f t="shared" si="0"/>
        <v>0</v>
      </c>
      <c r="J84" s="246"/>
      <c r="K84" s="246" t="b">
        <f t="shared" si="1"/>
        <v>0</v>
      </c>
      <c r="L84" s="246"/>
      <c r="M84" s="250" t="b">
        <f t="shared" si="2"/>
        <v>0</v>
      </c>
      <c r="N84" s="246"/>
      <c r="O84" s="250" t="b">
        <f t="shared" si="3"/>
        <v>0</v>
      </c>
      <c r="P84" s="246"/>
      <c r="Q84" s="250" t="b">
        <f t="shared" si="4"/>
        <v>0</v>
      </c>
      <c r="R84" s="246" t="str">
        <f t="shared" si="5"/>
        <v xml:space="preserve">  </v>
      </c>
      <c r="S84" s="247" t="str">
        <f t="shared" si="6"/>
        <v xml:space="preserve"> </v>
      </c>
      <c r="T84" s="246"/>
      <c r="U84" s="246"/>
      <c r="V84" s="246"/>
      <c r="W84" s="246" t="b">
        <f t="shared" si="7"/>
        <v>0</v>
      </c>
      <c r="X84" s="246"/>
      <c r="Y84" s="246" t="b">
        <f t="shared" si="8"/>
        <v>0</v>
      </c>
      <c r="Z84" s="246"/>
      <c r="AA84" s="246" t="b">
        <f t="shared" si="9"/>
        <v>0</v>
      </c>
      <c r="AB84" s="246"/>
      <c r="AC84" s="246" t="b">
        <f t="shared" si="10"/>
        <v>0</v>
      </c>
      <c r="AD84" s="246"/>
      <c r="AE84" s="246" t="b">
        <f t="shared" si="11"/>
        <v>0</v>
      </c>
      <c r="AF84" s="246"/>
      <c r="AG84" s="246" t="b">
        <f t="shared" si="12"/>
        <v>0</v>
      </c>
      <c r="AH84" s="246"/>
      <c r="AI84" s="246" t="b">
        <f t="shared" si="13"/>
        <v>0</v>
      </c>
      <c r="AJ84" s="246"/>
      <c r="AK84" s="246" t="b">
        <f t="shared" si="14"/>
        <v>0</v>
      </c>
      <c r="AL84" s="246"/>
      <c r="AM84" s="246" t="b">
        <f t="shared" si="15"/>
        <v>0</v>
      </c>
      <c r="AN84" s="246"/>
      <c r="AO84" s="246" t="b">
        <f t="shared" si="16"/>
        <v>0</v>
      </c>
      <c r="AP84" s="246"/>
      <c r="AQ84" s="246" t="b">
        <f t="shared" si="17"/>
        <v>0</v>
      </c>
      <c r="AR84" s="246"/>
      <c r="AS84" s="246" t="b">
        <f t="shared" si="18"/>
        <v>0</v>
      </c>
      <c r="AT84" s="246"/>
      <c r="AU84" s="246" t="b">
        <f t="shared" si="19"/>
        <v>0</v>
      </c>
      <c r="AV84" s="246"/>
      <c r="AW84" s="246" t="b">
        <f t="shared" si="20"/>
        <v>0</v>
      </c>
      <c r="AX84" s="246"/>
      <c r="AY84" s="246" t="b">
        <f t="shared" si="21"/>
        <v>0</v>
      </c>
      <c r="AZ84" s="246"/>
      <c r="BA84" s="246" t="b">
        <f t="shared" si="22"/>
        <v>0</v>
      </c>
      <c r="BB84" s="246"/>
      <c r="BC84" s="246" t="b">
        <f t="shared" si="23"/>
        <v>0</v>
      </c>
      <c r="BD84" s="246"/>
      <c r="BE84" s="246" t="b">
        <f t="shared" si="24"/>
        <v>0</v>
      </c>
      <c r="BF84" s="246"/>
      <c r="BG84" s="246" t="b">
        <f t="shared" si="25"/>
        <v>0</v>
      </c>
      <c r="BH84" s="246" t="str">
        <f t="shared" si="26"/>
        <v xml:space="preserve"> </v>
      </c>
      <c r="BI84" s="246"/>
      <c r="BJ84" s="246" t="b">
        <f t="shared" si="27"/>
        <v>0</v>
      </c>
      <c r="BK84" s="246" t="str">
        <f t="shared" si="28"/>
        <v xml:space="preserve"> </v>
      </c>
      <c r="BL84" s="246" t="str">
        <f t="shared" si="29"/>
        <v xml:space="preserve"> </v>
      </c>
      <c r="BM84" s="246" t="str">
        <f t="shared" si="30"/>
        <v/>
      </c>
      <c r="BN84" s="250"/>
    </row>
    <row r="85" spans="2:66" ht="99.75" customHeight="1">
      <c r="B85" s="251"/>
      <c r="C85" s="246"/>
      <c r="D85" s="335"/>
      <c r="E85" s="246"/>
      <c r="F85" s="248"/>
      <c r="G85" s="248"/>
      <c r="H85" s="246"/>
      <c r="I85" s="246" t="b">
        <f t="shared" si="0"/>
        <v>0</v>
      </c>
      <c r="J85" s="246"/>
      <c r="K85" s="246" t="b">
        <f t="shared" si="1"/>
        <v>0</v>
      </c>
      <c r="L85" s="246"/>
      <c r="M85" s="250" t="b">
        <f t="shared" si="2"/>
        <v>0</v>
      </c>
      <c r="N85" s="246"/>
      <c r="O85" s="250" t="b">
        <f t="shared" si="3"/>
        <v>0</v>
      </c>
      <c r="P85" s="246"/>
      <c r="Q85" s="250" t="b">
        <f t="shared" si="4"/>
        <v>0</v>
      </c>
      <c r="R85" s="246" t="str">
        <f t="shared" si="5"/>
        <v xml:space="preserve">  </v>
      </c>
      <c r="S85" s="247" t="str">
        <f t="shared" si="6"/>
        <v xml:space="preserve"> </v>
      </c>
      <c r="T85" s="246"/>
      <c r="U85" s="246"/>
      <c r="V85" s="246"/>
      <c r="W85" s="246" t="b">
        <f t="shared" si="7"/>
        <v>0</v>
      </c>
      <c r="X85" s="246"/>
      <c r="Y85" s="246" t="b">
        <f t="shared" si="8"/>
        <v>0</v>
      </c>
      <c r="Z85" s="246"/>
      <c r="AA85" s="246" t="b">
        <f t="shared" si="9"/>
        <v>0</v>
      </c>
      <c r="AB85" s="246"/>
      <c r="AC85" s="246" t="b">
        <f t="shared" si="10"/>
        <v>0</v>
      </c>
      <c r="AD85" s="246"/>
      <c r="AE85" s="246" t="b">
        <f t="shared" si="11"/>
        <v>0</v>
      </c>
      <c r="AF85" s="246"/>
      <c r="AG85" s="246" t="b">
        <f t="shared" si="12"/>
        <v>0</v>
      </c>
      <c r="AH85" s="246"/>
      <c r="AI85" s="246" t="b">
        <f t="shared" si="13"/>
        <v>0</v>
      </c>
      <c r="AJ85" s="246"/>
      <c r="AK85" s="246" t="b">
        <f t="shared" si="14"/>
        <v>0</v>
      </c>
      <c r="AL85" s="246"/>
      <c r="AM85" s="246" t="b">
        <f t="shared" si="15"/>
        <v>0</v>
      </c>
      <c r="AN85" s="246"/>
      <c r="AO85" s="246" t="b">
        <f t="shared" si="16"/>
        <v>0</v>
      </c>
      <c r="AP85" s="246"/>
      <c r="AQ85" s="246" t="b">
        <f t="shared" si="17"/>
        <v>0</v>
      </c>
      <c r="AR85" s="246"/>
      <c r="AS85" s="246" t="b">
        <f t="shared" si="18"/>
        <v>0</v>
      </c>
      <c r="AT85" s="246"/>
      <c r="AU85" s="246" t="b">
        <f t="shared" si="19"/>
        <v>0</v>
      </c>
      <c r="AV85" s="246"/>
      <c r="AW85" s="246" t="b">
        <f t="shared" si="20"/>
        <v>0</v>
      </c>
      <c r="AX85" s="246"/>
      <c r="AY85" s="246" t="b">
        <f t="shared" si="21"/>
        <v>0</v>
      </c>
      <c r="AZ85" s="246"/>
      <c r="BA85" s="246" t="b">
        <f t="shared" si="22"/>
        <v>0</v>
      </c>
      <c r="BB85" s="246"/>
      <c r="BC85" s="246" t="b">
        <f t="shared" si="23"/>
        <v>0</v>
      </c>
      <c r="BD85" s="246"/>
      <c r="BE85" s="246" t="b">
        <f t="shared" si="24"/>
        <v>0</v>
      </c>
      <c r="BF85" s="246"/>
      <c r="BG85" s="246" t="b">
        <f t="shared" si="25"/>
        <v>0</v>
      </c>
      <c r="BH85" s="246" t="str">
        <f t="shared" si="26"/>
        <v xml:space="preserve"> </v>
      </c>
      <c r="BI85" s="246"/>
      <c r="BJ85" s="246" t="b">
        <f t="shared" si="27"/>
        <v>0</v>
      </c>
      <c r="BK85" s="246" t="str">
        <f t="shared" si="28"/>
        <v xml:space="preserve"> </v>
      </c>
      <c r="BL85" s="246" t="str">
        <f t="shared" si="29"/>
        <v xml:space="preserve"> </v>
      </c>
      <c r="BM85" s="246" t="str">
        <f t="shared" si="30"/>
        <v/>
      </c>
      <c r="BN85" s="250"/>
    </row>
    <row r="86" spans="2:66" ht="99.75" customHeight="1">
      <c r="B86" s="251"/>
      <c r="C86" s="246"/>
      <c r="D86" s="335"/>
      <c r="E86" s="246"/>
      <c r="F86" s="248"/>
      <c r="G86" s="248"/>
      <c r="H86" s="246"/>
      <c r="I86" s="246" t="b">
        <f t="shared" si="0"/>
        <v>0</v>
      </c>
      <c r="J86" s="246"/>
      <c r="K86" s="246" t="b">
        <f t="shared" si="1"/>
        <v>0</v>
      </c>
      <c r="L86" s="246"/>
      <c r="M86" s="250" t="b">
        <f t="shared" si="2"/>
        <v>0</v>
      </c>
      <c r="N86" s="246"/>
      <c r="O86" s="250" t="b">
        <f t="shared" si="3"/>
        <v>0</v>
      </c>
      <c r="P86" s="246"/>
      <c r="Q86" s="250" t="b">
        <f t="shared" si="4"/>
        <v>0</v>
      </c>
      <c r="R86" s="246" t="str">
        <f t="shared" si="5"/>
        <v xml:space="preserve">  </v>
      </c>
      <c r="S86" s="247" t="str">
        <f t="shared" si="6"/>
        <v xml:space="preserve"> </v>
      </c>
      <c r="T86" s="246"/>
      <c r="U86" s="246"/>
      <c r="V86" s="246"/>
      <c r="W86" s="246" t="b">
        <f t="shared" si="7"/>
        <v>0</v>
      </c>
      <c r="X86" s="246"/>
      <c r="Y86" s="246" t="b">
        <f t="shared" si="8"/>
        <v>0</v>
      </c>
      <c r="Z86" s="246"/>
      <c r="AA86" s="246" t="b">
        <f t="shared" si="9"/>
        <v>0</v>
      </c>
      <c r="AB86" s="246"/>
      <c r="AC86" s="246" t="b">
        <f t="shared" si="10"/>
        <v>0</v>
      </c>
      <c r="AD86" s="246"/>
      <c r="AE86" s="246" t="b">
        <f t="shared" si="11"/>
        <v>0</v>
      </c>
      <c r="AF86" s="246"/>
      <c r="AG86" s="246" t="b">
        <f t="shared" si="12"/>
        <v>0</v>
      </c>
      <c r="AH86" s="246"/>
      <c r="AI86" s="246" t="b">
        <f t="shared" si="13"/>
        <v>0</v>
      </c>
      <c r="AJ86" s="246"/>
      <c r="AK86" s="246" t="b">
        <f t="shared" si="14"/>
        <v>0</v>
      </c>
      <c r="AL86" s="246"/>
      <c r="AM86" s="246" t="b">
        <f t="shared" si="15"/>
        <v>0</v>
      </c>
      <c r="AN86" s="246"/>
      <c r="AO86" s="246" t="b">
        <f t="shared" si="16"/>
        <v>0</v>
      </c>
      <c r="AP86" s="246"/>
      <c r="AQ86" s="246" t="b">
        <f t="shared" si="17"/>
        <v>0</v>
      </c>
      <c r="AR86" s="246"/>
      <c r="AS86" s="246" t="b">
        <f t="shared" si="18"/>
        <v>0</v>
      </c>
      <c r="AT86" s="246"/>
      <c r="AU86" s="246" t="b">
        <f t="shared" si="19"/>
        <v>0</v>
      </c>
      <c r="AV86" s="246"/>
      <c r="AW86" s="246" t="b">
        <f t="shared" si="20"/>
        <v>0</v>
      </c>
      <c r="AX86" s="246"/>
      <c r="AY86" s="246" t="b">
        <f t="shared" si="21"/>
        <v>0</v>
      </c>
      <c r="AZ86" s="246"/>
      <c r="BA86" s="246" t="b">
        <f t="shared" si="22"/>
        <v>0</v>
      </c>
      <c r="BB86" s="246"/>
      <c r="BC86" s="246" t="b">
        <f t="shared" si="23"/>
        <v>0</v>
      </c>
      <c r="BD86" s="246"/>
      <c r="BE86" s="246" t="b">
        <f t="shared" si="24"/>
        <v>0</v>
      </c>
      <c r="BF86" s="246"/>
      <c r="BG86" s="246" t="b">
        <f t="shared" si="25"/>
        <v>0</v>
      </c>
      <c r="BH86" s="246" t="str">
        <f t="shared" si="26"/>
        <v xml:space="preserve"> </v>
      </c>
      <c r="BI86" s="246"/>
      <c r="BJ86" s="246" t="b">
        <f t="shared" si="27"/>
        <v>0</v>
      </c>
      <c r="BK86" s="246" t="str">
        <f t="shared" si="28"/>
        <v xml:space="preserve"> </v>
      </c>
      <c r="BL86" s="246" t="str">
        <f t="shared" si="29"/>
        <v xml:space="preserve"> </v>
      </c>
      <c r="BM86" s="246" t="str">
        <f t="shared" si="30"/>
        <v/>
      </c>
      <c r="BN86" s="250"/>
    </row>
    <row r="87" spans="2:66" ht="99.75" customHeight="1">
      <c r="B87" s="251"/>
      <c r="C87" s="246"/>
      <c r="D87" s="335"/>
      <c r="E87" s="246"/>
      <c r="F87" s="248"/>
      <c r="G87" s="248"/>
      <c r="H87" s="246"/>
      <c r="I87" s="246" t="b">
        <f t="shared" si="0"/>
        <v>0</v>
      </c>
      <c r="J87" s="246"/>
      <c r="K87" s="246" t="b">
        <f t="shared" si="1"/>
        <v>0</v>
      </c>
      <c r="L87" s="246"/>
      <c r="M87" s="250" t="b">
        <f t="shared" si="2"/>
        <v>0</v>
      </c>
      <c r="N87" s="246"/>
      <c r="O87" s="250" t="b">
        <f t="shared" si="3"/>
        <v>0</v>
      </c>
      <c r="P87" s="246"/>
      <c r="Q87" s="250" t="b">
        <f t="shared" si="4"/>
        <v>0</v>
      </c>
      <c r="R87" s="246" t="str">
        <f t="shared" si="5"/>
        <v xml:space="preserve">  </v>
      </c>
      <c r="S87" s="247" t="str">
        <f t="shared" si="6"/>
        <v xml:space="preserve"> </v>
      </c>
      <c r="T87" s="246"/>
      <c r="U87" s="246"/>
      <c r="V87" s="246"/>
      <c r="W87" s="246" t="b">
        <f t="shared" si="7"/>
        <v>0</v>
      </c>
      <c r="X87" s="246"/>
      <c r="Y87" s="246" t="b">
        <f t="shared" si="8"/>
        <v>0</v>
      </c>
      <c r="Z87" s="246"/>
      <c r="AA87" s="246" t="b">
        <f t="shared" si="9"/>
        <v>0</v>
      </c>
      <c r="AB87" s="246"/>
      <c r="AC87" s="246" t="b">
        <f t="shared" si="10"/>
        <v>0</v>
      </c>
      <c r="AD87" s="246"/>
      <c r="AE87" s="246" t="b">
        <f t="shared" si="11"/>
        <v>0</v>
      </c>
      <c r="AF87" s="246"/>
      <c r="AG87" s="246" t="b">
        <f t="shared" si="12"/>
        <v>0</v>
      </c>
      <c r="AH87" s="246"/>
      <c r="AI87" s="246" t="b">
        <f t="shared" si="13"/>
        <v>0</v>
      </c>
      <c r="AJ87" s="246"/>
      <c r="AK87" s="246" t="b">
        <f t="shared" si="14"/>
        <v>0</v>
      </c>
      <c r="AL87" s="246"/>
      <c r="AM87" s="246" t="b">
        <f t="shared" si="15"/>
        <v>0</v>
      </c>
      <c r="AN87" s="246"/>
      <c r="AO87" s="246" t="b">
        <f t="shared" si="16"/>
        <v>0</v>
      </c>
      <c r="AP87" s="246"/>
      <c r="AQ87" s="246" t="b">
        <f t="shared" si="17"/>
        <v>0</v>
      </c>
      <c r="AR87" s="246"/>
      <c r="AS87" s="246" t="b">
        <f t="shared" si="18"/>
        <v>0</v>
      </c>
      <c r="AT87" s="246"/>
      <c r="AU87" s="246" t="b">
        <f t="shared" si="19"/>
        <v>0</v>
      </c>
      <c r="AV87" s="246"/>
      <c r="AW87" s="246" t="b">
        <f t="shared" si="20"/>
        <v>0</v>
      </c>
      <c r="AX87" s="246"/>
      <c r="AY87" s="246" t="b">
        <f t="shared" si="21"/>
        <v>0</v>
      </c>
      <c r="AZ87" s="246"/>
      <c r="BA87" s="246" t="b">
        <f t="shared" si="22"/>
        <v>0</v>
      </c>
      <c r="BB87" s="246"/>
      <c r="BC87" s="246" t="b">
        <f t="shared" si="23"/>
        <v>0</v>
      </c>
      <c r="BD87" s="246"/>
      <c r="BE87" s="246" t="b">
        <f t="shared" si="24"/>
        <v>0</v>
      </c>
      <c r="BF87" s="246"/>
      <c r="BG87" s="246" t="b">
        <f t="shared" si="25"/>
        <v>0</v>
      </c>
      <c r="BH87" s="246" t="str">
        <f t="shared" si="26"/>
        <v xml:space="preserve"> </v>
      </c>
      <c r="BI87" s="246"/>
      <c r="BJ87" s="246" t="b">
        <f t="shared" si="27"/>
        <v>0</v>
      </c>
      <c r="BK87" s="246" t="str">
        <f t="shared" si="28"/>
        <v xml:space="preserve"> </v>
      </c>
      <c r="BL87" s="246" t="str">
        <f t="shared" si="29"/>
        <v xml:space="preserve"> </v>
      </c>
      <c r="BM87" s="246" t="str">
        <f t="shared" si="30"/>
        <v/>
      </c>
      <c r="BN87" s="250"/>
    </row>
    <row r="88" spans="2:66" ht="99.75" customHeight="1">
      <c r="B88" s="251"/>
      <c r="C88" s="246"/>
      <c r="D88" s="335"/>
      <c r="E88" s="246"/>
      <c r="F88" s="248"/>
      <c r="G88" s="248"/>
      <c r="H88" s="246"/>
      <c r="I88" s="246" t="b">
        <f t="shared" si="0"/>
        <v>0</v>
      </c>
      <c r="J88" s="246"/>
      <c r="K88" s="246" t="b">
        <f t="shared" si="1"/>
        <v>0</v>
      </c>
      <c r="L88" s="246"/>
      <c r="M88" s="250" t="b">
        <f t="shared" si="2"/>
        <v>0</v>
      </c>
      <c r="N88" s="246"/>
      <c r="O88" s="250" t="b">
        <f t="shared" si="3"/>
        <v>0</v>
      </c>
      <c r="P88" s="246"/>
      <c r="Q88" s="250" t="b">
        <f t="shared" si="4"/>
        <v>0</v>
      </c>
      <c r="R88" s="246" t="str">
        <f t="shared" si="5"/>
        <v xml:space="preserve">  </v>
      </c>
      <c r="S88" s="247" t="str">
        <f t="shared" si="6"/>
        <v xml:space="preserve"> </v>
      </c>
      <c r="T88" s="246"/>
      <c r="U88" s="246"/>
      <c r="V88" s="246"/>
      <c r="W88" s="246" t="b">
        <f t="shared" si="7"/>
        <v>0</v>
      </c>
      <c r="X88" s="246"/>
      <c r="Y88" s="246" t="b">
        <f t="shared" si="8"/>
        <v>0</v>
      </c>
      <c r="Z88" s="246"/>
      <c r="AA88" s="246" t="b">
        <f t="shared" si="9"/>
        <v>0</v>
      </c>
      <c r="AB88" s="246"/>
      <c r="AC88" s="246" t="b">
        <f t="shared" si="10"/>
        <v>0</v>
      </c>
      <c r="AD88" s="246"/>
      <c r="AE88" s="246" t="b">
        <f t="shared" si="11"/>
        <v>0</v>
      </c>
      <c r="AF88" s="246"/>
      <c r="AG88" s="246" t="b">
        <f t="shared" si="12"/>
        <v>0</v>
      </c>
      <c r="AH88" s="246"/>
      <c r="AI88" s="246" t="b">
        <f t="shared" si="13"/>
        <v>0</v>
      </c>
      <c r="AJ88" s="246"/>
      <c r="AK88" s="246" t="b">
        <f t="shared" si="14"/>
        <v>0</v>
      </c>
      <c r="AL88" s="246"/>
      <c r="AM88" s="246" t="b">
        <f t="shared" si="15"/>
        <v>0</v>
      </c>
      <c r="AN88" s="246"/>
      <c r="AO88" s="246" t="b">
        <f t="shared" si="16"/>
        <v>0</v>
      </c>
      <c r="AP88" s="246"/>
      <c r="AQ88" s="246" t="b">
        <f t="shared" si="17"/>
        <v>0</v>
      </c>
      <c r="AR88" s="246"/>
      <c r="AS88" s="246" t="b">
        <f t="shared" si="18"/>
        <v>0</v>
      </c>
      <c r="AT88" s="246"/>
      <c r="AU88" s="246" t="b">
        <f t="shared" si="19"/>
        <v>0</v>
      </c>
      <c r="AV88" s="246"/>
      <c r="AW88" s="246" t="b">
        <f t="shared" si="20"/>
        <v>0</v>
      </c>
      <c r="AX88" s="246"/>
      <c r="AY88" s="246" t="b">
        <f t="shared" si="21"/>
        <v>0</v>
      </c>
      <c r="AZ88" s="246"/>
      <c r="BA88" s="246" t="b">
        <f t="shared" si="22"/>
        <v>0</v>
      </c>
      <c r="BB88" s="246"/>
      <c r="BC88" s="246" t="b">
        <f t="shared" si="23"/>
        <v>0</v>
      </c>
      <c r="BD88" s="246"/>
      <c r="BE88" s="246" t="b">
        <f t="shared" si="24"/>
        <v>0</v>
      </c>
      <c r="BF88" s="246"/>
      <c r="BG88" s="246" t="b">
        <f t="shared" si="25"/>
        <v>0</v>
      </c>
      <c r="BH88" s="246" t="str">
        <f t="shared" si="26"/>
        <v xml:space="preserve"> </v>
      </c>
      <c r="BI88" s="246"/>
      <c r="BJ88" s="246" t="b">
        <f t="shared" si="27"/>
        <v>0</v>
      </c>
      <c r="BK88" s="246" t="str">
        <f t="shared" si="28"/>
        <v xml:space="preserve"> </v>
      </c>
      <c r="BL88" s="246" t="str">
        <f t="shared" si="29"/>
        <v xml:space="preserve"> </v>
      </c>
      <c r="BM88" s="246" t="str">
        <f t="shared" si="30"/>
        <v/>
      </c>
      <c r="BN88" s="250"/>
    </row>
    <row r="89" spans="2:66" ht="99.75" customHeight="1">
      <c r="B89" s="251"/>
      <c r="C89" s="246"/>
      <c r="D89" s="335"/>
      <c r="E89" s="246"/>
      <c r="F89" s="248"/>
      <c r="G89" s="248"/>
      <c r="H89" s="246"/>
      <c r="I89" s="246" t="b">
        <f t="shared" si="0"/>
        <v>0</v>
      </c>
      <c r="J89" s="246"/>
      <c r="K89" s="246" t="b">
        <f t="shared" si="1"/>
        <v>0</v>
      </c>
      <c r="L89" s="246"/>
      <c r="M89" s="250" t="b">
        <f t="shared" si="2"/>
        <v>0</v>
      </c>
      <c r="N89" s="246"/>
      <c r="O89" s="250" t="b">
        <f t="shared" si="3"/>
        <v>0</v>
      </c>
      <c r="P89" s="246"/>
      <c r="Q89" s="250" t="b">
        <f t="shared" si="4"/>
        <v>0</v>
      </c>
      <c r="R89" s="246" t="str">
        <f t="shared" si="5"/>
        <v xml:space="preserve">  </v>
      </c>
      <c r="S89" s="247" t="str">
        <f t="shared" si="6"/>
        <v xml:space="preserve"> </v>
      </c>
      <c r="T89" s="246"/>
      <c r="U89" s="246"/>
      <c r="V89" s="246"/>
      <c r="W89" s="246" t="b">
        <f t="shared" si="7"/>
        <v>0</v>
      </c>
      <c r="X89" s="246"/>
      <c r="Y89" s="246" t="b">
        <f t="shared" si="8"/>
        <v>0</v>
      </c>
      <c r="Z89" s="246"/>
      <c r="AA89" s="246" t="b">
        <f t="shared" si="9"/>
        <v>0</v>
      </c>
      <c r="AB89" s="246"/>
      <c r="AC89" s="246" t="b">
        <f t="shared" si="10"/>
        <v>0</v>
      </c>
      <c r="AD89" s="246"/>
      <c r="AE89" s="246" t="b">
        <f t="shared" si="11"/>
        <v>0</v>
      </c>
      <c r="AF89" s="246"/>
      <c r="AG89" s="246" t="b">
        <f t="shared" si="12"/>
        <v>0</v>
      </c>
      <c r="AH89" s="246"/>
      <c r="AI89" s="246" t="b">
        <f t="shared" si="13"/>
        <v>0</v>
      </c>
      <c r="AJ89" s="246"/>
      <c r="AK89" s="246" t="b">
        <f t="shared" si="14"/>
        <v>0</v>
      </c>
      <c r="AL89" s="246"/>
      <c r="AM89" s="246" t="b">
        <f t="shared" si="15"/>
        <v>0</v>
      </c>
      <c r="AN89" s="246"/>
      <c r="AO89" s="246" t="b">
        <f t="shared" si="16"/>
        <v>0</v>
      </c>
      <c r="AP89" s="246"/>
      <c r="AQ89" s="246" t="b">
        <f t="shared" si="17"/>
        <v>0</v>
      </c>
      <c r="AR89" s="246"/>
      <c r="AS89" s="246" t="b">
        <f t="shared" si="18"/>
        <v>0</v>
      </c>
      <c r="AT89" s="246"/>
      <c r="AU89" s="246" t="b">
        <f t="shared" si="19"/>
        <v>0</v>
      </c>
      <c r="AV89" s="246"/>
      <c r="AW89" s="246" t="b">
        <f t="shared" si="20"/>
        <v>0</v>
      </c>
      <c r="AX89" s="246"/>
      <c r="AY89" s="246" t="b">
        <f t="shared" si="21"/>
        <v>0</v>
      </c>
      <c r="AZ89" s="246"/>
      <c r="BA89" s="246" t="b">
        <f t="shared" si="22"/>
        <v>0</v>
      </c>
      <c r="BB89" s="246"/>
      <c r="BC89" s="246" t="b">
        <f t="shared" si="23"/>
        <v>0</v>
      </c>
      <c r="BD89" s="246"/>
      <c r="BE89" s="246" t="b">
        <f t="shared" si="24"/>
        <v>0</v>
      </c>
      <c r="BF89" s="246"/>
      <c r="BG89" s="246" t="b">
        <f t="shared" si="25"/>
        <v>0</v>
      </c>
      <c r="BH89" s="246" t="str">
        <f t="shared" si="26"/>
        <v xml:space="preserve"> </v>
      </c>
      <c r="BI89" s="246"/>
      <c r="BJ89" s="246" t="b">
        <f t="shared" si="27"/>
        <v>0</v>
      </c>
      <c r="BK89" s="246" t="str">
        <f t="shared" si="28"/>
        <v xml:space="preserve"> </v>
      </c>
      <c r="BL89" s="246" t="str">
        <f t="shared" si="29"/>
        <v xml:space="preserve"> </v>
      </c>
      <c r="BM89" s="246" t="str">
        <f t="shared" si="30"/>
        <v/>
      </c>
      <c r="BN89" s="250"/>
    </row>
    <row r="90" spans="2:66" ht="99.75" customHeight="1">
      <c r="B90" s="251"/>
      <c r="C90" s="246"/>
      <c r="D90" s="335"/>
      <c r="E90" s="246"/>
      <c r="F90" s="248"/>
      <c r="G90" s="248"/>
      <c r="H90" s="246"/>
      <c r="I90" s="246" t="b">
        <f t="shared" si="0"/>
        <v>0</v>
      </c>
      <c r="J90" s="246"/>
      <c r="K90" s="246" t="b">
        <f t="shared" si="1"/>
        <v>0</v>
      </c>
      <c r="L90" s="246"/>
      <c r="M90" s="250" t="b">
        <f t="shared" si="2"/>
        <v>0</v>
      </c>
      <c r="N90" s="246"/>
      <c r="O90" s="250" t="b">
        <f t="shared" si="3"/>
        <v>0</v>
      </c>
      <c r="P90" s="246"/>
      <c r="Q90" s="250" t="b">
        <f t="shared" si="4"/>
        <v>0</v>
      </c>
      <c r="R90" s="246" t="str">
        <f t="shared" si="5"/>
        <v xml:space="preserve">  </v>
      </c>
      <c r="S90" s="247" t="str">
        <f t="shared" si="6"/>
        <v xml:space="preserve"> </v>
      </c>
      <c r="T90" s="246"/>
      <c r="U90" s="246"/>
      <c r="V90" s="246"/>
      <c r="W90" s="246" t="b">
        <f t="shared" si="7"/>
        <v>0</v>
      </c>
      <c r="X90" s="246"/>
      <c r="Y90" s="246" t="b">
        <f t="shared" si="8"/>
        <v>0</v>
      </c>
      <c r="Z90" s="246"/>
      <c r="AA90" s="246" t="b">
        <f t="shared" si="9"/>
        <v>0</v>
      </c>
      <c r="AB90" s="246"/>
      <c r="AC90" s="246" t="b">
        <f t="shared" si="10"/>
        <v>0</v>
      </c>
      <c r="AD90" s="246"/>
      <c r="AE90" s="246" t="b">
        <f t="shared" si="11"/>
        <v>0</v>
      </c>
      <c r="AF90" s="246"/>
      <c r="AG90" s="246" t="b">
        <f t="shared" si="12"/>
        <v>0</v>
      </c>
      <c r="AH90" s="246"/>
      <c r="AI90" s="246" t="b">
        <f t="shared" si="13"/>
        <v>0</v>
      </c>
      <c r="AJ90" s="246"/>
      <c r="AK90" s="246" t="b">
        <f t="shared" si="14"/>
        <v>0</v>
      </c>
      <c r="AL90" s="246"/>
      <c r="AM90" s="246" t="b">
        <f t="shared" si="15"/>
        <v>0</v>
      </c>
      <c r="AN90" s="246"/>
      <c r="AO90" s="246" t="b">
        <f t="shared" si="16"/>
        <v>0</v>
      </c>
      <c r="AP90" s="246"/>
      <c r="AQ90" s="246" t="b">
        <f t="shared" si="17"/>
        <v>0</v>
      </c>
      <c r="AR90" s="246"/>
      <c r="AS90" s="246" t="b">
        <f t="shared" si="18"/>
        <v>0</v>
      </c>
      <c r="AT90" s="246"/>
      <c r="AU90" s="246" t="b">
        <f t="shared" si="19"/>
        <v>0</v>
      </c>
      <c r="AV90" s="246"/>
      <c r="AW90" s="246" t="b">
        <f t="shared" si="20"/>
        <v>0</v>
      </c>
      <c r="AX90" s="246"/>
      <c r="AY90" s="246" t="b">
        <f t="shared" si="21"/>
        <v>0</v>
      </c>
      <c r="AZ90" s="246"/>
      <c r="BA90" s="246" t="b">
        <f t="shared" si="22"/>
        <v>0</v>
      </c>
      <c r="BB90" s="246"/>
      <c r="BC90" s="246" t="b">
        <f t="shared" si="23"/>
        <v>0</v>
      </c>
      <c r="BD90" s="246"/>
      <c r="BE90" s="246" t="b">
        <f t="shared" si="24"/>
        <v>0</v>
      </c>
      <c r="BF90" s="246"/>
      <c r="BG90" s="246" t="b">
        <f t="shared" si="25"/>
        <v>0</v>
      </c>
      <c r="BH90" s="246" t="str">
        <f t="shared" si="26"/>
        <v xml:space="preserve"> </v>
      </c>
      <c r="BI90" s="246"/>
      <c r="BJ90" s="246" t="b">
        <f t="shared" si="27"/>
        <v>0</v>
      </c>
      <c r="BK90" s="246" t="str">
        <f t="shared" si="28"/>
        <v xml:space="preserve"> </v>
      </c>
      <c r="BL90" s="246" t="str">
        <f t="shared" si="29"/>
        <v xml:space="preserve"> </v>
      </c>
      <c r="BM90" s="246" t="str">
        <f t="shared" si="30"/>
        <v/>
      </c>
      <c r="BN90" s="250"/>
    </row>
    <row r="91" spans="2:66" ht="99.75" customHeight="1">
      <c r="B91" s="251"/>
      <c r="C91" s="246"/>
      <c r="D91" s="335"/>
      <c r="E91" s="246"/>
      <c r="F91" s="248"/>
      <c r="G91" s="248"/>
      <c r="H91" s="246"/>
      <c r="I91" s="246" t="b">
        <f t="shared" si="0"/>
        <v>0</v>
      </c>
      <c r="J91" s="246"/>
      <c r="K91" s="246" t="b">
        <f t="shared" si="1"/>
        <v>0</v>
      </c>
      <c r="L91" s="246"/>
      <c r="M91" s="250" t="b">
        <f t="shared" si="2"/>
        <v>0</v>
      </c>
      <c r="N91" s="246"/>
      <c r="O91" s="250" t="b">
        <f t="shared" si="3"/>
        <v>0</v>
      </c>
      <c r="P91" s="246"/>
      <c r="Q91" s="250" t="b">
        <f t="shared" si="4"/>
        <v>0</v>
      </c>
      <c r="R91" s="246" t="str">
        <f t="shared" si="5"/>
        <v xml:space="preserve">  </v>
      </c>
      <c r="S91" s="247" t="str">
        <f t="shared" si="6"/>
        <v xml:space="preserve"> </v>
      </c>
      <c r="T91" s="246"/>
      <c r="U91" s="246"/>
      <c r="V91" s="246"/>
      <c r="W91" s="246" t="b">
        <f t="shared" si="7"/>
        <v>0</v>
      </c>
      <c r="X91" s="246"/>
      <c r="Y91" s="246" t="b">
        <f t="shared" si="8"/>
        <v>0</v>
      </c>
      <c r="Z91" s="246"/>
      <c r="AA91" s="246" t="b">
        <f t="shared" si="9"/>
        <v>0</v>
      </c>
      <c r="AB91" s="246"/>
      <c r="AC91" s="246" t="b">
        <f t="shared" si="10"/>
        <v>0</v>
      </c>
      <c r="AD91" s="246"/>
      <c r="AE91" s="246" t="b">
        <f t="shared" si="11"/>
        <v>0</v>
      </c>
      <c r="AF91" s="246"/>
      <c r="AG91" s="246" t="b">
        <f t="shared" si="12"/>
        <v>0</v>
      </c>
      <c r="AH91" s="246"/>
      <c r="AI91" s="246" t="b">
        <f t="shared" si="13"/>
        <v>0</v>
      </c>
      <c r="AJ91" s="246"/>
      <c r="AK91" s="246" t="b">
        <f t="shared" si="14"/>
        <v>0</v>
      </c>
      <c r="AL91" s="246"/>
      <c r="AM91" s="246" t="b">
        <f t="shared" si="15"/>
        <v>0</v>
      </c>
      <c r="AN91" s="246"/>
      <c r="AO91" s="246" t="b">
        <f t="shared" si="16"/>
        <v>0</v>
      </c>
      <c r="AP91" s="246"/>
      <c r="AQ91" s="246" t="b">
        <f t="shared" si="17"/>
        <v>0</v>
      </c>
      <c r="AR91" s="246"/>
      <c r="AS91" s="246" t="b">
        <f t="shared" si="18"/>
        <v>0</v>
      </c>
      <c r="AT91" s="246"/>
      <c r="AU91" s="246" t="b">
        <f t="shared" si="19"/>
        <v>0</v>
      </c>
      <c r="AV91" s="246"/>
      <c r="AW91" s="246" t="b">
        <f t="shared" si="20"/>
        <v>0</v>
      </c>
      <c r="AX91" s="246"/>
      <c r="AY91" s="246" t="b">
        <f t="shared" si="21"/>
        <v>0</v>
      </c>
      <c r="AZ91" s="246"/>
      <c r="BA91" s="246" t="b">
        <f t="shared" si="22"/>
        <v>0</v>
      </c>
      <c r="BB91" s="246"/>
      <c r="BC91" s="246" t="b">
        <f t="shared" si="23"/>
        <v>0</v>
      </c>
      <c r="BD91" s="246"/>
      <c r="BE91" s="246" t="b">
        <f t="shared" si="24"/>
        <v>0</v>
      </c>
      <c r="BF91" s="246"/>
      <c r="BG91" s="246" t="b">
        <f t="shared" si="25"/>
        <v>0</v>
      </c>
      <c r="BH91" s="246" t="str">
        <f t="shared" si="26"/>
        <v xml:space="preserve"> </v>
      </c>
      <c r="BI91" s="246"/>
      <c r="BJ91" s="246" t="b">
        <f t="shared" si="27"/>
        <v>0</v>
      </c>
      <c r="BK91" s="246" t="str">
        <f t="shared" si="28"/>
        <v xml:space="preserve"> </v>
      </c>
      <c r="BL91" s="246" t="str">
        <f t="shared" si="29"/>
        <v xml:space="preserve"> </v>
      </c>
      <c r="BM91" s="246" t="str">
        <f t="shared" si="30"/>
        <v/>
      </c>
      <c r="BN91" s="250"/>
    </row>
    <row r="92" spans="2:66" ht="99.75" customHeight="1">
      <c r="B92" s="251"/>
      <c r="C92" s="246"/>
      <c r="D92" s="335"/>
      <c r="E92" s="246"/>
      <c r="F92" s="248"/>
      <c r="G92" s="248"/>
      <c r="H92" s="246"/>
      <c r="I92" s="246" t="b">
        <f t="shared" si="0"/>
        <v>0</v>
      </c>
      <c r="J92" s="246"/>
      <c r="K92" s="246" t="b">
        <f t="shared" si="1"/>
        <v>0</v>
      </c>
      <c r="L92" s="246"/>
      <c r="M92" s="250" t="b">
        <f t="shared" si="2"/>
        <v>0</v>
      </c>
      <c r="N92" s="246"/>
      <c r="O92" s="250" t="b">
        <f t="shared" si="3"/>
        <v>0</v>
      </c>
      <c r="P92" s="246"/>
      <c r="Q92" s="250" t="b">
        <f t="shared" si="4"/>
        <v>0</v>
      </c>
      <c r="R92" s="246" t="str">
        <f t="shared" si="5"/>
        <v xml:space="preserve">  </v>
      </c>
      <c r="S92" s="247" t="str">
        <f t="shared" si="6"/>
        <v xml:space="preserve"> </v>
      </c>
      <c r="T92" s="246"/>
      <c r="U92" s="246"/>
      <c r="V92" s="246"/>
      <c r="W92" s="246" t="b">
        <f t="shared" si="7"/>
        <v>0</v>
      </c>
      <c r="X92" s="246"/>
      <c r="Y92" s="246" t="b">
        <f t="shared" si="8"/>
        <v>0</v>
      </c>
      <c r="Z92" s="246"/>
      <c r="AA92" s="246" t="b">
        <f t="shared" si="9"/>
        <v>0</v>
      </c>
      <c r="AB92" s="246"/>
      <c r="AC92" s="246" t="b">
        <f t="shared" si="10"/>
        <v>0</v>
      </c>
      <c r="AD92" s="246"/>
      <c r="AE92" s="246" t="b">
        <f t="shared" si="11"/>
        <v>0</v>
      </c>
      <c r="AF92" s="246"/>
      <c r="AG92" s="246" t="b">
        <f t="shared" si="12"/>
        <v>0</v>
      </c>
      <c r="AH92" s="246"/>
      <c r="AI92" s="246" t="b">
        <f t="shared" si="13"/>
        <v>0</v>
      </c>
      <c r="AJ92" s="246"/>
      <c r="AK92" s="246" t="b">
        <f t="shared" si="14"/>
        <v>0</v>
      </c>
      <c r="AL92" s="246"/>
      <c r="AM92" s="246" t="b">
        <f t="shared" si="15"/>
        <v>0</v>
      </c>
      <c r="AN92" s="246"/>
      <c r="AO92" s="246" t="b">
        <f t="shared" si="16"/>
        <v>0</v>
      </c>
      <c r="AP92" s="246"/>
      <c r="AQ92" s="246" t="b">
        <f t="shared" si="17"/>
        <v>0</v>
      </c>
      <c r="AR92" s="246"/>
      <c r="AS92" s="246" t="b">
        <f t="shared" si="18"/>
        <v>0</v>
      </c>
      <c r="AT92" s="246"/>
      <c r="AU92" s="246" t="b">
        <f t="shared" si="19"/>
        <v>0</v>
      </c>
      <c r="AV92" s="246"/>
      <c r="AW92" s="246" t="b">
        <f t="shared" si="20"/>
        <v>0</v>
      </c>
      <c r="AX92" s="246"/>
      <c r="AY92" s="246" t="b">
        <f t="shared" si="21"/>
        <v>0</v>
      </c>
      <c r="AZ92" s="246"/>
      <c r="BA92" s="246" t="b">
        <f t="shared" si="22"/>
        <v>0</v>
      </c>
      <c r="BB92" s="246"/>
      <c r="BC92" s="246" t="b">
        <f t="shared" si="23"/>
        <v>0</v>
      </c>
      <c r="BD92" s="246"/>
      <c r="BE92" s="246" t="b">
        <f t="shared" si="24"/>
        <v>0</v>
      </c>
      <c r="BF92" s="246"/>
      <c r="BG92" s="246" t="b">
        <f t="shared" si="25"/>
        <v>0</v>
      </c>
      <c r="BH92" s="246" t="str">
        <f t="shared" si="26"/>
        <v xml:space="preserve"> </v>
      </c>
      <c r="BI92" s="246"/>
      <c r="BJ92" s="246" t="b">
        <f t="shared" si="27"/>
        <v>0</v>
      </c>
      <c r="BK92" s="246" t="str">
        <f t="shared" si="28"/>
        <v xml:space="preserve"> </v>
      </c>
      <c r="BL92" s="246" t="str">
        <f t="shared" si="29"/>
        <v xml:space="preserve"> </v>
      </c>
      <c r="BM92" s="246" t="str">
        <f t="shared" si="30"/>
        <v/>
      </c>
      <c r="BN92" s="250"/>
    </row>
    <row r="93" spans="2:66" ht="99.75" customHeight="1">
      <c r="B93" s="251"/>
      <c r="C93" s="246"/>
      <c r="D93" s="335"/>
      <c r="E93" s="246"/>
      <c r="F93" s="248"/>
      <c r="G93" s="248"/>
      <c r="H93" s="246"/>
      <c r="I93" s="246" t="b">
        <f t="shared" si="0"/>
        <v>0</v>
      </c>
      <c r="J93" s="246"/>
      <c r="K93" s="246" t="b">
        <f t="shared" si="1"/>
        <v>0</v>
      </c>
      <c r="L93" s="246"/>
      <c r="M93" s="250" t="b">
        <f t="shared" si="2"/>
        <v>0</v>
      </c>
      <c r="N93" s="246"/>
      <c r="O93" s="250" t="b">
        <f t="shared" si="3"/>
        <v>0</v>
      </c>
      <c r="P93" s="246"/>
      <c r="Q93" s="250" t="b">
        <f t="shared" si="4"/>
        <v>0</v>
      </c>
      <c r="R93" s="246" t="str">
        <f t="shared" si="5"/>
        <v xml:space="preserve">  </v>
      </c>
      <c r="S93" s="247" t="str">
        <f t="shared" si="6"/>
        <v xml:space="preserve"> </v>
      </c>
      <c r="T93" s="246"/>
      <c r="U93" s="246"/>
      <c r="V93" s="246"/>
      <c r="W93" s="246" t="b">
        <f t="shared" si="7"/>
        <v>0</v>
      </c>
      <c r="X93" s="246"/>
      <c r="Y93" s="246" t="b">
        <f t="shared" si="8"/>
        <v>0</v>
      </c>
      <c r="Z93" s="246"/>
      <c r="AA93" s="246" t="b">
        <f t="shared" si="9"/>
        <v>0</v>
      </c>
      <c r="AB93" s="246"/>
      <c r="AC93" s="246" t="b">
        <f t="shared" si="10"/>
        <v>0</v>
      </c>
      <c r="AD93" s="246"/>
      <c r="AE93" s="246" t="b">
        <f t="shared" si="11"/>
        <v>0</v>
      </c>
      <c r="AF93" s="246"/>
      <c r="AG93" s="246" t="b">
        <f t="shared" si="12"/>
        <v>0</v>
      </c>
      <c r="AH93" s="246"/>
      <c r="AI93" s="246" t="b">
        <f t="shared" si="13"/>
        <v>0</v>
      </c>
      <c r="AJ93" s="246"/>
      <c r="AK93" s="246" t="b">
        <f t="shared" si="14"/>
        <v>0</v>
      </c>
      <c r="AL93" s="246"/>
      <c r="AM93" s="246" t="b">
        <f t="shared" si="15"/>
        <v>0</v>
      </c>
      <c r="AN93" s="246"/>
      <c r="AO93" s="246" t="b">
        <f t="shared" si="16"/>
        <v>0</v>
      </c>
      <c r="AP93" s="246"/>
      <c r="AQ93" s="246" t="b">
        <f t="shared" si="17"/>
        <v>0</v>
      </c>
      <c r="AR93" s="246"/>
      <c r="AS93" s="246" t="b">
        <f t="shared" si="18"/>
        <v>0</v>
      </c>
      <c r="AT93" s="246"/>
      <c r="AU93" s="246" t="b">
        <f t="shared" si="19"/>
        <v>0</v>
      </c>
      <c r="AV93" s="246"/>
      <c r="AW93" s="246" t="b">
        <f t="shared" si="20"/>
        <v>0</v>
      </c>
      <c r="AX93" s="246"/>
      <c r="AY93" s="246" t="b">
        <f t="shared" si="21"/>
        <v>0</v>
      </c>
      <c r="AZ93" s="246"/>
      <c r="BA93" s="246" t="b">
        <f t="shared" si="22"/>
        <v>0</v>
      </c>
      <c r="BB93" s="246"/>
      <c r="BC93" s="246" t="b">
        <f t="shared" si="23"/>
        <v>0</v>
      </c>
      <c r="BD93" s="246"/>
      <c r="BE93" s="246" t="b">
        <f t="shared" si="24"/>
        <v>0</v>
      </c>
      <c r="BF93" s="246"/>
      <c r="BG93" s="246" t="b">
        <f t="shared" si="25"/>
        <v>0</v>
      </c>
      <c r="BH93" s="246" t="str">
        <f t="shared" si="26"/>
        <v xml:space="preserve"> </v>
      </c>
      <c r="BI93" s="246"/>
      <c r="BJ93" s="246" t="b">
        <f t="shared" si="27"/>
        <v>0</v>
      </c>
      <c r="BK93" s="246" t="str">
        <f t="shared" si="28"/>
        <v xml:space="preserve"> </v>
      </c>
      <c r="BL93" s="246" t="str">
        <f t="shared" si="29"/>
        <v xml:space="preserve"> </v>
      </c>
      <c r="BM93" s="246" t="str">
        <f t="shared" si="30"/>
        <v/>
      </c>
      <c r="BN93" s="250"/>
    </row>
    <row r="94" spans="2:66" ht="99.75" customHeight="1">
      <c r="B94" s="251"/>
      <c r="C94" s="246"/>
      <c r="D94" s="335"/>
      <c r="E94" s="246"/>
      <c r="F94" s="248"/>
      <c r="G94" s="248"/>
      <c r="H94" s="246"/>
      <c r="I94" s="246" t="b">
        <f t="shared" si="0"/>
        <v>0</v>
      </c>
      <c r="J94" s="246"/>
      <c r="K94" s="246" t="b">
        <f t="shared" si="1"/>
        <v>0</v>
      </c>
      <c r="L94" s="246"/>
      <c r="M94" s="250" t="b">
        <f t="shared" si="2"/>
        <v>0</v>
      </c>
      <c r="N94" s="246"/>
      <c r="O94" s="250" t="b">
        <f t="shared" si="3"/>
        <v>0</v>
      </c>
      <c r="P94" s="246"/>
      <c r="Q94" s="250" t="b">
        <f t="shared" si="4"/>
        <v>0</v>
      </c>
      <c r="R94" s="246" t="str">
        <f t="shared" si="5"/>
        <v xml:space="preserve">  </v>
      </c>
      <c r="S94" s="247" t="str">
        <f t="shared" si="6"/>
        <v xml:space="preserve"> </v>
      </c>
      <c r="T94" s="246"/>
      <c r="U94" s="246"/>
      <c r="V94" s="246"/>
      <c r="W94" s="246" t="b">
        <f t="shared" si="7"/>
        <v>0</v>
      </c>
      <c r="X94" s="246"/>
      <c r="Y94" s="246" t="b">
        <f t="shared" si="8"/>
        <v>0</v>
      </c>
      <c r="Z94" s="246"/>
      <c r="AA94" s="246" t="b">
        <f t="shared" si="9"/>
        <v>0</v>
      </c>
      <c r="AB94" s="246"/>
      <c r="AC94" s="246" t="b">
        <f t="shared" si="10"/>
        <v>0</v>
      </c>
      <c r="AD94" s="246"/>
      <c r="AE94" s="246" t="b">
        <f t="shared" si="11"/>
        <v>0</v>
      </c>
      <c r="AF94" s="246"/>
      <c r="AG94" s="246" t="b">
        <f t="shared" si="12"/>
        <v>0</v>
      </c>
      <c r="AH94" s="246"/>
      <c r="AI94" s="246" t="b">
        <f t="shared" si="13"/>
        <v>0</v>
      </c>
      <c r="AJ94" s="246"/>
      <c r="AK94" s="246" t="b">
        <f t="shared" si="14"/>
        <v>0</v>
      </c>
      <c r="AL94" s="246"/>
      <c r="AM94" s="246" t="b">
        <f t="shared" si="15"/>
        <v>0</v>
      </c>
      <c r="AN94" s="246"/>
      <c r="AO94" s="246" t="b">
        <f t="shared" si="16"/>
        <v>0</v>
      </c>
      <c r="AP94" s="246"/>
      <c r="AQ94" s="246" t="b">
        <f t="shared" si="17"/>
        <v>0</v>
      </c>
      <c r="AR94" s="246"/>
      <c r="AS94" s="246" t="b">
        <f t="shared" si="18"/>
        <v>0</v>
      </c>
      <c r="AT94" s="246"/>
      <c r="AU94" s="246" t="b">
        <f t="shared" si="19"/>
        <v>0</v>
      </c>
      <c r="AV94" s="246"/>
      <c r="AW94" s="246" t="b">
        <f t="shared" si="20"/>
        <v>0</v>
      </c>
      <c r="AX94" s="246"/>
      <c r="AY94" s="246" t="b">
        <f t="shared" si="21"/>
        <v>0</v>
      </c>
      <c r="AZ94" s="246"/>
      <c r="BA94" s="246" t="b">
        <f t="shared" si="22"/>
        <v>0</v>
      </c>
      <c r="BB94" s="246"/>
      <c r="BC94" s="246" t="b">
        <f t="shared" si="23"/>
        <v>0</v>
      </c>
      <c r="BD94" s="246"/>
      <c r="BE94" s="246" t="b">
        <f t="shared" si="24"/>
        <v>0</v>
      </c>
      <c r="BF94" s="246"/>
      <c r="BG94" s="246" t="b">
        <f t="shared" si="25"/>
        <v>0</v>
      </c>
      <c r="BH94" s="246" t="str">
        <f t="shared" si="26"/>
        <v xml:space="preserve"> </v>
      </c>
      <c r="BI94" s="246"/>
      <c r="BJ94" s="246" t="b">
        <f t="shared" si="27"/>
        <v>0</v>
      </c>
      <c r="BK94" s="246" t="str">
        <f t="shared" si="28"/>
        <v xml:space="preserve"> </v>
      </c>
      <c r="BL94" s="246" t="str">
        <f t="shared" si="29"/>
        <v xml:space="preserve"> </v>
      </c>
      <c r="BM94" s="246" t="str">
        <f t="shared" si="30"/>
        <v/>
      </c>
      <c r="BN94" s="250"/>
    </row>
    <row r="95" spans="2:66" ht="99.75" customHeight="1">
      <c r="B95" s="251"/>
      <c r="C95" s="246"/>
      <c r="D95" s="335"/>
      <c r="E95" s="246"/>
      <c r="F95" s="248"/>
      <c r="G95" s="248"/>
      <c r="H95" s="246"/>
      <c r="I95" s="246" t="b">
        <f t="shared" si="0"/>
        <v>0</v>
      </c>
      <c r="J95" s="246"/>
      <c r="K95" s="246" t="b">
        <f t="shared" si="1"/>
        <v>0</v>
      </c>
      <c r="L95" s="246"/>
      <c r="M95" s="250" t="b">
        <f t="shared" si="2"/>
        <v>0</v>
      </c>
      <c r="N95" s="246"/>
      <c r="O95" s="250" t="b">
        <f t="shared" si="3"/>
        <v>0</v>
      </c>
      <c r="P95" s="246"/>
      <c r="Q95" s="250" t="b">
        <f t="shared" si="4"/>
        <v>0</v>
      </c>
      <c r="R95" s="246" t="str">
        <f t="shared" si="5"/>
        <v xml:space="preserve">  </v>
      </c>
      <c r="S95" s="247" t="str">
        <f t="shared" si="6"/>
        <v xml:space="preserve"> </v>
      </c>
      <c r="T95" s="246"/>
      <c r="U95" s="246"/>
      <c r="V95" s="246"/>
      <c r="W95" s="246" t="b">
        <f t="shared" si="7"/>
        <v>0</v>
      </c>
      <c r="X95" s="246"/>
      <c r="Y95" s="246" t="b">
        <f t="shared" si="8"/>
        <v>0</v>
      </c>
      <c r="Z95" s="246"/>
      <c r="AA95" s="246" t="b">
        <f t="shared" si="9"/>
        <v>0</v>
      </c>
      <c r="AB95" s="246"/>
      <c r="AC95" s="246" t="b">
        <f t="shared" si="10"/>
        <v>0</v>
      </c>
      <c r="AD95" s="246"/>
      <c r="AE95" s="246" t="b">
        <f t="shared" si="11"/>
        <v>0</v>
      </c>
      <c r="AF95" s="246"/>
      <c r="AG95" s="246" t="b">
        <f t="shared" si="12"/>
        <v>0</v>
      </c>
      <c r="AH95" s="246"/>
      <c r="AI95" s="246" t="b">
        <f t="shared" si="13"/>
        <v>0</v>
      </c>
      <c r="AJ95" s="246"/>
      <c r="AK95" s="246" t="b">
        <f t="shared" si="14"/>
        <v>0</v>
      </c>
      <c r="AL95" s="246"/>
      <c r="AM95" s="246" t="b">
        <f t="shared" si="15"/>
        <v>0</v>
      </c>
      <c r="AN95" s="246"/>
      <c r="AO95" s="246" t="b">
        <f t="shared" si="16"/>
        <v>0</v>
      </c>
      <c r="AP95" s="246"/>
      <c r="AQ95" s="246" t="b">
        <f t="shared" si="17"/>
        <v>0</v>
      </c>
      <c r="AR95" s="246"/>
      <c r="AS95" s="246" t="b">
        <f t="shared" si="18"/>
        <v>0</v>
      </c>
      <c r="AT95" s="246"/>
      <c r="AU95" s="246" t="b">
        <f t="shared" si="19"/>
        <v>0</v>
      </c>
      <c r="AV95" s="246"/>
      <c r="AW95" s="246" t="b">
        <f t="shared" si="20"/>
        <v>0</v>
      </c>
      <c r="AX95" s="246"/>
      <c r="AY95" s="246" t="b">
        <f t="shared" si="21"/>
        <v>0</v>
      </c>
      <c r="AZ95" s="246"/>
      <c r="BA95" s="246" t="b">
        <f t="shared" si="22"/>
        <v>0</v>
      </c>
      <c r="BB95" s="246"/>
      <c r="BC95" s="246" t="b">
        <f t="shared" si="23"/>
        <v>0</v>
      </c>
      <c r="BD95" s="246"/>
      <c r="BE95" s="246" t="b">
        <f t="shared" si="24"/>
        <v>0</v>
      </c>
      <c r="BF95" s="246"/>
      <c r="BG95" s="246" t="b">
        <f t="shared" si="25"/>
        <v>0</v>
      </c>
      <c r="BH95" s="246" t="str">
        <f t="shared" si="26"/>
        <v xml:space="preserve"> </v>
      </c>
      <c r="BI95" s="246"/>
      <c r="BJ95" s="246" t="b">
        <f t="shared" si="27"/>
        <v>0</v>
      </c>
      <c r="BK95" s="246" t="str">
        <f t="shared" si="28"/>
        <v xml:space="preserve"> </v>
      </c>
      <c r="BL95" s="246" t="str">
        <f t="shared" si="29"/>
        <v xml:space="preserve"> </v>
      </c>
      <c r="BM95" s="246" t="str">
        <f t="shared" si="30"/>
        <v/>
      </c>
      <c r="BN95" s="250"/>
    </row>
    <row r="96" spans="2:66" ht="99.75" customHeight="1">
      <c r="B96" s="251"/>
      <c r="C96" s="246"/>
      <c r="D96" s="335"/>
      <c r="E96" s="246"/>
      <c r="F96" s="248"/>
      <c r="G96" s="248"/>
      <c r="H96" s="246"/>
      <c r="I96" s="246" t="b">
        <f t="shared" si="0"/>
        <v>0</v>
      </c>
      <c r="J96" s="246"/>
      <c r="K96" s="246" t="b">
        <f t="shared" si="1"/>
        <v>0</v>
      </c>
      <c r="L96" s="246"/>
      <c r="M96" s="250" t="b">
        <f t="shared" si="2"/>
        <v>0</v>
      </c>
      <c r="N96" s="246"/>
      <c r="O96" s="250" t="b">
        <f t="shared" si="3"/>
        <v>0</v>
      </c>
      <c r="P96" s="246"/>
      <c r="Q96" s="250" t="b">
        <f t="shared" si="4"/>
        <v>0</v>
      </c>
      <c r="R96" s="246" t="str">
        <f t="shared" si="5"/>
        <v xml:space="preserve">  </v>
      </c>
      <c r="S96" s="247" t="str">
        <f t="shared" si="6"/>
        <v xml:space="preserve"> </v>
      </c>
      <c r="T96" s="246"/>
      <c r="U96" s="246"/>
      <c r="V96" s="246"/>
      <c r="W96" s="246" t="b">
        <f t="shared" si="7"/>
        <v>0</v>
      </c>
      <c r="X96" s="246"/>
      <c r="Y96" s="246" t="b">
        <f t="shared" si="8"/>
        <v>0</v>
      </c>
      <c r="Z96" s="246"/>
      <c r="AA96" s="246" t="b">
        <f t="shared" si="9"/>
        <v>0</v>
      </c>
      <c r="AB96" s="246"/>
      <c r="AC96" s="246" t="b">
        <f t="shared" si="10"/>
        <v>0</v>
      </c>
      <c r="AD96" s="246"/>
      <c r="AE96" s="246" t="b">
        <f t="shared" si="11"/>
        <v>0</v>
      </c>
      <c r="AF96" s="246"/>
      <c r="AG96" s="246" t="b">
        <f t="shared" si="12"/>
        <v>0</v>
      </c>
      <c r="AH96" s="246"/>
      <c r="AI96" s="246" t="b">
        <f t="shared" si="13"/>
        <v>0</v>
      </c>
      <c r="AJ96" s="246"/>
      <c r="AK96" s="246" t="b">
        <f t="shared" si="14"/>
        <v>0</v>
      </c>
      <c r="AL96" s="246"/>
      <c r="AM96" s="246" t="b">
        <f t="shared" si="15"/>
        <v>0</v>
      </c>
      <c r="AN96" s="246"/>
      <c r="AO96" s="246" t="b">
        <f t="shared" si="16"/>
        <v>0</v>
      </c>
      <c r="AP96" s="246"/>
      <c r="AQ96" s="246" t="b">
        <f t="shared" si="17"/>
        <v>0</v>
      </c>
      <c r="AR96" s="246"/>
      <c r="AS96" s="246" t="b">
        <f t="shared" si="18"/>
        <v>0</v>
      </c>
      <c r="AT96" s="246"/>
      <c r="AU96" s="246" t="b">
        <f t="shared" si="19"/>
        <v>0</v>
      </c>
      <c r="AV96" s="246"/>
      <c r="AW96" s="246" t="b">
        <f t="shared" si="20"/>
        <v>0</v>
      </c>
      <c r="AX96" s="246"/>
      <c r="AY96" s="246" t="b">
        <f t="shared" si="21"/>
        <v>0</v>
      </c>
      <c r="AZ96" s="246"/>
      <c r="BA96" s="246" t="b">
        <f t="shared" si="22"/>
        <v>0</v>
      </c>
      <c r="BB96" s="246"/>
      <c r="BC96" s="246" t="b">
        <f t="shared" si="23"/>
        <v>0</v>
      </c>
      <c r="BD96" s="246"/>
      <c r="BE96" s="246" t="b">
        <f t="shared" si="24"/>
        <v>0</v>
      </c>
      <c r="BF96" s="246"/>
      <c r="BG96" s="246" t="b">
        <f t="shared" si="25"/>
        <v>0</v>
      </c>
      <c r="BH96" s="246" t="str">
        <f t="shared" si="26"/>
        <v xml:space="preserve"> </v>
      </c>
      <c r="BI96" s="246"/>
      <c r="BJ96" s="246" t="b">
        <f t="shared" si="27"/>
        <v>0</v>
      </c>
      <c r="BK96" s="246" t="str">
        <f t="shared" si="28"/>
        <v xml:space="preserve"> </v>
      </c>
      <c r="BL96" s="246" t="str">
        <f t="shared" si="29"/>
        <v xml:space="preserve"> </v>
      </c>
      <c r="BM96" s="246" t="str">
        <f t="shared" si="30"/>
        <v/>
      </c>
      <c r="BN96" s="250"/>
    </row>
    <row r="97" spans="2:66" ht="99.75" customHeight="1">
      <c r="B97" s="251"/>
      <c r="C97" s="246"/>
      <c r="D97" s="335"/>
      <c r="E97" s="246"/>
      <c r="F97" s="248"/>
      <c r="G97" s="248"/>
      <c r="H97" s="246"/>
      <c r="I97" s="246" t="b">
        <f t="shared" si="0"/>
        <v>0</v>
      </c>
      <c r="J97" s="246"/>
      <c r="K97" s="246" t="b">
        <f t="shared" si="1"/>
        <v>0</v>
      </c>
      <c r="L97" s="246"/>
      <c r="M97" s="250" t="b">
        <f t="shared" si="2"/>
        <v>0</v>
      </c>
      <c r="N97" s="246"/>
      <c r="O97" s="250" t="b">
        <f t="shared" si="3"/>
        <v>0</v>
      </c>
      <c r="P97" s="246"/>
      <c r="Q97" s="250" t="b">
        <f t="shared" si="4"/>
        <v>0</v>
      </c>
      <c r="R97" s="246" t="str">
        <f t="shared" si="5"/>
        <v xml:space="preserve">  </v>
      </c>
      <c r="S97" s="247" t="str">
        <f t="shared" si="6"/>
        <v xml:space="preserve"> </v>
      </c>
      <c r="T97" s="246"/>
      <c r="U97" s="246"/>
      <c r="V97" s="246"/>
      <c r="W97" s="246" t="b">
        <f t="shared" si="7"/>
        <v>0</v>
      </c>
      <c r="X97" s="246"/>
      <c r="Y97" s="246" t="b">
        <f t="shared" si="8"/>
        <v>0</v>
      </c>
      <c r="Z97" s="246"/>
      <c r="AA97" s="246" t="b">
        <f t="shared" si="9"/>
        <v>0</v>
      </c>
      <c r="AB97" s="246"/>
      <c r="AC97" s="246" t="b">
        <f t="shared" si="10"/>
        <v>0</v>
      </c>
      <c r="AD97" s="246"/>
      <c r="AE97" s="246" t="b">
        <f t="shared" si="11"/>
        <v>0</v>
      </c>
      <c r="AF97" s="246"/>
      <c r="AG97" s="246" t="b">
        <f t="shared" si="12"/>
        <v>0</v>
      </c>
      <c r="AH97" s="246"/>
      <c r="AI97" s="246" t="b">
        <f t="shared" si="13"/>
        <v>0</v>
      </c>
      <c r="AJ97" s="246"/>
      <c r="AK97" s="246" t="b">
        <f t="shared" si="14"/>
        <v>0</v>
      </c>
      <c r="AL97" s="246"/>
      <c r="AM97" s="246" t="b">
        <f t="shared" si="15"/>
        <v>0</v>
      </c>
      <c r="AN97" s="246"/>
      <c r="AO97" s="246" t="b">
        <f t="shared" si="16"/>
        <v>0</v>
      </c>
      <c r="AP97" s="246"/>
      <c r="AQ97" s="246" t="b">
        <f t="shared" si="17"/>
        <v>0</v>
      </c>
      <c r="AR97" s="246"/>
      <c r="AS97" s="246" t="b">
        <f t="shared" si="18"/>
        <v>0</v>
      </c>
      <c r="AT97" s="246"/>
      <c r="AU97" s="246" t="b">
        <f t="shared" si="19"/>
        <v>0</v>
      </c>
      <c r="AV97" s="246"/>
      <c r="AW97" s="246" t="b">
        <f t="shared" si="20"/>
        <v>0</v>
      </c>
      <c r="AX97" s="246"/>
      <c r="AY97" s="246" t="b">
        <f t="shared" si="21"/>
        <v>0</v>
      </c>
      <c r="AZ97" s="246"/>
      <c r="BA97" s="246" t="b">
        <f t="shared" si="22"/>
        <v>0</v>
      </c>
      <c r="BB97" s="246"/>
      <c r="BC97" s="246" t="b">
        <f t="shared" si="23"/>
        <v>0</v>
      </c>
      <c r="BD97" s="246"/>
      <c r="BE97" s="246" t="b">
        <f t="shared" si="24"/>
        <v>0</v>
      </c>
      <c r="BF97" s="246"/>
      <c r="BG97" s="246" t="b">
        <f t="shared" si="25"/>
        <v>0</v>
      </c>
      <c r="BH97" s="246" t="str">
        <f t="shared" si="26"/>
        <v xml:space="preserve"> </v>
      </c>
      <c r="BI97" s="246"/>
      <c r="BJ97" s="246" t="b">
        <f t="shared" si="27"/>
        <v>0</v>
      </c>
      <c r="BK97" s="246" t="str">
        <f t="shared" si="28"/>
        <v xml:space="preserve"> </v>
      </c>
      <c r="BL97" s="246" t="str">
        <f t="shared" si="29"/>
        <v xml:space="preserve"> </v>
      </c>
      <c r="BM97" s="246" t="str">
        <f t="shared" si="30"/>
        <v/>
      </c>
      <c r="BN97" s="250"/>
    </row>
    <row r="98" spans="2:66" ht="99.75" customHeight="1">
      <c r="B98" s="251"/>
      <c r="C98" s="246"/>
      <c r="D98" s="335"/>
      <c r="E98" s="246"/>
      <c r="F98" s="248"/>
      <c r="G98" s="248"/>
      <c r="H98" s="246"/>
      <c r="I98" s="246" t="b">
        <f t="shared" si="0"/>
        <v>0</v>
      </c>
      <c r="J98" s="246"/>
      <c r="K98" s="246" t="b">
        <f t="shared" si="1"/>
        <v>0</v>
      </c>
      <c r="L98" s="246"/>
      <c r="M98" s="250" t="b">
        <f t="shared" si="2"/>
        <v>0</v>
      </c>
      <c r="N98" s="246"/>
      <c r="O98" s="250" t="b">
        <f t="shared" si="3"/>
        <v>0</v>
      </c>
      <c r="P98" s="246"/>
      <c r="Q98" s="250" t="b">
        <f t="shared" si="4"/>
        <v>0</v>
      </c>
      <c r="R98" s="246" t="str">
        <f t="shared" si="5"/>
        <v xml:space="preserve">  </v>
      </c>
      <c r="S98" s="247" t="str">
        <f t="shared" si="6"/>
        <v xml:space="preserve"> </v>
      </c>
      <c r="T98" s="246"/>
      <c r="U98" s="246"/>
      <c r="V98" s="246"/>
      <c r="W98" s="246" t="b">
        <f t="shared" si="7"/>
        <v>0</v>
      </c>
      <c r="X98" s="246"/>
      <c r="Y98" s="246" t="b">
        <f t="shared" si="8"/>
        <v>0</v>
      </c>
      <c r="Z98" s="246"/>
      <c r="AA98" s="246" t="b">
        <f t="shared" si="9"/>
        <v>0</v>
      </c>
      <c r="AB98" s="246"/>
      <c r="AC98" s="246" t="b">
        <f t="shared" si="10"/>
        <v>0</v>
      </c>
      <c r="AD98" s="246"/>
      <c r="AE98" s="246" t="b">
        <f t="shared" si="11"/>
        <v>0</v>
      </c>
      <c r="AF98" s="246"/>
      <c r="AG98" s="246" t="b">
        <f t="shared" si="12"/>
        <v>0</v>
      </c>
      <c r="AH98" s="246"/>
      <c r="AI98" s="246" t="b">
        <f t="shared" si="13"/>
        <v>0</v>
      </c>
      <c r="AJ98" s="246"/>
      <c r="AK98" s="246" t="b">
        <f t="shared" si="14"/>
        <v>0</v>
      </c>
      <c r="AL98" s="246"/>
      <c r="AM98" s="246" t="b">
        <f t="shared" si="15"/>
        <v>0</v>
      </c>
      <c r="AN98" s="246"/>
      <c r="AO98" s="246" t="b">
        <f t="shared" si="16"/>
        <v>0</v>
      </c>
      <c r="AP98" s="246"/>
      <c r="AQ98" s="246" t="b">
        <f t="shared" si="17"/>
        <v>0</v>
      </c>
      <c r="AR98" s="246"/>
      <c r="AS98" s="246" t="b">
        <f t="shared" si="18"/>
        <v>0</v>
      </c>
      <c r="AT98" s="246"/>
      <c r="AU98" s="246" t="b">
        <f t="shared" si="19"/>
        <v>0</v>
      </c>
      <c r="AV98" s="246"/>
      <c r="AW98" s="246" t="b">
        <f t="shared" si="20"/>
        <v>0</v>
      </c>
      <c r="AX98" s="246"/>
      <c r="AY98" s="246" t="b">
        <f t="shared" si="21"/>
        <v>0</v>
      </c>
      <c r="AZ98" s="246"/>
      <c r="BA98" s="246" t="b">
        <f t="shared" si="22"/>
        <v>0</v>
      </c>
      <c r="BB98" s="246"/>
      <c r="BC98" s="246" t="b">
        <f t="shared" si="23"/>
        <v>0</v>
      </c>
      <c r="BD98" s="246"/>
      <c r="BE98" s="246" t="b">
        <f t="shared" si="24"/>
        <v>0</v>
      </c>
      <c r="BF98" s="246"/>
      <c r="BG98" s="246" t="b">
        <f t="shared" si="25"/>
        <v>0</v>
      </c>
      <c r="BH98" s="246" t="str">
        <f t="shared" si="26"/>
        <v xml:space="preserve"> </v>
      </c>
      <c r="BI98" s="246"/>
      <c r="BJ98" s="246" t="b">
        <f t="shared" si="27"/>
        <v>0</v>
      </c>
      <c r="BK98" s="246" t="str">
        <f t="shared" si="28"/>
        <v xml:space="preserve"> </v>
      </c>
      <c r="BL98" s="246" t="str">
        <f t="shared" si="29"/>
        <v xml:space="preserve"> </v>
      </c>
      <c r="BM98" s="246" t="str">
        <f t="shared" si="30"/>
        <v/>
      </c>
      <c r="BN98" s="250"/>
    </row>
    <row r="99" spans="2:66" ht="99.75" customHeight="1">
      <c r="B99" s="251"/>
      <c r="C99" s="246"/>
      <c r="D99" s="335"/>
      <c r="E99" s="246"/>
      <c r="F99" s="248"/>
      <c r="G99" s="248"/>
      <c r="H99" s="246"/>
      <c r="I99" s="246" t="b">
        <f t="shared" si="0"/>
        <v>0</v>
      </c>
      <c r="J99" s="246"/>
      <c r="K99" s="246" t="b">
        <f t="shared" si="1"/>
        <v>0</v>
      </c>
      <c r="L99" s="246"/>
      <c r="M99" s="250" t="b">
        <f t="shared" si="2"/>
        <v>0</v>
      </c>
      <c r="N99" s="246"/>
      <c r="O99" s="250" t="b">
        <f t="shared" si="3"/>
        <v>0</v>
      </c>
      <c r="P99" s="246"/>
      <c r="Q99" s="250" t="b">
        <f t="shared" si="4"/>
        <v>0</v>
      </c>
      <c r="R99" s="246" t="str">
        <f t="shared" si="5"/>
        <v xml:space="preserve">  </v>
      </c>
      <c r="S99" s="247" t="str">
        <f t="shared" si="6"/>
        <v xml:space="preserve"> </v>
      </c>
      <c r="T99" s="246"/>
      <c r="U99" s="246"/>
      <c r="V99" s="246"/>
      <c r="W99" s="246" t="b">
        <f t="shared" si="7"/>
        <v>0</v>
      </c>
      <c r="X99" s="246"/>
      <c r="Y99" s="246" t="b">
        <f t="shared" si="8"/>
        <v>0</v>
      </c>
      <c r="Z99" s="246"/>
      <c r="AA99" s="246" t="b">
        <f t="shared" si="9"/>
        <v>0</v>
      </c>
      <c r="AB99" s="246"/>
      <c r="AC99" s="246" t="b">
        <f t="shared" si="10"/>
        <v>0</v>
      </c>
      <c r="AD99" s="246"/>
      <c r="AE99" s="246" t="b">
        <f t="shared" si="11"/>
        <v>0</v>
      </c>
      <c r="AF99" s="246"/>
      <c r="AG99" s="246" t="b">
        <f t="shared" si="12"/>
        <v>0</v>
      </c>
      <c r="AH99" s="246"/>
      <c r="AI99" s="246" t="b">
        <f t="shared" si="13"/>
        <v>0</v>
      </c>
      <c r="AJ99" s="246"/>
      <c r="AK99" s="246" t="b">
        <f t="shared" si="14"/>
        <v>0</v>
      </c>
      <c r="AL99" s="246"/>
      <c r="AM99" s="246" t="b">
        <f t="shared" si="15"/>
        <v>0</v>
      </c>
      <c r="AN99" s="246"/>
      <c r="AO99" s="246" t="b">
        <f t="shared" si="16"/>
        <v>0</v>
      </c>
      <c r="AP99" s="246"/>
      <c r="AQ99" s="246" t="b">
        <f t="shared" si="17"/>
        <v>0</v>
      </c>
      <c r="AR99" s="246"/>
      <c r="AS99" s="246" t="b">
        <f t="shared" si="18"/>
        <v>0</v>
      </c>
      <c r="AT99" s="246"/>
      <c r="AU99" s="246" t="b">
        <f t="shared" si="19"/>
        <v>0</v>
      </c>
      <c r="AV99" s="246"/>
      <c r="AW99" s="246" t="b">
        <f t="shared" si="20"/>
        <v>0</v>
      </c>
      <c r="AX99" s="246"/>
      <c r="AY99" s="246" t="b">
        <f t="shared" si="21"/>
        <v>0</v>
      </c>
      <c r="AZ99" s="246"/>
      <c r="BA99" s="246" t="b">
        <f t="shared" si="22"/>
        <v>0</v>
      </c>
      <c r="BB99" s="246"/>
      <c r="BC99" s="246" t="b">
        <f t="shared" si="23"/>
        <v>0</v>
      </c>
      <c r="BD99" s="246"/>
      <c r="BE99" s="246" t="b">
        <f t="shared" si="24"/>
        <v>0</v>
      </c>
      <c r="BF99" s="246"/>
      <c r="BG99" s="246" t="b">
        <f t="shared" si="25"/>
        <v>0</v>
      </c>
      <c r="BH99" s="246" t="str">
        <f t="shared" si="26"/>
        <v xml:space="preserve"> </v>
      </c>
      <c r="BI99" s="246"/>
      <c r="BJ99" s="246" t="b">
        <f t="shared" si="27"/>
        <v>0</v>
      </c>
      <c r="BK99" s="246" t="str">
        <f t="shared" si="28"/>
        <v xml:space="preserve"> </v>
      </c>
      <c r="BL99" s="246" t="str">
        <f t="shared" si="29"/>
        <v xml:space="preserve"> </v>
      </c>
      <c r="BM99" s="246" t="str">
        <f t="shared" si="30"/>
        <v/>
      </c>
      <c r="BN99" s="250"/>
    </row>
  </sheetData>
  <autoFilter ref="B9:BN99" xr:uid="{00000000-0009-0000-0000-00000C000000}"/>
  <mergeCells count="17">
    <mergeCell ref="B7:G8"/>
    <mergeCell ref="J8:P8"/>
    <mergeCell ref="Z5:BN5"/>
    <mergeCell ref="B6:BN6"/>
    <mergeCell ref="R7:BF8"/>
    <mergeCell ref="BK7:BN8"/>
    <mergeCell ref="B4:BN4"/>
    <mergeCell ref="F3:BK3"/>
    <mergeCell ref="BL3:BM3"/>
    <mergeCell ref="D3:E3"/>
    <mergeCell ref="F5:R5"/>
    <mergeCell ref="B1:C3"/>
    <mergeCell ref="D1:BK1"/>
    <mergeCell ref="BL1:BM1"/>
    <mergeCell ref="D2:E2"/>
    <mergeCell ref="F2:BK2"/>
    <mergeCell ref="BL2:BM2"/>
  </mergeCells>
  <conditionalFormatting sqref="S10:S1000">
    <cfRule type="containsText" dxfId="58" priority="1" operator="containsText" text="Casi seguro">
      <formula>NOT(ISERROR(SEARCH(("Casi seguro"),(S10))))</formula>
    </cfRule>
    <cfRule type="containsText" dxfId="57" priority="2" operator="containsText" text="Probable">
      <formula>NOT(ISERROR(SEARCH(("Probable"),(S10))))</formula>
    </cfRule>
    <cfRule type="containsText" dxfId="56" priority="3" operator="containsText" text="Posible">
      <formula>NOT(ISERROR(SEARCH(("Posible"),(S10))))</formula>
    </cfRule>
    <cfRule type="containsText" dxfId="55" priority="4" operator="containsText" text="Improbable">
      <formula>NOT(ISERROR(SEARCH(("Improbable"),(S10))))</formula>
    </cfRule>
    <cfRule type="containsText" dxfId="54" priority="5" operator="containsText" text="Rara vez">
      <formula>NOT(ISERROR(SEARCH(("Rara vez"),(S10))))</formula>
    </cfRule>
  </conditionalFormatting>
  <conditionalFormatting sqref="T10:T1000">
    <cfRule type="containsText" dxfId="53" priority="6" stopIfTrue="1" operator="containsText" text="Insignificante">
      <formula>NOT(ISERROR(SEARCH(("Insignificante"),(T10))))</formula>
    </cfRule>
    <cfRule type="containsText" dxfId="52" priority="7" stopIfTrue="1" operator="containsText" text="Mayor">
      <formula>NOT(ISERROR(SEARCH(("Mayor"),(T10))))</formula>
    </cfRule>
    <cfRule type="containsText" dxfId="51" priority="8" stopIfTrue="1" operator="containsText" text="Moderado">
      <formula>NOT(ISERROR(SEARCH(("Moderado"),(T10))))</formula>
    </cfRule>
    <cfRule type="containsText" dxfId="50" priority="9" stopIfTrue="1" operator="containsText" text="Menor">
      <formula>NOT(ISERROR(SEARCH(("Menor"),(T10))))</formula>
    </cfRule>
    <cfRule type="cellIs" dxfId="49" priority="10" stopIfTrue="1" operator="equal">
      <formula>"Catastrófico"</formula>
    </cfRule>
  </conditionalFormatting>
  <conditionalFormatting sqref="BM10:BN99">
    <cfRule type="containsText" dxfId="48" priority="11" operator="containsText" text="Zona Baja">
      <formula>NOT(ISERROR(SEARCH(("Zona Baja"),(BM10))))</formula>
    </cfRule>
    <cfRule type="containsText" dxfId="47" priority="12" operator="containsText" text="Zona Moderada">
      <formula>NOT(ISERROR(SEARCH(("Zona Moderada"),(BM10))))</formula>
    </cfRule>
    <cfRule type="containsText" dxfId="46" priority="13" operator="containsText" text="Zona Alta">
      <formula>NOT(ISERROR(SEARCH(("Zona Alta"),(BM10))))</formula>
    </cfRule>
    <cfRule type="containsText" dxfId="45" priority="14" operator="containsText" text="Zona Extrema">
      <formula>NOT(ISERROR(SEARCH(("Zona Extrema"),(BM10))))</formula>
    </cfRule>
  </conditionalFormatting>
  <dataValidations count="1">
    <dataValidation type="list" allowBlank="1" showErrorMessage="1" sqref="BF10:BF99 BD10:BD99 BB10:BB99 AZ10:AZ99 AX10:AX99 AV10:AV99 AT10:AT99 AR10:AR99 AP10:AP99 AN10:AN99 AL10:AL99 AJ10:AJ99 AH10:AH99 AF10:AF99 AD10:AD99 AB10:AB99 Z10:Z99 X10:X99 V10:V99" xr:uid="{00000000-0002-0000-0C00-000000000000}">
      <formula1>"SI,NO"</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xr:uid="{00000000-0002-0000-0C00-000001000000}">
          <x14:formula1>
            <xm:f>'VALIDACIÓN DE DATOS'!$E$2:$E$201</xm:f>
          </x14:formula1>
          <xm:sqref>B10:B99</xm:sqref>
        </x14:dataValidation>
        <x14:dataValidation type="list" allowBlank="1" showErrorMessage="1" xr:uid="{00000000-0002-0000-0C00-000002000000}">
          <x14:formula1>
            <xm:f>'VALIDACIÓN DE DATOS'!$AB$22:$AB$42</xm:f>
          </x14:formula1>
          <xm:sqref>C5</xm:sqref>
        </x14:dataValidation>
        <x14:dataValidation type="list" allowBlank="1" showErrorMessage="1" xr:uid="{00000000-0002-0000-0C00-000003000000}">
          <x14:formula1>
            <xm:f>'VALIDACIÓN DE DATOS'!$O$10:$O$11</xm:f>
          </x14:formula1>
          <xm:sqref>E10:E99</xm:sqref>
        </x14:dataValidation>
        <x14:dataValidation type="list" allowBlank="1" showErrorMessage="1" xr:uid="{00000000-0002-0000-0C00-000004000000}">
          <x14:formula1>
            <xm:f>'VALIDACIÓN DE DATOS'!$Q$2:$Q$6</xm:f>
          </x14:formula1>
          <xm:sqref>H10:H99 J10:J99 L10:L99 N10:N99 P10:P99</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sheetPr>
  <dimension ref="A1:AZ251"/>
  <sheetViews>
    <sheetView showGridLines="0" topLeftCell="B1" zoomScale="80" zoomScaleNormal="80" workbookViewId="0">
      <selection activeCell="D5" sqref="D5"/>
    </sheetView>
  </sheetViews>
  <sheetFormatPr baseColWidth="10" defaultColWidth="14.42578125" defaultRowHeight="15" customHeight="1"/>
  <cols>
    <col min="1" max="1" width="9" hidden="1" customWidth="1"/>
    <col min="2" max="2" width="1.85546875" customWidth="1"/>
    <col min="3" max="3" width="24.85546875" customWidth="1"/>
    <col min="4" max="4" width="29.28515625" customWidth="1"/>
    <col min="5" max="5" width="26" customWidth="1"/>
    <col min="6" max="6" width="67.28515625" customWidth="1"/>
    <col min="7" max="7" width="30" customWidth="1"/>
    <col min="8" max="8" width="26.7109375" customWidth="1"/>
    <col min="9" max="9" width="28.140625" customWidth="1"/>
    <col min="10" max="10" width="9.28515625" customWidth="1"/>
    <col min="11" max="11" width="35.7109375" customWidth="1"/>
    <col min="12" max="12" width="10.7109375" customWidth="1"/>
    <col min="13" max="13" width="46.42578125" customWidth="1"/>
    <col min="14" max="14" width="9.28515625" customWidth="1"/>
    <col min="15" max="15" width="53.7109375" customWidth="1"/>
    <col min="16" max="16" width="9.7109375" customWidth="1"/>
    <col min="17" max="17" width="40.28515625" customWidth="1"/>
    <col min="18" max="18" width="10.7109375" customWidth="1"/>
    <col min="19" max="19" width="43.5703125" customWidth="1"/>
    <col min="20" max="20" width="9.28515625" customWidth="1"/>
    <col min="21" max="21" width="39.28515625" customWidth="1"/>
    <col min="22" max="22" width="7.85546875" customWidth="1"/>
    <col min="23" max="23" width="22.5703125" customWidth="1"/>
    <col min="24" max="24" width="27.7109375" customWidth="1"/>
    <col min="25" max="25" width="26.7109375" customWidth="1"/>
    <col min="26" max="26" width="30.140625" customWidth="1"/>
    <col min="27" max="27" width="24.42578125" customWidth="1"/>
    <col min="28" max="28" width="30.5703125" customWidth="1"/>
    <col min="29" max="29" width="30.85546875" customWidth="1"/>
    <col min="30" max="30" width="30.7109375" customWidth="1"/>
    <col min="31" max="31" width="32" customWidth="1"/>
    <col min="32" max="32" width="29.85546875" customWidth="1"/>
    <col min="33" max="33" width="16" hidden="1" customWidth="1"/>
    <col min="34" max="34" width="27.7109375" customWidth="1"/>
    <col min="35" max="35" width="25.5703125" customWidth="1"/>
    <col min="36" max="36" width="16.42578125" hidden="1" customWidth="1"/>
    <col min="37" max="37" width="27.28515625" customWidth="1"/>
    <col min="38" max="38" width="26.42578125" customWidth="1"/>
    <col min="39" max="39" width="24.28515625" customWidth="1"/>
    <col min="40" max="40" width="22.7109375" customWidth="1"/>
    <col min="41" max="41" width="53.7109375" customWidth="1"/>
    <col min="42" max="42" width="43.28515625" customWidth="1"/>
    <col min="43" max="43" width="32.42578125" customWidth="1"/>
    <col min="44" max="44" width="31.85546875" customWidth="1"/>
    <col min="45" max="45" width="48" customWidth="1"/>
    <col min="46" max="46" width="37.5703125" customWidth="1"/>
    <col min="47" max="47" width="38.42578125" customWidth="1"/>
    <col min="48" max="48" width="42.42578125" customWidth="1"/>
    <col min="49" max="49" width="60.140625" customWidth="1"/>
    <col min="50" max="50" width="54.5703125" customWidth="1"/>
    <col min="51" max="51" width="40" customWidth="1"/>
    <col min="52" max="52" width="43.5703125" customWidth="1"/>
    <col min="53" max="72" width="11.42578125" customWidth="1"/>
  </cols>
  <sheetData>
    <row r="1" spans="1:52" ht="39.75" customHeight="1">
      <c r="A1" s="220"/>
      <c r="B1" s="252"/>
      <c r="C1" s="598"/>
      <c r="D1" s="511"/>
      <c r="E1" s="512"/>
      <c r="F1" s="622" t="s">
        <v>1427</v>
      </c>
      <c r="G1" s="606"/>
      <c r="H1" s="606"/>
      <c r="I1" s="606"/>
      <c r="J1" s="606"/>
      <c r="K1" s="606"/>
      <c r="L1" s="606"/>
      <c r="M1" s="606"/>
      <c r="N1" s="606"/>
      <c r="O1" s="606"/>
      <c r="P1" s="606"/>
      <c r="Q1" s="606"/>
      <c r="R1" s="606"/>
      <c r="S1" s="606"/>
      <c r="T1" s="606"/>
      <c r="U1" s="606"/>
      <c r="V1" s="606"/>
      <c r="W1" s="606"/>
      <c r="X1" s="606"/>
      <c r="Y1" s="606"/>
      <c r="Z1" s="606"/>
      <c r="AA1" s="606"/>
      <c r="AB1" s="606"/>
      <c r="AC1" s="606"/>
      <c r="AD1" s="606"/>
      <c r="AE1" s="606"/>
      <c r="AF1" s="606"/>
      <c r="AG1" s="606"/>
      <c r="AH1" s="606"/>
      <c r="AI1" s="606"/>
      <c r="AJ1" s="606"/>
      <c r="AK1" s="606"/>
      <c r="AL1" s="606"/>
      <c r="AM1" s="606"/>
      <c r="AN1" s="606"/>
      <c r="AO1" s="606"/>
      <c r="AP1" s="606"/>
      <c r="AQ1" s="606"/>
      <c r="AR1" s="606"/>
      <c r="AS1" s="606"/>
      <c r="AT1" s="606"/>
      <c r="AU1" s="606"/>
      <c r="AV1" s="606"/>
      <c r="AW1" s="606"/>
      <c r="AX1" s="623"/>
      <c r="AY1" s="219" t="s">
        <v>828</v>
      </c>
      <c r="AZ1" s="219" t="s">
        <v>1428</v>
      </c>
    </row>
    <row r="2" spans="1:52" ht="43.5" customHeight="1">
      <c r="A2" s="220"/>
      <c r="B2" s="253"/>
      <c r="C2" s="513"/>
      <c r="D2" s="346"/>
      <c r="E2" s="514"/>
      <c r="F2" s="254" t="s">
        <v>830</v>
      </c>
      <c r="G2" s="593" t="s">
        <v>1543</v>
      </c>
      <c r="H2" s="494"/>
      <c r="I2" s="494"/>
      <c r="J2" s="494"/>
      <c r="K2" s="494"/>
      <c r="L2" s="494"/>
      <c r="M2" s="494"/>
      <c r="N2" s="494"/>
      <c r="O2" s="494"/>
      <c r="P2" s="494"/>
      <c r="Q2" s="494"/>
      <c r="R2" s="494"/>
      <c r="S2" s="494"/>
      <c r="T2" s="494"/>
      <c r="U2" s="494"/>
      <c r="V2" s="494"/>
      <c r="W2" s="494"/>
      <c r="X2" s="494"/>
      <c r="Y2" s="494"/>
      <c r="Z2" s="494"/>
      <c r="AA2" s="494"/>
      <c r="AB2" s="494"/>
      <c r="AC2" s="494"/>
      <c r="AD2" s="494"/>
      <c r="AE2" s="494"/>
      <c r="AF2" s="494"/>
      <c r="AG2" s="494"/>
      <c r="AH2" s="494"/>
      <c r="AI2" s="494"/>
      <c r="AJ2" s="494"/>
      <c r="AK2" s="494"/>
      <c r="AL2" s="494"/>
      <c r="AM2" s="494"/>
      <c r="AN2" s="494"/>
      <c r="AO2" s="494"/>
      <c r="AP2" s="494"/>
      <c r="AQ2" s="494"/>
      <c r="AR2" s="494"/>
      <c r="AS2" s="494"/>
      <c r="AT2" s="494"/>
      <c r="AU2" s="494"/>
      <c r="AV2" s="494"/>
      <c r="AW2" s="494"/>
      <c r="AX2" s="495"/>
      <c r="AY2" s="219" t="s">
        <v>831</v>
      </c>
      <c r="AZ2" s="255" t="s">
        <v>915</v>
      </c>
    </row>
    <row r="3" spans="1:52" ht="47.25" customHeight="1">
      <c r="A3" s="220"/>
      <c r="B3" s="253"/>
      <c r="C3" s="515"/>
      <c r="D3" s="395"/>
      <c r="E3" s="516"/>
      <c r="F3" s="254" t="s">
        <v>833</v>
      </c>
      <c r="G3" s="593" t="s">
        <v>1384</v>
      </c>
      <c r="H3" s="494"/>
      <c r="I3" s="494"/>
      <c r="J3" s="494"/>
      <c r="K3" s="494"/>
      <c r="L3" s="494"/>
      <c r="M3" s="494"/>
      <c r="N3" s="494"/>
      <c r="O3" s="494"/>
      <c r="P3" s="494"/>
      <c r="Q3" s="494"/>
      <c r="R3" s="494"/>
      <c r="S3" s="494"/>
      <c r="T3" s="494"/>
      <c r="U3" s="494"/>
      <c r="V3" s="494"/>
      <c r="W3" s="494"/>
      <c r="X3" s="494"/>
      <c r="Y3" s="494"/>
      <c r="Z3" s="494"/>
      <c r="AA3" s="494"/>
      <c r="AB3" s="494"/>
      <c r="AC3" s="494"/>
      <c r="AD3" s="494"/>
      <c r="AE3" s="494"/>
      <c r="AF3" s="494"/>
      <c r="AG3" s="494"/>
      <c r="AH3" s="494"/>
      <c r="AI3" s="494"/>
      <c r="AJ3" s="494"/>
      <c r="AK3" s="494"/>
      <c r="AL3" s="494"/>
      <c r="AM3" s="494"/>
      <c r="AN3" s="494"/>
      <c r="AO3" s="494"/>
      <c r="AP3" s="494"/>
      <c r="AQ3" s="494"/>
      <c r="AR3" s="494"/>
      <c r="AS3" s="494"/>
      <c r="AT3" s="494"/>
      <c r="AU3" s="494"/>
      <c r="AV3" s="494"/>
      <c r="AW3" s="494"/>
      <c r="AX3" s="495"/>
      <c r="AY3" s="219" t="s">
        <v>835</v>
      </c>
      <c r="AZ3" s="256" t="s">
        <v>836</v>
      </c>
    </row>
    <row r="4" spans="1:52" ht="23.25" customHeight="1">
      <c r="A4" s="220"/>
      <c r="B4" s="253"/>
      <c r="C4" s="624" t="s">
        <v>1429</v>
      </c>
      <c r="D4" s="591"/>
      <c r="E4" s="591"/>
      <c r="F4" s="591"/>
      <c r="G4" s="591"/>
      <c r="H4" s="591"/>
      <c r="I4" s="591"/>
      <c r="J4" s="591"/>
      <c r="K4" s="591"/>
      <c r="L4" s="591"/>
      <c r="M4" s="591"/>
      <c r="N4" s="591"/>
      <c r="O4" s="591"/>
      <c r="P4" s="591"/>
      <c r="Q4" s="591"/>
      <c r="R4" s="591"/>
      <c r="S4" s="591"/>
      <c r="T4" s="591"/>
      <c r="U4" s="591"/>
      <c r="V4" s="591"/>
      <c r="W4" s="591"/>
      <c r="X4" s="591"/>
      <c r="Y4" s="591"/>
      <c r="Z4" s="591"/>
      <c r="AA4" s="591"/>
      <c r="AB4" s="591"/>
      <c r="AC4" s="591"/>
      <c r="AD4" s="591"/>
      <c r="AE4" s="591"/>
      <c r="AF4" s="591"/>
      <c r="AG4" s="591"/>
      <c r="AH4" s="591"/>
      <c r="AI4" s="591"/>
      <c r="AJ4" s="591"/>
      <c r="AK4" s="591"/>
      <c r="AL4" s="591"/>
      <c r="AM4" s="591"/>
      <c r="AN4" s="591"/>
      <c r="AO4" s="591"/>
      <c r="AP4" s="591"/>
      <c r="AQ4" s="591"/>
      <c r="AR4" s="591"/>
      <c r="AS4" s="591"/>
      <c r="AT4" s="591"/>
      <c r="AU4" s="591"/>
      <c r="AV4" s="591"/>
      <c r="AW4" s="591"/>
      <c r="AX4" s="591"/>
      <c r="AY4" s="591"/>
      <c r="AZ4" s="592"/>
    </row>
    <row r="5" spans="1:52" ht="83.25" customHeight="1">
      <c r="A5" s="4"/>
      <c r="B5" s="257"/>
      <c r="C5" s="258" t="s">
        <v>1430</v>
      </c>
      <c r="D5" s="259" t="str">
        <f>'Riesgos de Corrupción'!C5</f>
        <v>Gestión del Talento Humano</v>
      </c>
      <c r="E5" s="260"/>
      <c r="F5" s="261" t="s">
        <v>1431</v>
      </c>
      <c r="G5" s="625" t="str">
        <f>'Riesgos de Corrupción'!F5</f>
        <v xml:space="preserve">Administrar el talento humano de la Gobernación del Putumayo, a través de actividades relacionadas con vinculación, capacitación, bienestar social, salud ocupacional, compensación y evaluación del desempeño, para el desarrollo integral de los servidores públicos en busca del cumplimiento de los objetivos institucionales.					</v>
      </c>
      <c r="H5" s="626"/>
      <c r="I5" s="626"/>
      <c r="J5" s="626"/>
      <c r="K5" s="626"/>
      <c r="L5" s="626"/>
      <c r="M5" s="626"/>
      <c r="N5" s="626"/>
      <c r="O5" s="626"/>
      <c r="P5" s="626"/>
      <c r="Q5" s="627"/>
      <c r="R5" s="262"/>
      <c r="S5" s="262"/>
      <c r="T5" s="260"/>
      <c r="U5" s="263" t="s">
        <v>1432</v>
      </c>
      <c r="V5" s="264"/>
      <c r="W5" s="265" t="str">
        <f>'Riesgos de Corrupción'!X5</f>
        <v>Apoyo</v>
      </c>
      <c r="X5" s="628"/>
      <c r="Y5" s="596"/>
      <c r="Z5" s="596"/>
      <c r="AA5" s="596"/>
      <c r="AB5" s="596"/>
      <c r="AC5" s="596"/>
      <c r="AD5" s="596"/>
      <c r="AE5" s="596"/>
      <c r="AF5" s="596"/>
      <c r="AG5" s="596"/>
      <c r="AH5" s="596"/>
      <c r="AI5" s="596"/>
      <c r="AJ5" s="596"/>
      <c r="AK5" s="596"/>
      <c r="AL5" s="596"/>
      <c r="AM5" s="596"/>
      <c r="AN5" s="596"/>
      <c r="AO5" s="596"/>
      <c r="AP5" s="596"/>
      <c r="AQ5" s="596"/>
      <c r="AR5" s="596"/>
      <c r="AS5" s="596"/>
      <c r="AT5" s="596"/>
      <c r="AU5" s="596"/>
      <c r="AV5" s="596"/>
      <c r="AW5" s="596"/>
      <c r="AX5" s="596"/>
      <c r="AY5" s="596"/>
      <c r="AZ5" s="609"/>
    </row>
    <row r="6" spans="1:52" ht="12.75" customHeight="1">
      <c r="A6" s="266"/>
      <c r="B6" s="267"/>
      <c r="C6" s="629"/>
      <c r="D6" s="596"/>
      <c r="E6" s="596"/>
      <c r="F6" s="596"/>
      <c r="G6" s="596"/>
      <c r="H6" s="596"/>
      <c r="I6" s="596"/>
      <c r="J6" s="596"/>
      <c r="K6" s="596"/>
      <c r="L6" s="596"/>
      <c r="M6" s="596"/>
      <c r="N6" s="596"/>
      <c r="O6" s="596"/>
      <c r="P6" s="596"/>
      <c r="Q6" s="596"/>
      <c r="R6" s="596"/>
      <c r="S6" s="596"/>
      <c r="T6" s="596"/>
      <c r="U6" s="596"/>
      <c r="V6" s="596"/>
      <c r="W6" s="596"/>
      <c r="X6" s="596"/>
      <c r="Y6" s="596"/>
      <c r="Z6" s="596"/>
      <c r="AA6" s="596"/>
      <c r="AB6" s="596"/>
      <c r="AC6" s="596"/>
      <c r="AD6" s="596"/>
      <c r="AE6" s="596"/>
      <c r="AF6" s="596"/>
      <c r="AG6" s="596"/>
      <c r="AH6" s="596"/>
      <c r="AI6" s="596"/>
      <c r="AJ6" s="596"/>
      <c r="AK6" s="596"/>
      <c r="AL6" s="596"/>
      <c r="AM6" s="596"/>
      <c r="AN6" s="596"/>
      <c r="AO6" s="596"/>
      <c r="AP6" s="596"/>
      <c r="AQ6" s="596"/>
      <c r="AR6" s="596"/>
      <c r="AS6" s="596"/>
      <c r="AT6" s="596"/>
      <c r="AU6" s="596"/>
      <c r="AV6" s="596"/>
      <c r="AW6" s="596"/>
      <c r="AX6" s="596"/>
      <c r="AY6" s="596"/>
      <c r="AZ6" s="609"/>
    </row>
    <row r="7" spans="1:52" ht="28.5" customHeight="1">
      <c r="A7" s="268"/>
      <c r="B7" s="257"/>
      <c r="C7" s="615" t="s">
        <v>1433</v>
      </c>
      <c r="D7" s="602"/>
      <c r="E7" s="603"/>
      <c r="F7" s="616" t="s">
        <v>1434</v>
      </c>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c r="AW7" s="348"/>
      <c r="AX7" s="348"/>
      <c r="AY7" s="348"/>
      <c r="AZ7" s="617"/>
    </row>
    <row r="8" spans="1:52" ht="31.5" customHeight="1">
      <c r="A8" s="269"/>
      <c r="B8" s="257"/>
      <c r="C8" s="604"/>
      <c r="D8" s="591"/>
      <c r="E8" s="592"/>
      <c r="F8" s="618" t="s">
        <v>1435</v>
      </c>
      <c r="G8" s="596"/>
      <c r="H8" s="596"/>
      <c r="I8" s="596"/>
      <c r="J8" s="596"/>
      <c r="K8" s="596"/>
      <c r="L8" s="596"/>
      <c r="M8" s="596"/>
      <c r="N8" s="596"/>
      <c r="O8" s="596"/>
      <c r="P8" s="596"/>
      <c r="Q8" s="596"/>
      <c r="R8" s="596"/>
      <c r="S8" s="596"/>
      <c r="T8" s="596"/>
      <c r="U8" s="596"/>
      <c r="V8" s="596"/>
      <c r="W8" s="596"/>
      <c r="X8" s="609"/>
      <c r="Y8" s="619" t="s">
        <v>1436</v>
      </c>
      <c r="Z8" s="596"/>
      <c r="AA8" s="596"/>
      <c r="AB8" s="596"/>
      <c r="AC8" s="596"/>
      <c r="AD8" s="596"/>
      <c r="AE8" s="609"/>
      <c r="AF8" s="618" t="s">
        <v>531</v>
      </c>
      <c r="AG8" s="596"/>
      <c r="AH8" s="596"/>
      <c r="AI8" s="596"/>
      <c r="AJ8" s="596"/>
      <c r="AK8" s="596"/>
      <c r="AL8" s="596"/>
      <c r="AM8" s="596"/>
      <c r="AN8" s="596"/>
      <c r="AO8" s="596"/>
      <c r="AP8" s="596"/>
      <c r="AQ8" s="596"/>
      <c r="AR8" s="609"/>
      <c r="AS8" s="620" t="s">
        <v>1437</v>
      </c>
      <c r="AT8" s="596"/>
      <c r="AU8" s="596"/>
      <c r="AV8" s="609"/>
      <c r="AW8" s="621" t="s">
        <v>537</v>
      </c>
      <c r="AX8" s="596"/>
      <c r="AY8" s="596"/>
      <c r="AZ8" s="609"/>
    </row>
    <row r="9" spans="1:52" ht="97.5" customHeight="1">
      <c r="A9" s="270" t="s">
        <v>66</v>
      </c>
      <c r="B9" s="257"/>
      <c r="C9" s="236" t="s">
        <v>107</v>
      </c>
      <c r="D9" s="236" t="s">
        <v>1438</v>
      </c>
      <c r="E9" s="236" t="s">
        <v>1439</v>
      </c>
      <c r="F9" s="236" t="s">
        <v>923</v>
      </c>
      <c r="G9" s="236" t="s">
        <v>1440</v>
      </c>
      <c r="H9" s="236" t="s">
        <v>1441</v>
      </c>
      <c r="I9" s="236" t="s">
        <v>1442</v>
      </c>
      <c r="J9" s="238"/>
      <c r="K9" s="236" t="s">
        <v>1443</v>
      </c>
      <c r="L9" s="271"/>
      <c r="M9" s="236" t="s">
        <v>1444</v>
      </c>
      <c r="N9" s="238"/>
      <c r="O9" s="236" t="s">
        <v>1445</v>
      </c>
      <c r="P9" s="238"/>
      <c r="Q9" s="236" t="s">
        <v>1446</v>
      </c>
      <c r="R9" s="238"/>
      <c r="S9" s="236" t="s">
        <v>1447</v>
      </c>
      <c r="T9" s="238"/>
      <c r="U9" s="236" t="s">
        <v>1448</v>
      </c>
      <c r="V9" s="238"/>
      <c r="W9" s="238" t="s">
        <v>1449</v>
      </c>
      <c r="X9" s="238" t="s">
        <v>1450</v>
      </c>
      <c r="Y9" s="238" t="s">
        <v>1451</v>
      </c>
      <c r="Z9" s="236" t="s">
        <v>1452</v>
      </c>
      <c r="AA9" s="238" t="s">
        <v>1453</v>
      </c>
      <c r="AB9" s="238" t="s">
        <v>1454</v>
      </c>
      <c r="AC9" s="238" t="s">
        <v>1455</v>
      </c>
      <c r="AD9" s="238" t="s">
        <v>1456</v>
      </c>
      <c r="AE9" s="238" t="s">
        <v>1457</v>
      </c>
      <c r="AF9" s="238" t="s">
        <v>1458</v>
      </c>
      <c r="AG9" s="238" t="s">
        <v>1459</v>
      </c>
      <c r="AH9" s="238" t="s">
        <v>1460</v>
      </c>
      <c r="AI9" s="238" t="s">
        <v>1461</v>
      </c>
      <c r="AJ9" s="238" t="s">
        <v>1462</v>
      </c>
      <c r="AK9" s="238" t="s">
        <v>1463</v>
      </c>
      <c r="AL9" s="238" t="s">
        <v>1464</v>
      </c>
      <c r="AM9" s="238" t="s">
        <v>1465</v>
      </c>
      <c r="AN9" s="238" t="s">
        <v>1466</v>
      </c>
      <c r="AO9" s="236" t="s">
        <v>1467</v>
      </c>
      <c r="AP9" s="236" t="s">
        <v>1468</v>
      </c>
      <c r="AQ9" s="236" t="s">
        <v>1469</v>
      </c>
      <c r="AR9" s="236" t="s">
        <v>1470</v>
      </c>
      <c r="AS9" s="236" t="s">
        <v>1471</v>
      </c>
      <c r="AT9" s="236" t="s">
        <v>1472</v>
      </c>
      <c r="AU9" s="236" t="s">
        <v>1473</v>
      </c>
      <c r="AV9" s="236" t="s">
        <v>1474</v>
      </c>
      <c r="AW9" s="236" t="s">
        <v>1475</v>
      </c>
      <c r="AX9" s="236" t="s">
        <v>1476</v>
      </c>
      <c r="AY9" s="236" t="s">
        <v>1477</v>
      </c>
      <c r="AZ9" s="236" t="s">
        <v>1478</v>
      </c>
    </row>
    <row r="10" spans="1:52" ht="127.5" customHeight="1">
      <c r="A10" s="272"/>
      <c r="B10" s="257" t="str">
        <f t="shared" ref="B10:B251" si="0">C10&amp;"-"&amp;E10</f>
        <v>R1-CO1</v>
      </c>
      <c r="C10" s="273" t="s">
        <v>73</v>
      </c>
      <c r="D10" s="274" t="s">
        <v>75</v>
      </c>
      <c r="E10" s="274" t="s">
        <v>74</v>
      </c>
      <c r="F10" s="336" t="s">
        <v>1544</v>
      </c>
      <c r="G10" s="276" t="s">
        <v>232</v>
      </c>
      <c r="H10" s="276" t="s">
        <v>232</v>
      </c>
      <c r="I10" s="276" t="s">
        <v>1523</v>
      </c>
      <c r="J10" s="276">
        <f t="shared" ref="J10:J251" si="1">IF(I10="Asignado",15,IF(I10="No asignado",0,IF(I10=0,0)))</f>
        <v>15</v>
      </c>
      <c r="K10" s="276" t="s">
        <v>1524</v>
      </c>
      <c r="L10" s="276">
        <f t="shared" ref="L10:L251" si="2">IF(K10="Adecuado",15,IF(K10="Inadecuado",0,IF(I10=0,0)))</f>
        <v>15</v>
      </c>
      <c r="M10" s="276" t="s">
        <v>1525</v>
      </c>
      <c r="N10" s="276">
        <f t="shared" ref="N10:N251" si="3">IF(M10="Oportuna",15,IF(M10="Inoportuna",0,IF(I10=0,0)))</f>
        <v>15</v>
      </c>
      <c r="O10" s="276" t="s">
        <v>1545</v>
      </c>
      <c r="P10" s="276">
        <f t="shared" ref="P10:P251" si="4">IF(O10="Prevenir",15,IF(O10="Detectar",10,IF(O10="No es un control",0,IF(I10=0,0))))</f>
        <v>15</v>
      </c>
      <c r="Q10" s="276" t="s">
        <v>1546</v>
      </c>
      <c r="R10" s="276">
        <f t="shared" ref="R10:R251" si="5">IF(Q10="Confiable",15,IF(Q10="No confiable",0,IF(I10=0,0)))</f>
        <v>15</v>
      </c>
      <c r="S10" s="276" t="s">
        <v>1547</v>
      </c>
      <c r="T10" s="276">
        <f t="shared" ref="T10:T251" si="6">IF(S10="Se investigan y resuelven oportunamente",15,IF(S10="No se investigan y resuelven oportunamente",0,IF(I10=0,0)))</f>
        <v>15</v>
      </c>
      <c r="U10" s="276" t="s">
        <v>1548</v>
      </c>
      <c r="V10" s="276">
        <f t="shared" ref="V10:V251" si="7">IF(U10="Completa",10,IF(U10="Incompleta",5,IF(U10="No existe",0,IF(I10=0,0))))</f>
        <v>10</v>
      </c>
      <c r="W10" s="276">
        <f t="shared" ref="W10:W251" si="8">IF(G10=0," ",IF((J10+L10+N10+P10+R10+T10+V10)&gt;=0,(J10+L10+N10+P10+R10+T10+V10)))</f>
        <v>100</v>
      </c>
      <c r="X10" s="276" t="str">
        <f t="shared" ref="X10:X251" si="9">IF(W10=" "," ",IF(AND(W10&gt;=0,W10&lt;=85),"Débil",IF(AND(W10&gt;=86,W10&lt;=95),"Moderado",IF(AND(W10&gt;=96,W10&lt;=100),"Fuerte"," "))))</f>
        <v>Fuerte</v>
      </c>
      <c r="Y10" s="276">
        <f t="shared" ref="Y10:Y251" si="10">IF(Z10="Siempre se ejecuta", 100,IF(Z10="Algunas veces se ejecuta",50,IF(Z10="No se ejecuta",0,"")))</f>
        <v>100</v>
      </c>
      <c r="Z10" s="276" t="s">
        <v>1480</v>
      </c>
      <c r="AA10" s="276" t="str">
        <f t="shared" ref="AA10:AA251" si="11">IF(Z10="Siempre se ejecuta","Fuerte",IF(Z10="Algunas veces se ejecuta","Moderado",IF(Z10="No se ejecuta", "Débil","")))</f>
        <v>Fuerte</v>
      </c>
      <c r="AB10" s="276" t="str">
        <f t="shared" ref="AB10:AB251" si="12">IF(AND(X10="Fuerte",AA10="Fuerte"),"Fuerte",IF(AND(X10="Fuerte",AA10="Moderado"),"Moderado",IF(AND(X10="Fuerte",AA10="Débil"),"Débil",IF(AND(X10="Moderado",AA10="Moderado"),"Moderado",IF(AND(X10="Moderado",AA10="Fuerte"),"Moderado",IF(AND(X10="Moderado",AA10="Débil"),"Débil",IF(X10="Débil","Débil"," ")))))))</f>
        <v>Fuerte</v>
      </c>
      <c r="AC10" s="276" t="str">
        <f t="shared" ref="AC10:AC251" si="13">IF(AB10="Fuerte","No",IF(AB10="Moderado","Sí",IF(AB10="Débil","Sí","")))</f>
        <v>No</v>
      </c>
      <c r="AD10" s="276">
        <f t="shared" ref="AD10:AD251" si="14">IFERROR(IF(Y10=" "," ",IF(Y10&gt;=0,(W10+Y10)/2))," ")</f>
        <v>100</v>
      </c>
      <c r="AE10" s="277">
        <f t="shared" ref="AE10:AE251" si="15">IFERROR(IF(AD10=" "," ",IF(AVERAGE($AD$10:$AD$252)&gt;=0,AVERAGEIFS($AD$10:$AD$251,$C$10:$C$251,C10))),"  ")</f>
        <v>100</v>
      </c>
      <c r="AF10" s="276" t="str">
        <f t="shared" ref="AF10:AF251" si="16">IF(AE10=" "," ",IF(AE10=100,"Fuerte",IF(AE10&lt;50,"Débil",IF(AE10&gt;49,"Moderado"," "))))</f>
        <v>Fuerte</v>
      </c>
      <c r="AG10" s="278">
        <f t="shared" ref="AG10:AG251" si="17">IF(OR(AND(AF10="Fuerte",G10="No disminuye"),AND(AF10="Moderado",G10="No disminuye")),0,IF(AND(AF10="Fuerte",G10="Directamente"),2,IF(AND(AF10="Moderado",G10="Directamente"),1,0)))</f>
        <v>2</v>
      </c>
      <c r="AH10" s="278">
        <f t="shared" ref="AH10:AH251" si="18">IFERROR(AVERAGEIFS($AG$10:$AG$251,$C$10:$C$251,C10)," ")</f>
        <v>2</v>
      </c>
      <c r="AI10" s="279" t="str">
        <f t="array" ref="AI10">IFERROR(IF((INDEX('Riesgos de Corrupción'!$B$10:$V$99,MATCH('Controles de Corrupción'!C10,'Riesgos de Corrupción'!$B$10:$B$99,0),17)-AH10&lt;=1),"Rara vez",IF((INDEX('Riesgos de Corrupción'!$B$10:$V$99,MATCH('Controles de Corrupción'!C10,'Riesgos de Corrupción'!$B$10:$B$99,0),17)-AH10&lt;=2),"Improbable",IF((INDEX('Riesgos de Corrupción'!$B$10:$V$99,MATCH('Controles de Corrupción'!C10,'Riesgos de Corrupción'!$B$10:$B$99,0),17)-AH10&lt;=3),"Posible",IF((INDEX('Riesgos de Corrupción'!$B$10:$V$99,MATCH('Controles de Corrupción'!C10,'Riesgos de Corrupción'!$B$10:$B$99,0),17)-AH10&lt;=4),"Probable",IF((INDEX('Riesgos de Corrupción'!$B$10:$V$99,MATCH('Controles de Corrupción'!C10,'Riesgos de Corrupción'!$B$10:$B$99,0),17)-AH10&lt;=5),"Casi seguro")))))," ")</f>
        <v>Rara vez</v>
      </c>
      <c r="AJ10" s="276">
        <f t="array" ref="AJ10">IFERROR(IF(OR(AND(AF10="Fuerte",H10="No disminuye"),AND(AF10="Moderado",H10="Indirectamente"),AND(AF10="Moderado",H10="No disminuye"),AND(INDEX('Riesgos de Corrupción'!$B$10:$BN$99,MATCH('Controles de Corrupción'!C10,'Riesgos de Corrupción'!$B$10:$B$99,0),63)="Moderado")),0,IF(OR(AND(AF10="Fuerte",H10="Indirectamente"),AND(AF10="Moderado",H10="Directamente"),AND(INDEX('Riesgos de Corrupción'!$B$10:$BN$99,MATCH('Controles de Corrupción'!C10,'Riesgos de Corrupción'!$B$10:$B$99,0),63)="Mayor")),1,IF(AND(AF10="Fuerte",H10="Directamente",AND(INDEX('Riesgos de Corrupción'!$B$10:$BN$99,MATCH('Controles de Corrupción'!C10,'Riesgos de Corrupción'!$B$10:$B$99,0),63)="Catastrófico")),2)))," ")</f>
        <v>1</v>
      </c>
      <c r="AK10" s="280">
        <f t="shared" ref="AK10:AK251" si="19">IFERROR(AVERAGEIFS($AJ$10:$AJ$251,$C$10:$C$251,C10)," ")</f>
        <v>1</v>
      </c>
      <c r="AL10" s="276" t="str">
        <f t="array" ref="AL10">IFERROR(IF((INDEX('Riesgos de Corrupción'!$B$10:$BN$99,MATCH('Controles de Corrupción'!C10,'Riesgos de Corrupción'!$B$10:$B$99,0),62)-AK10&lt;=3),"Moderado",IF((INDEX('Riesgos de Corrupción'!$B$10:$BN$99,MATCH('Controles de Corrupción'!C10,'Riesgos de Corrupción'!$B$10:$B$99,0),62)-AK10&lt;=4),"Mayor",IF((INDEX('Riesgos de Corrupción'!$B$10:$BN$99,MATCH('Controles de Corrupción'!C10,'Riesgos de Corrupción'!$B$10:$B$99,0),62)-AK10&lt;=5),"Catastrófico")))," ")</f>
        <v>Moderado</v>
      </c>
      <c r="AM10" s="276" t="str">
        <f t="shared" ref="AM10:AM251" si="20">IF(OR(AND(AI10="Rara vez",AL10="Insignificante"),AND(AI10="Rara vez",AL10="Menor"),AND(AI10="Improbable",AL10="Menor"),AND(AI10="Improbable",AL10="Insignificante"),AND(AI10="Posible",AL10="Insignificante")),"Zona Baja",IF(OR(AND(AI10="Probable",AL10="Insignificante"),AND(AI10="Posible",AL10="Menor"),AND(AI10="Improbable",AL10="Moderado"),AND(AI10="Rara vez",AL10="Moderado")),"Zona Moderada",IF(OR(AND(AI10="Casi seguro",AL10="Insignificante"),AND(AI10="Casi seguro",AL10="Menor"),AND(AI10="Probable",AL10="Menor"),AND(AI10="Probable",AL10="Moderado"),AND(AI10="Posible",AL10="Moderado"),AND(AI10="Improbable",AL10="Mayor"),AND(AI10="Rara vez",AL10="Mayor")),"Zona Alta",IF(OR(AND(AI10="Casi seguro",AL10="Moderado"),AND(AI10="Casi seguro",AL10="Mayor"),AND(AI10="Casi seguro",AL10="Catastrófico"),AND(AI10="Probable",AL10="Mayor"),AND(AI10="Probable",AL10="Catastrófico"),AND(AI10="Posible",AL10="Mayor"),AND(AI10="Posible",AL10="Catastrófico"),AND(AI10="Improbable",AL10="Catastrófico"),AND(AI10="Rara vez",AL10="Catastrófico")),"Zona Extrema"," "))))</f>
        <v>Zona Moderada</v>
      </c>
      <c r="AN10" s="276" t="str">
        <f t="shared" ref="AN10:AN251" si="21">IF(AM10="Zona Moderada","Reducir riesgo",IF(AM10="Zona Alta","Compartir riesgo",IF(AM10="Zona Extrema","Evitar riesgo"," ")))</f>
        <v>Reducir riesgo</v>
      </c>
      <c r="AO10" s="275" t="s">
        <v>1549</v>
      </c>
      <c r="AP10" s="276" t="s">
        <v>1550</v>
      </c>
      <c r="AQ10" s="276" t="s">
        <v>1530</v>
      </c>
      <c r="AR10" s="281" t="s">
        <v>1551</v>
      </c>
      <c r="AS10" s="281" t="s">
        <v>1552</v>
      </c>
      <c r="AT10" s="281" t="s">
        <v>1553</v>
      </c>
      <c r="AU10" s="281" t="s">
        <v>1554</v>
      </c>
      <c r="AV10" s="281" t="s">
        <v>1555</v>
      </c>
      <c r="AW10" s="275" t="s">
        <v>1556</v>
      </c>
      <c r="AX10" s="275" t="s">
        <v>1479</v>
      </c>
      <c r="AY10" s="275" t="s">
        <v>1479</v>
      </c>
      <c r="AZ10" s="275" t="s">
        <v>1479</v>
      </c>
    </row>
    <row r="11" spans="1:52" ht="125.25" customHeight="1">
      <c r="A11" s="272"/>
      <c r="B11" s="257" t="str">
        <f t="shared" si="0"/>
        <v>-</v>
      </c>
      <c r="C11" s="273"/>
      <c r="D11" s="274"/>
      <c r="E11" s="274"/>
      <c r="F11" s="336"/>
      <c r="G11" s="276"/>
      <c r="H11" s="276"/>
      <c r="I11" s="276"/>
      <c r="J11" s="276">
        <f t="shared" si="1"/>
        <v>0</v>
      </c>
      <c r="K11" s="276"/>
      <c r="L11" s="276">
        <f t="shared" si="2"/>
        <v>0</v>
      </c>
      <c r="M11" s="276"/>
      <c r="N11" s="276">
        <f t="shared" si="3"/>
        <v>0</v>
      </c>
      <c r="O11" s="276"/>
      <c r="P11" s="276">
        <f t="shared" si="4"/>
        <v>0</v>
      </c>
      <c r="Q11" s="276"/>
      <c r="R11" s="276">
        <f t="shared" si="5"/>
        <v>0</v>
      </c>
      <c r="S11" s="276"/>
      <c r="T11" s="276">
        <f t="shared" si="6"/>
        <v>0</v>
      </c>
      <c r="U11" s="276"/>
      <c r="V11" s="276">
        <f t="shared" si="7"/>
        <v>0</v>
      </c>
      <c r="W11" s="276" t="str">
        <f t="shared" si="8"/>
        <v xml:space="preserve"> </v>
      </c>
      <c r="X11" s="276" t="str">
        <f t="shared" si="9"/>
        <v xml:space="preserve"> </v>
      </c>
      <c r="Y11" s="276" t="str">
        <f t="shared" si="10"/>
        <v/>
      </c>
      <c r="Z11" s="276"/>
      <c r="AA11" s="276" t="str">
        <f t="shared" si="11"/>
        <v/>
      </c>
      <c r="AB11" s="276" t="str">
        <f t="shared" si="12"/>
        <v xml:space="preserve"> </v>
      </c>
      <c r="AC11" s="276" t="str">
        <f t="shared" si="13"/>
        <v/>
      </c>
      <c r="AD11" s="276" t="str">
        <f t="shared" si="14"/>
        <v xml:space="preserve"> </v>
      </c>
      <c r="AE11" s="277" t="str">
        <f t="shared" si="15"/>
        <v xml:space="preserve"> </v>
      </c>
      <c r="AF11" s="276" t="str">
        <f t="shared" si="16"/>
        <v xml:space="preserve"> </v>
      </c>
      <c r="AG11" s="278">
        <f t="shared" si="17"/>
        <v>0</v>
      </c>
      <c r="AH11" s="278" t="str">
        <f t="shared" si="18"/>
        <v xml:space="preserve"> </v>
      </c>
      <c r="AI11" s="279" t="str">
        <f t="array" ref="AI11">IFERROR(IF((INDEX('Riesgos de Corrupción'!$B$10:$V$99,MATCH('Controles de Corrupción'!C11,'Riesgos de Corrupción'!$B$10:$B$99,0),17)-AH11&lt;=1),"Rara vez",IF((INDEX('Riesgos de Corrupción'!$B$10:$V$99,MATCH('Controles de Corrupción'!C11,'Riesgos de Corrupción'!$B$10:$B$99,0),17)-AH11&lt;=2),"Improbable",IF((INDEX('Riesgos de Corrupción'!$B$10:$V$99,MATCH('Controles de Corrupción'!C11,'Riesgos de Corrupción'!$B$10:$B$99,0),17)-AH11&lt;=3),"Posible",IF((INDEX('Riesgos de Corrupción'!$B$10:$V$99,MATCH('Controles de Corrupción'!C11,'Riesgos de Corrupción'!$B$10:$B$99,0),17)-AH11&lt;=4),"Probable",IF((INDEX('Riesgos de Corrupción'!$B$10:$V$99,MATCH('Controles de Corrupción'!C11,'Riesgos de Corrupción'!$B$10:$B$99,0),17)-AH11&lt;=5),"Casi seguro")))))," ")</f>
        <v xml:space="preserve"> </v>
      </c>
      <c r="AJ11" s="276" t="str">
        <f t="array" ref="AJ11">IFERROR(IF(OR(AND(AF11="Fuerte",H11="No disminuye"),AND(AF11="Moderado",H11="Indirectamente"),AND(AF11="Moderado",H11="No disminuye"),AND(INDEX('Riesgos de Corrupción'!$B$10:$BN$99,MATCH('Controles de Corrupción'!C11,'Riesgos de Corrupción'!$B$10:$B$99,0),63)="Moderado")),0,IF(OR(AND(AF11="Fuerte",H11="Indirectamente"),AND(AF11="Moderado",H11="Directamente"),AND(INDEX('Riesgos de Corrupción'!$B$10:$BN$99,MATCH('Controles de Corrupción'!C11,'Riesgos de Corrupción'!$B$10:$B$99,0),63)="Mayor")),1,IF(AND(AF11="Fuerte",H11="Directamente",AND(INDEX('Riesgos de Corrupción'!$B$10:$BN$99,MATCH('Controles de Corrupción'!C11,'Riesgos de Corrupción'!$B$10:$B$99,0),63)="Catastrófico")),2)))," ")</f>
        <v xml:space="preserve"> </v>
      </c>
      <c r="AK11" s="280" t="str">
        <f t="shared" si="19"/>
        <v xml:space="preserve"> </v>
      </c>
      <c r="AL11" s="276" t="str">
        <f t="array" ref="AL11">IFERROR(IF((INDEX('Riesgos de Corrupción'!$B$10:$BN$99,MATCH('Controles de Corrupción'!C11,'Riesgos de Corrupción'!$B$10:$B$99,0),62)-AK11&lt;=3),"Moderado",IF((INDEX('Riesgos de Corrupción'!$B$10:$BN$99,MATCH('Controles de Corrupción'!C11,'Riesgos de Corrupción'!$B$10:$B$99,0),62)-AK11&lt;=4),"Mayor",IF((INDEX('Riesgos de Corrupción'!$B$10:$BN$99,MATCH('Controles de Corrupción'!C11,'Riesgos de Corrupción'!$B$10:$B$99,0),62)-AK11&lt;=5),"Catastrófico")))," ")</f>
        <v xml:space="preserve"> </v>
      </c>
      <c r="AM11" s="276" t="str">
        <f t="shared" si="20"/>
        <v xml:space="preserve"> </v>
      </c>
      <c r="AN11" s="276" t="str">
        <f t="shared" si="21"/>
        <v xml:space="preserve"> </v>
      </c>
      <c r="AO11" s="275"/>
      <c r="AP11" s="276"/>
      <c r="AQ11" s="276"/>
      <c r="AR11" s="281"/>
      <c r="AS11" s="281"/>
      <c r="AT11" s="281"/>
      <c r="AU11" s="281"/>
      <c r="AV11" s="281"/>
      <c r="AW11" s="275"/>
      <c r="AX11" s="275" t="s">
        <v>1479</v>
      </c>
      <c r="AY11" s="275" t="s">
        <v>1479</v>
      </c>
      <c r="AZ11" s="275" t="s">
        <v>1479</v>
      </c>
    </row>
    <row r="12" spans="1:52" ht="99.75" customHeight="1">
      <c r="A12" s="272"/>
      <c r="B12" s="257" t="str">
        <f t="shared" si="0"/>
        <v>-</v>
      </c>
      <c r="C12" s="273"/>
      <c r="D12" s="274"/>
      <c r="E12" s="274"/>
      <c r="F12" s="336"/>
      <c r="G12" s="276"/>
      <c r="H12" s="276"/>
      <c r="I12" s="276"/>
      <c r="J12" s="276">
        <f t="shared" si="1"/>
        <v>0</v>
      </c>
      <c r="K12" s="276"/>
      <c r="L12" s="276">
        <f t="shared" si="2"/>
        <v>0</v>
      </c>
      <c r="M12" s="276"/>
      <c r="N12" s="276">
        <f t="shared" si="3"/>
        <v>0</v>
      </c>
      <c r="O12" s="276"/>
      <c r="P12" s="276">
        <f t="shared" si="4"/>
        <v>0</v>
      </c>
      <c r="Q12" s="276"/>
      <c r="R12" s="276">
        <f t="shared" si="5"/>
        <v>0</v>
      </c>
      <c r="S12" s="276"/>
      <c r="T12" s="276">
        <f t="shared" si="6"/>
        <v>0</v>
      </c>
      <c r="U12" s="276"/>
      <c r="V12" s="276">
        <f t="shared" si="7"/>
        <v>0</v>
      </c>
      <c r="W12" s="276" t="str">
        <f t="shared" si="8"/>
        <v xml:space="preserve"> </v>
      </c>
      <c r="X12" s="276" t="str">
        <f t="shared" si="9"/>
        <v xml:space="preserve"> </v>
      </c>
      <c r="Y12" s="276" t="str">
        <f t="shared" si="10"/>
        <v/>
      </c>
      <c r="Z12" s="276"/>
      <c r="AA12" s="276" t="str">
        <f t="shared" si="11"/>
        <v/>
      </c>
      <c r="AB12" s="276" t="str">
        <f t="shared" si="12"/>
        <v xml:space="preserve"> </v>
      </c>
      <c r="AC12" s="276" t="str">
        <f t="shared" si="13"/>
        <v/>
      </c>
      <c r="AD12" s="276" t="str">
        <f t="shared" si="14"/>
        <v xml:space="preserve"> </v>
      </c>
      <c r="AE12" s="277" t="str">
        <f t="shared" si="15"/>
        <v xml:space="preserve"> </v>
      </c>
      <c r="AF12" s="276" t="str">
        <f t="shared" si="16"/>
        <v xml:space="preserve"> </v>
      </c>
      <c r="AG12" s="278">
        <f t="shared" si="17"/>
        <v>0</v>
      </c>
      <c r="AH12" s="278" t="str">
        <f t="shared" si="18"/>
        <v xml:space="preserve"> </v>
      </c>
      <c r="AI12" s="279" t="str">
        <f t="array" ref="AI12">IFERROR(IF((INDEX('Riesgos de Corrupción'!$B$10:$V$99,MATCH('Controles de Corrupción'!C12,'Riesgos de Corrupción'!$B$10:$B$99,0),17)-AH12&lt;=1),"Rara vez",IF((INDEX('Riesgos de Corrupción'!$B$10:$V$99,MATCH('Controles de Corrupción'!C12,'Riesgos de Corrupción'!$B$10:$B$99,0),17)-AH12&lt;=2),"Improbable",IF((INDEX('Riesgos de Corrupción'!$B$10:$V$99,MATCH('Controles de Corrupción'!C12,'Riesgos de Corrupción'!$B$10:$B$99,0),17)-AH12&lt;=3),"Posible",IF((INDEX('Riesgos de Corrupción'!$B$10:$V$99,MATCH('Controles de Corrupción'!C12,'Riesgos de Corrupción'!$B$10:$B$99,0),17)-AH12&lt;=4),"Probable",IF((INDEX('Riesgos de Corrupción'!$B$10:$V$99,MATCH('Controles de Corrupción'!C12,'Riesgos de Corrupción'!$B$10:$B$99,0),17)-AH12&lt;=5),"Casi seguro")))))," ")</f>
        <v xml:space="preserve"> </v>
      </c>
      <c r="AJ12" s="276" t="str">
        <f t="array" ref="AJ12">IFERROR(IF(OR(AND(AF12="Fuerte",H12="No disminuye"),AND(AF12="Moderado",H12="Indirectamente"),AND(AF12="Moderado",H12="No disminuye"),AND(INDEX('Riesgos de Corrupción'!$B$10:$BN$99,MATCH('Controles de Corrupción'!C12,'Riesgos de Corrupción'!$B$10:$B$99,0),63)="Moderado")),0,IF(OR(AND(AF12="Fuerte",H12="Indirectamente"),AND(AF12="Moderado",H12="Directamente"),AND(INDEX('Riesgos de Corrupción'!$B$10:$BN$99,MATCH('Controles de Corrupción'!C12,'Riesgos de Corrupción'!$B$10:$B$99,0),63)="Mayor")),1,IF(AND(AF12="Fuerte",H12="Directamente",AND(INDEX('Riesgos de Corrupción'!$B$10:$BN$99,MATCH('Controles de Corrupción'!C12,'Riesgos de Corrupción'!$B$10:$B$99,0),63)="Catastrófico")),2)))," ")</f>
        <v xml:space="preserve"> </v>
      </c>
      <c r="AK12" s="280" t="str">
        <f t="shared" si="19"/>
        <v xml:space="preserve"> </v>
      </c>
      <c r="AL12" s="276" t="str">
        <f t="array" ref="AL12">IFERROR(IF((INDEX('Riesgos de Corrupción'!$B$10:$BN$99,MATCH('Controles de Corrupción'!C12,'Riesgos de Corrupción'!$B$10:$B$99,0),62)-AK12&lt;=3),"Moderado",IF((INDEX('Riesgos de Corrupción'!$B$10:$BN$99,MATCH('Controles de Corrupción'!C12,'Riesgos de Corrupción'!$B$10:$B$99,0),62)-AK12&lt;=4),"Mayor",IF((INDEX('Riesgos de Corrupción'!$B$10:$BN$99,MATCH('Controles de Corrupción'!C12,'Riesgos de Corrupción'!$B$10:$B$99,0),62)-AK12&lt;=5),"Catastrófico")))," ")</f>
        <v xml:space="preserve"> </v>
      </c>
      <c r="AM12" s="276" t="str">
        <f t="shared" si="20"/>
        <v xml:space="preserve"> </v>
      </c>
      <c r="AN12" s="276" t="str">
        <f t="shared" si="21"/>
        <v xml:space="preserve"> </v>
      </c>
      <c r="AO12" s="275"/>
      <c r="AP12" s="276"/>
      <c r="AQ12" s="276"/>
      <c r="AR12" s="281"/>
      <c r="AS12" s="281"/>
      <c r="AT12" s="281"/>
      <c r="AU12" s="281"/>
      <c r="AV12" s="281"/>
      <c r="AW12" s="275"/>
      <c r="AX12" s="275" t="s">
        <v>1479</v>
      </c>
      <c r="AY12" s="275" t="s">
        <v>1479</v>
      </c>
      <c r="AZ12" s="275" t="s">
        <v>1479</v>
      </c>
    </row>
    <row r="13" spans="1:52" ht="120" customHeight="1">
      <c r="A13" s="272"/>
      <c r="B13" s="257" t="str">
        <f t="shared" si="0"/>
        <v>-</v>
      </c>
      <c r="C13" s="273"/>
      <c r="D13" s="274"/>
      <c r="E13" s="274"/>
      <c r="F13" s="336"/>
      <c r="G13" s="276"/>
      <c r="H13" s="276"/>
      <c r="I13" s="276"/>
      <c r="J13" s="276">
        <f t="shared" si="1"/>
        <v>0</v>
      </c>
      <c r="K13" s="276"/>
      <c r="L13" s="276">
        <f t="shared" si="2"/>
        <v>0</v>
      </c>
      <c r="M13" s="276"/>
      <c r="N13" s="276">
        <f t="shared" si="3"/>
        <v>0</v>
      </c>
      <c r="O13" s="276"/>
      <c r="P13" s="276">
        <f t="shared" si="4"/>
        <v>0</v>
      </c>
      <c r="Q13" s="276"/>
      <c r="R13" s="276">
        <f t="shared" si="5"/>
        <v>0</v>
      </c>
      <c r="S13" s="276"/>
      <c r="T13" s="276">
        <f t="shared" si="6"/>
        <v>0</v>
      </c>
      <c r="U13" s="276"/>
      <c r="V13" s="276">
        <f t="shared" si="7"/>
        <v>0</v>
      </c>
      <c r="W13" s="276" t="str">
        <f t="shared" si="8"/>
        <v xml:space="preserve"> </v>
      </c>
      <c r="X13" s="276" t="str">
        <f t="shared" si="9"/>
        <v xml:space="preserve"> </v>
      </c>
      <c r="Y13" s="276">
        <f t="shared" si="10"/>
        <v>100</v>
      </c>
      <c r="Z13" s="276" t="s">
        <v>1480</v>
      </c>
      <c r="AA13" s="276" t="str">
        <f t="shared" si="11"/>
        <v>Fuerte</v>
      </c>
      <c r="AB13" s="276" t="str">
        <f t="shared" si="12"/>
        <v xml:space="preserve"> </v>
      </c>
      <c r="AC13" s="276" t="str">
        <f t="shared" si="13"/>
        <v/>
      </c>
      <c r="AD13" s="276" t="str">
        <f t="shared" si="14"/>
        <v xml:space="preserve"> </v>
      </c>
      <c r="AE13" s="277" t="str">
        <f t="shared" si="15"/>
        <v xml:space="preserve"> </v>
      </c>
      <c r="AF13" s="276" t="str">
        <f t="shared" si="16"/>
        <v xml:space="preserve"> </v>
      </c>
      <c r="AG13" s="278">
        <f t="shared" si="17"/>
        <v>0</v>
      </c>
      <c r="AH13" s="278" t="str">
        <f t="shared" si="18"/>
        <v xml:space="preserve"> </v>
      </c>
      <c r="AI13" s="279" t="str">
        <f t="array" ref="AI13">IFERROR(IF((INDEX('Riesgos de Corrupción'!$B$10:$V$99,MATCH('Controles de Corrupción'!C13,'Riesgos de Corrupción'!$B$10:$B$99,0),17)-AH13&lt;=1),"Rara vez",IF((INDEX('Riesgos de Corrupción'!$B$10:$V$99,MATCH('Controles de Corrupción'!C13,'Riesgos de Corrupción'!$B$10:$B$99,0),17)-AH13&lt;=2),"Improbable",IF((INDEX('Riesgos de Corrupción'!$B$10:$V$99,MATCH('Controles de Corrupción'!C13,'Riesgos de Corrupción'!$B$10:$B$99,0),17)-AH13&lt;=3),"Posible",IF((INDEX('Riesgos de Corrupción'!$B$10:$V$99,MATCH('Controles de Corrupción'!C13,'Riesgos de Corrupción'!$B$10:$B$99,0),17)-AH13&lt;=4),"Probable",IF((INDEX('Riesgos de Corrupción'!$B$10:$V$99,MATCH('Controles de Corrupción'!C13,'Riesgos de Corrupción'!$B$10:$B$99,0),17)-AH13&lt;=5),"Casi seguro")))))," ")</f>
        <v xml:space="preserve"> </v>
      </c>
      <c r="AJ13" s="276" t="str">
        <f t="array" ref="AJ13">IFERROR(IF(OR(AND(AF13="Fuerte",H13="No disminuye"),AND(AF13="Moderado",H13="Indirectamente"),AND(AF13="Moderado",H13="No disminuye"),AND(INDEX('Riesgos de Corrupción'!$B$10:$BN$99,MATCH('Controles de Corrupción'!C13,'Riesgos de Corrupción'!$B$10:$B$99,0),63)="Moderado")),0,IF(OR(AND(AF13="Fuerte",H13="Indirectamente"),AND(AF13="Moderado",H13="Directamente"),AND(INDEX('Riesgos de Corrupción'!$B$10:$BN$99,MATCH('Controles de Corrupción'!C13,'Riesgos de Corrupción'!$B$10:$B$99,0),63)="Mayor")),1,IF(AND(AF13="Fuerte",H13="Directamente",AND(INDEX('Riesgos de Corrupción'!$B$10:$BN$99,MATCH('Controles de Corrupción'!C13,'Riesgos de Corrupción'!$B$10:$B$99,0),63)="Catastrófico")),2)))," ")</f>
        <v xml:space="preserve"> </v>
      </c>
      <c r="AK13" s="278" t="str">
        <f t="shared" si="19"/>
        <v xml:space="preserve"> </v>
      </c>
      <c r="AL13" s="276" t="str">
        <f t="array" ref="AL13">IFERROR(IF((INDEX('Riesgos de Corrupción'!$B$10:$BN$99,MATCH('Controles de Corrupción'!C13,'Riesgos de Corrupción'!$B$10:$B$99,0),62)-AK13&lt;=3),"Moderado",IF((INDEX('Riesgos de Corrupción'!$B$10:$BN$99,MATCH('Controles de Corrupción'!C13,'Riesgos de Corrupción'!$B$10:$B$99,0),62)-AK13&lt;=4),"Mayor",IF((INDEX('Riesgos de Corrupción'!$B$10:$BN$99,MATCH('Controles de Corrupción'!C13,'Riesgos de Corrupción'!$B$10:$B$99,0),62)-AK13&lt;=5),"Catastrófico")))," ")</f>
        <v xml:space="preserve"> </v>
      </c>
      <c r="AM13" s="276" t="str">
        <f t="shared" si="20"/>
        <v xml:space="preserve"> </v>
      </c>
      <c r="AN13" s="276" t="str">
        <f t="shared" si="21"/>
        <v xml:space="preserve"> </v>
      </c>
      <c r="AO13" s="275"/>
      <c r="AP13" s="276"/>
      <c r="AQ13" s="276"/>
      <c r="AR13" s="281"/>
      <c r="AS13" s="281"/>
      <c r="AT13" s="281"/>
      <c r="AU13" s="281"/>
      <c r="AV13" s="281"/>
      <c r="AW13" s="275"/>
      <c r="AX13" s="275" t="s">
        <v>1479</v>
      </c>
      <c r="AY13" s="275" t="s">
        <v>1479</v>
      </c>
      <c r="AZ13" s="275" t="s">
        <v>1479</v>
      </c>
    </row>
    <row r="14" spans="1:52" ht="126" customHeight="1">
      <c r="A14" s="272"/>
      <c r="B14" s="257" t="str">
        <f t="shared" si="0"/>
        <v>-</v>
      </c>
      <c r="C14" s="273"/>
      <c r="D14" s="274"/>
      <c r="E14" s="274"/>
      <c r="F14" s="336"/>
      <c r="G14" s="276"/>
      <c r="H14" s="276"/>
      <c r="I14" s="276"/>
      <c r="J14" s="276">
        <f t="shared" si="1"/>
        <v>0</v>
      </c>
      <c r="K14" s="276"/>
      <c r="L14" s="276">
        <f t="shared" si="2"/>
        <v>0</v>
      </c>
      <c r="M14" s="276"/>
      <c r="N14" s="276">
        <f t="shared" si="3"/>
        <v>0</v>
      </c>
      <c r="O14" s="276"/>
      <c r="P14" s="276">
        <f t="shared" si="4"/>
        <v>0</v>
      </c>
      <c r="Q14" s="276"/>
      <c r="R14" s="276">
        <f t="shared" si="5"/>
        <v>0</v>
      </c>
      <c r="S14" s="276"/>
      <c r="T14" s="276">
        <f t="shared" si="6"/>
        <v>0</v>
      </c>
      <c r="U14" s="276"/>
      <c r="V14" s="276">
        <f t="shared" si="7"/>
        <v>0</v>
      </c>
      <c r="W14" s="276" t="str">
        <f t="shared" si="8"/>
        <v xml:space="preserve"> </v>
      </c>
      <c r="X14" s="276" t="str">
        <f t="shared" si="9"/>
        <v xml:space="preserve"> </v>
      </c>
      <c r="Y14" s="276" t="str">
        <f t="shared" si="10"/>
        <v/>
      </c>
      <c r="Z14" s="276"/>
      <c r="AA14" s="276" t="str">
        <f t="shared" si="11"/>
        <v/>
      </c>
      <c r="AB14" s="276" t="str">
        <f t="shared" si="12"/>
        <v xml:space="preserve"> </v>
      </c>
      <c r="AC14" s="276" t="str">
        <f t="shared" si="13"/>
        <v/>
      </c>
      <c r="AD14" s="276" t="str">
        <f t="shared" si="14"/>
        <v xml:space="preserve"> </v>
      </c>
      <c r="AE14" s="277" t="str">
        <f t="shared" si="15"/>
        <v xml:space="preserve"> </v>
      </c>
      <c r="AF14" s="276" t="str">
        <f t="shared" si="16"/>
        <v xml:space="preserve"> </v>
      </c>
      <c r="AG14" s="278">
        <f t="shared" si="17"/>
        <v>0</v>
      </c>
      <c r="AH14" s="278" t="str">
        <f t="shared" si="18"/>
        <v xml:space="preserve"> </v>
      </c>
      <c r="AI14" s="279" t="str">
        <f t="array" ref="AI14">IFERROR(IF((INDEX('Riesgos de Corrupción'!$B$10:$V$99,MATCH('Controles de Corrupción'!C14,'Riesgos de Corrupción'!$B$10:$B$99,0),17)-AH14&lt;=1),"Rara vez",IF((INDEX('Riesgos de Corrupción'!$B$10:$V$99,MATCH('Controles de Corrupción'!C14,'Riesgos de Corrupción'!$B$10:$B$99,0),17)-AH14&lt;=2),"Improbable",IF((INDEX('Riesgos de Corrupción'!$B$10:$V$99,MATCH('Controles de Corrupción'!C14,'Riesgos de Corrupción'!$B$10:$B$99,0),17)-AH14&lt;=3),"Posible",IF((INDEX('Riesgos de Corrupción'!$B$10:$V$99,MATCH('Controles de Corrupción'!C14,'Riesgos de Corrupción'!$B$10:$B$99,0),17)-AH14&lt;=4),"Probable",IF((INDEX('Riesgos de Corrupción'!$B$10:$V$99,MATCH('Controles de Corrupción'!C14,'Riesgos de Corrupción'!$B$10:$B$99,0),17)-AH14&lt;=5),"Casi seguro")))))," ")</f>
        <v xml:space="preserve"> </v>
      </c>
      <c r="AJ14" s="276" t="str">
        <f t="array" ref="AJ14">IFERROR(IF(OR(AND(AF14="Fuerte",H14="No disminuye"),AND(AF14="Moderado",H14="Indirectamente"),AND(AF14="Moderado",H14="No disminuye"),AND(INDEX('Riesgos de Corrupción'!$B$10:$BN$99,MATCH('Controles de Corrupción'!C14,'Riesgos de Corrupción'!$B$10:$B$99,0),63)="Moderado")),0,IF(OR(AND(AF14="Fuerte",H14="Indirectamente"),AND(AF14="Moderado",H14="Directamente"),AND(INDEX('Riesgos de Corrupción'!$B$10:$BN$99,MATCH('Controles de Corrupción'!C14,'Riesgos de Corrupción'!$B$10:$B$99,0),63)="Mayor")),1,IF(AND(AF14="Fuerte",H14="Directamente",AND(INDEX('Riesgos de Corrupción'!$B$10:$BN$99,MATCH('Controles de Corrupción'!C14,'Riesgos de Corrupción'!$B$10:$B$99,0),63)="Catastrófico")),2)))," ")</f>
        <v xml:space="preserve"> </v>
      </c>
      <c r="AK14" s="278" t="str">
        <f t="shared" si="19"/>
        <v xml:space="preserve"> </v>
      </c>
      <c r="AL14" s="276" t="str">
        <f t="array" ref="AL14">IFERROR(IF((INDEX('Riesgos de Corrupción'!$B$10:$BN$99,MATCH('Controles de Corrupción'!C14,'Riesgos de Corrupción'!$B$10:$B$99,0),62)-AK14&lt;=3),"Moderado",IF((INDEX('Riesgos de Corrupción'!$B$10:$BN$99,MATCH('Controles de Corrupción'!C14,'Riesgos de Corrupción'!$B$10:$B$99,0),62)-AK14&lt;=4),"Mayor",IF((INDEX('Riesgos de Corrupción'!$B$10:$BN$99,MATCH('Controles de Corrupción'!C14,'Riesgos de Corrupción'!$B$10:$B$99,0),62)-AK14&lt;=5),"Catastrófico")))," ")</f>
        <v xml:space="preserve"> </v>
      </c>
      <c r="AM14" s="276" t="str">
        <f t="shared" si="20"/>
        <v xml:space="preserve"> </v>
      </c>
      <c r="AN14" s="276" t="str">
        <f t="shared" si="21"/>
        <v xml:space="preserve"> </v>
      </c>
      <c r="AO14" s="275"/>
      <c r="AP14" s="276"/>
      <c r="AQ14" s="276"/>
      <c r="AR14" s="281"/>
      <c r="AS14" s="281"/>
      <c r="AT14" s="281"/>
      <c r="AU14" s="281"/>
      <c r="AV14" s="281"/>
      <c r="AW14" s="275"/>
      <c r="AX14" s="275" t="s">
        <v>1479</v>
      </c>
      <c r="AY14" s="275" t="s">
        <v>1479</v>
      </c>
      <c r="AZ14" s="275" t="s">
        <v>1479</v>
      </c>
    </row>
    <row r="15" spans="1:52" ht="99.75" customHeight="1">
      <c r="A15" s="272"/>
      <c r="B15" s="257" t="str">
        <f t="shared" si="0"/>
        <v>-</v>
      </c>
      <c r="C15" s="273"/>
      <c r="D15" s="274"/>
      <c r="E15" s="274"/>
      <c r="F15" s="336"/>
      <c r="G15" s="276"/>
      <c r="H15" s="276"/>
      <c r="I15" s="276"/>
      <c r="J15" s="276">
        <f t="shared" si="1"/>
        <v>0</v>
      </c>
      <c r="K15" s="276"/>
      <c r="L15" s="276">
        <f t="shared" si="2"/>
        <v>0</v>
      </c>
      <c r="M15" s="276"/>
      <c r="N15" s="276">
        <f t="shared" si="3"/>
        <v>0</v>
      </c>
      <c r="O15" s="276"/>
      <c r="P15" s="276">
        <f t="shared" si="4"/>
        <v>0</v>
      </c>
      <c r="Q15" s="276"/>
      <c r="R15" s="276">
        <f t="shared" si="5"/>
        <v>0</v>
      </c>
      <c r="S15" s="276"/>
      <c r="T15" s="276">
        <f t="shared" si="6"/>
        <v>0</v>
      </c>
      <c r="U15" s="276"/>
      <c r="V15" s="276">
        <f t="shared" si="7"/>
        <v>0</v>
      </c>
      <c r="W15" s="276" t="str">
        <f t="shared" si="8"/>
        <v xml:space="preserve"> </v>
      </c>
      <c r="X15" s="276" t="str">
        <f t="shared" si="9"/>
        <v xml:space="preserve"> </v>
      </c>
      <c r="Y15" s="276" t="str">
        <f t="shared" si="10"/>
        <v/>
      </c>
      <c r="Z15" s="276"/>
      <c r="AA15" s="276" t="str">
        <f t="shared" si="11"/>
        <v/>
      </c>
      <c r="AB15" s="276" t="str">
        <f t="shared" si="12"/>
        <v xml:space="preserve"> </v>
      </c>
      <c r="AC15" s="276" t="str">
        <f t="shared" si="13"/>
        <v/>
      </c>
      <c r="AD15" s="276" t="str">
        <f t="shared" si="14"/>
        <v xml:space="preserve"> </v>
      </c>
      <c r="AE15" s="277" t="str">
        <f t="shared" si="15"/>
        <v xml:space="preserve"> </v>
      </c>
      <c r="AF15" s="276" t="str">
        <f t="shared" si="16"/>
        <v xml:space="preserve"> </v>
      </c>
      <c r="AG15" s="278">
        <f t="shared" si="17"/>
        <v>0</v>
      </c>
      <c r="AH15" s="278" t="str">
        <f t="shared" si="18"/>
        <v xml:space="preserve"> </v>
      </c>
      <c r="AI15" s="279" t="str">
        <f t="array" ref="AI15">IFERROR(IF((INDEX('Riesgos de Corrupción'!$B$10:$V$99,MATCH('Controles de Corrupción'!C15,'Riesgos de Corrupción'!$B$10:$B$99,0),17)-AH15&lt;=1),"Rara vez",IF((INDEX('Riesgos de Corrupción'!$B$10:$V$99,MATCH('Controles de Corrupción'!C15,'Riesgos de Corrupción'!$B$10:$B$99,0),17)-AH15&lt;=2),"Improbable",IF((INDEX('Riesgos de Corrupción'!$B$10:$V$99,MATCH('Controles de Corrupción'!C15,'Riesgos de Corrupción'!$B$10:$B$99,0),17)-AH15&lt;=3),"Posible",IF((INDEX('Riesgos de Corrupción'!$B$10:$V$99,MATCH('Controles de Corrupción'!C15,'Riesgos de Corrupción'!$B$10:$B$99,0),17)-AH15&lt;=4),"Probable",IF((INDEX('Riesgos de Corrupción'!$B$10:$V$99,MATCH('Controles de Corrupción'!C15,'Riesgos de Corrupción'!$B$10:$B$99,0),17)-AH15&lt;=5),"Casi seguro")))))," ")</f>
        <v xml:space="preserve"> </v>
      </c>
      <c r="AJ15" s="276" t="str">
        <f t="array" ref="AJ15">IFERROR(IF(OR(AND(AF15="Fuerte",H15="No disminuye"),AND(AF15="Moderado",H15="Indirectamente"),AND(AF15="Moderado",H15="No disminuye"),AND(INDEX('Riesgos de Corrupción'!$B$10:$BN$99,MATCH('Controles de Corrupción'!C15,'Riesgos de Corrupción'!$B$10:$B$99,0),63)="Moderado")),0,IF(OR(AND(AF15="Fuerte",H15="Indirectamente"),AND(AF15="Moderado",H15="Directamente"),AND(INDEX('Riesgos de Corrupción'!$B$10:$BN$99,MATCH('Controles de Corrupción'!C15,'Riesgos de Corrupción'!$B$10:$B$99,0),63)="Mayor")),1,IF(AND(AF15="Fuerte",H15="Directamente",AND(INDEX('Riesgos de Corrupción'!$B$10:$BN$99,MATCH('Controles de Corrupción'!C15,'Riesgos de Corrupción'!$B$10:$B$99,0),63)="Catastrófico")),2)))," ")</f>
        <v xml:space="preserve"> </v>
      </c>
      <c r="AK15" s="278" t="str">
        <f t="shared" si="19"/>
        <v xml:space="preserve"> </v>
      </c>
      <c r="AL15" s="276" t="str">
        <f t="array" ref="AL15">IFERROR(IF((INDEX('Riesgos de Corrupción'!$B$10:$BN$99,MATCH('Controles de Corrupción'!C15,'Riesgos de Corrupción'!$B$10:$B$99,0),62)-AK15&lt;=3),"Moderado",IF((INDEX('Riesgos de Corrupción'!$B$10:$BN$99,MATCH('Controles de Corrupción'!C15,'Riesgos de Corrupción'!$B$10:$B$99,0),62)-AK15&lt;=4),"Mayor",IF((INDEX('Riesgos de Corrupción'!$B$10:$BN$99,MATCH('Controles de Corrupción'!C15,'Riesgos de Corrupción'!$B$10:$B$99,0),62)-AK15&lt;=5),"Catastrófico")))," ")</f>
        <v xml:space="preserve"> </v>
      </c>
      <c r="AM15" s="276" t="str">
        <f t="shared" si="20"/>
        <v xml:space="preserve"> </v>
      </c>
      <c r="AN15" s="276" t="str">
        <f t="shared" si="21"/>
        <v xml:space="preserve"> </v>
      </c>
      <c r="AO15" s="275"/>
      <c r="AP15" s="276"/>
      <c r="AQ15" s="276"/>
      <c r="AR15" s="281"/>
      <c r="AS15" s="282"/>
      <c r="AT15" s="282"/>
      <c r="AU15" s="281"/>
      <c r="AV15" s="281"/>
      <c r="AW15" s="276"/>
      <c r="AX15" s="275" t="s">
        <v>1479</v>
      </c>
      <c r="AY15" s="275" t="s">
        <v>1479</v>
      </c>
      <c r="AZ15" s="275" t="s">
        <v>1479</v>
      </c>
    </row>
    <row r="16" spans="1:52" ht="119.25" customHeight="1">
      <c r="A16" s="272"/>
      <c r="B16" s="257" t="str">
        <f t="shared" si="0"/>
        <v>-</v>
      </c>
      <c r="C16" s="273"/>
      <c r="D16" s="274"/>
      <c r="E16" s="274"/>
      <c r="F16" s="336"/>
      <c r="G16" s="276"/>
      <c r="H16" s="276"/>
      <c r="I16" s="276"/>
      <c r="J16" s="276">
        <f t="shared" si="1"/>
        <v>0</v>
      </c>
      <c r="K16" s="276"/>
      <c r="L16" s="276">
        <f t="shared" si="2"/>
        <v>0</v>
      </c>
      <c r="M16" s="276"/>
      <c r="N16" s="276">
        <f t="shared" si="3"/>
        <v>0</v>
      </c>
      <c r="O16" s="276"/>
      <c r="P16" s="276">
        <f t="shared" si="4"/>
        <v>0</v>
      </c>
      <c r="Q16" s="276"/>
      <c r="R16" s="276">
        <f t="shared" si="5"/>
        <v>0</v>
      </c>
      <c r="S16" s="276"/>
      <c r="T16" s="276">
        <f t="shared" si="6"/>
        <v>0</v>
      </c>
      <c r="U16" s="276"/>
      <c r="V16" s="276">
        <f t="shared" si="7"/>
        <v>0</v>
      </c>
      <c r="W16" s="276" t="str">
        <f t="shared" si="8"/>
        <v xml:space="preserve"> </v>
      </c>
      <c r="X16" s="276" t="str">
        <f t="shared" si="9"/>
        <v xml:space="preserve"> </v>
      </c>
      <c r="Y16" s="276" t="str">
        <f t="shared" si="10"/>
        <v/>
      </c>
      <c r="Z16" s="276"/>
      <c r="AA16" s="276" t="str">
        <f t="shared" si="11"/>
        <v/>
      </c>
      <c r="AB16" s="276" t="str">
        <f t="shared" si="12"/>
        <v xml:space="preserve"> </v>
      </c>
      <c r="AC16" s="276" t="str">
        <f t="shared" si="13"/>
        <v/>
      </c>
      <c r="AD16" s="276" t="str">
        <f t="shared" si="14"/>
        <v xml:space="preserve"> </v>
      </c>
      <c r="AE16" s="277" t="str">
        <f t="shared" si="15"/>
        <v xml:space="preserve"> </v>
      </c>
      <c r="AF16" s="276" t="str">
        <f t="shared" si="16"/>
        <v xml:space="preserve"> </v>
      </c>
      <c r="AG16" s="278">
        <f t="shared" si="17"/>
        <v>0</v>
      </c>
      <c r="AH16" s="278" t="str">
        <f t="shared" si="18"/>
        <v xml:space="preserve"> </v>
      </c>
      <c r="AI16" s="279" t="str">
        <f t="array" ref="AI16">IFERROR(IF((INDEX('Riesgos de Corrupción'!$B$10:$V$99,MATCH('Controles de Corrupción'!C16,'Riesgos de Corrupción'!$B$10:$B$99,0),17)-AH16&lt;=1),"Rara vez",IF((INDEX('Riesgos de Corrupción'!$B$10:$V$99,MATCH('Controles de Corrupción'!C16,'Riesgos de Corrupción'!$B$10:$B$99,0),17)-AH16&lt;=2),"Improbable",IF((INDEX('Riesgos de Corrupción'!$B$10:$V$99,MATCH('Controles de Corrupción'!C16,'Riesgos de Corrupción'!$B$10:$B$99,0),17)-AH16&lt;=3),"Posible",IF((INDEX('Riesgos de Corrupción'!$B$10:$V$99,MATCH('Controles de Corrupción'!C16,'Riesgos de Corrupción'!$B$10:$B$99,0),17)-AH16&lt;=4),"Probable",IF((INDEX('Riesgos de Corrupción'!$B$10:$V$99,MATCH('Controles de Corrupción'!C16,'Riesgos de Corrupción'!$B$10:$B$99,0),17)-AH16&lt;=5),"Casi seguro")))))," ")</f>
        <v xml:space="preserve"> </v>
      </c>
      <c r="AJ16" s="276" t="str">
        <f t="array" ref="AJ16">IFERROR(IF(OR(AND(AF16="Fuerte",H16="No disminuye"),AND(AF16="Moderado",H16="Indirectamente"),AND(AF16="Moderado",H16="No disminuye"),AND(INDEX('Riesgos de Corrupción'!$B$10:$BN$99,MATCH('Controles de Corrupción'!C16,'Riesgos de Corrupción'!$B$10:$B$99,0),63)="Moderado")),0,IF(OR(AND(AF16="Fuerte",H16="Indirectamente"),AND(AF16="Moderado",H16="Directamente"),AND(INDEX('Riesgos de Corrupción'!$B$10:$BN$99,MATCH('Controles de Corrupción'!C16,'Riesgos de Corrupción'!$B$10:$B$99,0),63)="Mayor")),1,IF(AND(AF16="Fuerte",H16="Directamente",AND(INDEX('Riesgos de Corrupción'!$B$10:$BN$99,MATCH('Controles de Corrupción'!C16,'Riesgos de Corrupción'!$B$10:$B$99,0),63)="Catastrófico")),2)))," ")</f>
        <v xml:space="preserve"> </v>
      </c>
      <c r="AK16" s="276" t="str">
        <f t="shared" si="19"/>
        <v xml:space="preserve"> </v>
      </c>
      <c r="AL16" s="276" t="str">
        <f t="array" ref="AL16">IFERROR(IF((INDEX('Riesgos de Corrupción'!$B$10:$BN$99,MATCH('Controles de Corrupción'!C16,'Riesgos de Corrupción'!$B$10:$B$99,0),62)-AK16&lt;=3),"Moderado",IF((INDEX('Riesgos de Corrupción'!$B$10:$BN$99,MATCH('Controles de Corrupción'!C16,'Riesgos de Corrupción'!$B$10:$B$99,0),62)-AK16&lt;=4),"Mayor",IF((INDEX('Riesgos de Corrupción'!$B$10:$BN$99,MATCH('Controles de Corrupción'!C16,'Riesgos de Corrupción'!$B$10:$B$99,0),62)-AK16&lt;=5),"Catastrófico")))," ")</f>
        <v xml:space="preserve"> </v>
      </c>
      <c r="AM16" s="276" t="str">
        <f t="shared" si="20"/>
        <v xml:space="preserve"> </v>
      </c>
      <c r="AN16" s="276" t="str">
        <f t="shared" si="21"/>
        <v xml:space="preserve"> </v>
      </c>
      <c r="AO16" s="275"/>
      <c r="AP16" s="276"/>
      <c r="AQ16" s="276"/>
      <c r="AR16" s="281"/>
      <c r="AS16" s="281"/>
      <c r="AT16" s="281"/>
      <c r="AU16" s="281"/>
      <c r="AV16" s="281"/>
      <c r="AW16" s="275"/>
      <c r="AX16" s="275" t="s">
        <v>1479</v>
      </c>
      <c r="AY16" s="275" t="s">
        <v>1479</v>
      </c>
      <c r="AZ16" s="275" t="s">
        <v>1479</v>
      </c>
    </row>
    <row r="17" spans="1:52" ht="99.75" customHeight="1">
      <c r="A17" s="272"/>
      <c r="B17" s="283" t="str">
        <f t="shared" si="0"/>
        <v>-</v>
      </c>
      <c r="C17" s="273"/>
      <c r="D17" s="274"/>
      <c r="E17" s="274"/>
      <c r="F17" s="336"/>
      <c r="G17" s="276"/>
      <c r="H17" s="276"/>
      <c r="I17" s="276"/>
      <c r="J17" s="276">
        <f t="shared" si="1"/>
        <v>0</v>
      </c>
      <c r="K17" s="276"/>
      <c r="L17" s="276">
        <f t="shared" si="2"/>
        <v>0</v>
      </c>
      <c r="M17" s="276"/>
      <c r="N17" s="276">
        <f t="shared" si="3"/>
        <v>0</v>
      </c>
      <c r="O17" s="276"/>
      <c r="P17" s="276">
        <f t="shared" si="4"/>
        <v>0</v>
      </c>
      <c r="Q17" s="276"/>
      <c r="R17" s="276">
        <f t="shared" si="5"/>
        <v>0</v>
      </c>
      <c r="S17" s="276"/>
      <c r="T17" s="276">
        <f t="shared" si="6"/>
        <v>0</v>
      </c>
      <c r="U17" s="276"/>
      <c r="V17" s="276">
        <f t="shared" si="7"/>
        <v>0</v>
      </c>
      <c r="W17" s="276" t="str">
        <f t="shared" si="8"/>
        <v xml:space="preserve"> </v>
      </c>
      <c r="X17" s="276" t="str">
        <f t="shared" si="9"/>
        <v xml:space="preserve"> </v>
      </c>
      <c r="Y17" s="276" t="str">
        <f t="shared" si="10"/>
        <v/>
      </c>
      <c r="Z17" s="276"/>
      <c r="AA17" s="276" t="str">
        <f t="shared" si="11"/>
        <v/>
      </c>
      <c r="AB17" s="276" t="str">
        <f t="shared" si="12"/>
        <v xml:space="preserve"> </v>
      </c>
      <c r="AC17" s="276" t="str">
        <f t="shared" si="13"/>
        <v/>
      </c>
      <c r="AD17" s="276" t="str">
        <f t="shared" si="14"/>
        <v xml:space="preserve"> </v>
      </c>
      <c r="AE17" s="277" t="str">
        <f t="shared" si="15"/>
        <v xml:space="preserve"> </v>
      </c>
      <c r="AF17" s="276" t="str">
        <f t="shared" si="16"/>
        <v xml:space="preserve"> </v>
      </c>
      <c r="AG17" s="278">
        <f t="shared" si="17"/>
        <v>0</v>
      </c>
      <c r="AH17" s="278" t="str">
        <f t="shared" si="18"/>
        <v xml:space="preserve"> </v>
      </c>
      <c r="AI17" s="279" t="str">
        <f t="array" ref="AI17">IFERROR(IF((INDEX('Riesgos de Corrupción'!$B$10:$V$99,MATCH('Controles de Corrupción'!C17,'Riesgos de Corrupción'!$B$10:$B$99,0),17)-AH17&lt;=1),"Rara vez",IF((INDEX('Riesgos de Corrupción'!$B$10:$V$99,MATCH('Controles de Corrupción'!C17,'Riesgos de Corrupción'!$B$10:$B$99,0),17)-AH17&lt;=2),"Improbable",IF((INDEX('Riesgos de Corrupción'!$B$10:$V$99,MATCH('Controles de Corrupción'!C17,'Riesgos de Corrupción'!$B$10:$B$99,0),17)-AH17&lt;=3),"Posible",IF((INDEX('Riesgos de Corrupción'!$B$10:$V$99,MATCH('Controles de Corrupción'!C17,'Riesgos de Corrupción'!$B$10:$B$99,0),17)-AH17&lt;=4),"Probable",IF((INDEX('Riesgos de Corrupción'!$B$10:$V$99,MATCH('Controles de Corrupción'!C17,'Riesgos de Corrupción'!$B$10:$B$99,0),17)-AH17&lt;=5),"Casi seguro")))))," ")</f>
        <v xml:space="preserve"> </v>
      </c>
      <c r="AJ17" s="276" t="str">
        <f t="array" ref="AJ17">IFERROR(IF(OR(AND(AF17="Fuerte",H17="No disminuye"),AND(AF17="Moderado",H17="Indirectamente"),AND(AF17="Moderado",H17="No disminuye"),AND(INDEX('Riesgos de Corrupción'!$B$10:$BN$99,MATCH('Controles de Corrupción'!C17,'Riesgos de Corrupción'!$B$10:$B$99,0),63)="Moderado")),0,IF(OR(AND(AF17="Fuerte",H17="Indirectamente"),AND(AF17="Moderado",H17="Directamente"),AND(INDEX('Riesgos de Corrupción'!$B$10:$BN$99,MATCH('Controles de Corrupción'!C17,'Riesgos de Corrupción'!$B$10:$B$99,0),63)="Mayor")),1,IF(AND(AF17="Fuerte",H17="Directamente",AND(INDEX('Riesgos de Corrupción'!$B$10:$BN$99,MATCH('Controles de Corrupción'!C17,'Riesgos de Corrupción'!$B$10:$B$99,0),63)="Catastrófico")),2)))," ")</f>
        <v xml:space="preserve"> </v>
      </c>
      <c r="AK17" s="276" t="str">
        <f t="shared" si="19"/>
        <v xml:space="preserve"> </v>
      </c>
      <c r="AL17" s="276" t="str">
        <f t="array" ref="AL17">IFERROR(IF((INDEX('Riesgos de Corrupción'!$B$10:$BN$99,MATCH('Controles de Corrupción'!C17,'Riesgos de Corrupción'!$B$10:$B$99,0),62)-AK17&lt;=3),"Moderado",IF((INDEX('Riesgos de Corrupción'!$B$10:$BN$99,MATCH('Controles de Corrupción'!C17,'Riesgos de Corrupción'!$B$10:$B$99,0),62)-AK17&lt;=4),"Mayor",IF((INDEX('Riesgos de Corrupción'!$B$10:$BN$99,MATCH('Controles de Corrupción'!C17,'Riesgos de Corrupción'!$B$10:$B$99,0),62)-AK17&lt;=5),"Catastrófico")))," ")</f>
        <v xml:space="preserve"> </v>
      </c>
      <c r="AM17" s="276" t="str">
        <f t="shared" si="20"/>
        <v xml:space="preserve"> </v>
      </c>
      <c r="AN17" s="276" t="str">
        <f t="shared" si="21"/>
        <v xml:space="preserve"> </v>
      </c>
      <c r="AO17" s="275"/>
      <c r="AP17" s="276"/>
      <c r="AQ17" s="276"/>
      <c r="AR17" s="281"/>
      <c r="AS17" s="281"/>
      <c r="AT17" s="281"/>
      <c r="AU17" s="281"/>
      <c r="AV17" s="281"/>
      <c r="AW17" s="275"/>
      <c r="AX17" s="275"/>
      <c r="AY17" s="275"/>
      <c r="AZ17" s="275"/>
    </row>
    <row r="18" spans="1:52" ht="99.75" customHeight="1">
      <c r="A18" s="272"/>
      <c r="B18" s="257" t="str">
        <f t="shared" si="0"/>
        <v>-</v>
      </c>
      <c r="C18" s="273"/>
      <c r="D18" s="274"/>
      <c r="E18" s="274"/>
      <c r="F18" s="336"/>
      <c r="G18" s="276"/>
      <c r="H18" s="276"/>
      <c r="I18" s="276"/>
      <c r="J18" s="276">
        <f t="shared" si="1"/>
        <v>0</v>
      </c>
      <c r="K18" s="276"/>
      <c r="L18" s="276">
        <f t="shared" si="2"/>
        <v>0</v>
      </c>
      <c r="M18" s="276"/>
      <c r="N18" s="276">
        <f t="shared" si="3"/>
        <v>0</v>
      </c>
      <c r="O18" s="276"/>
      <c r="P18" s="276">
        <f t="shared" si="4"/>
        <v>0</v>
      </c>
      <c r="Q18" s="276"/>
      <c r="R18" s="276">
        <f t="shared" si="5"/>
        <v>0</v>
      </c>
      <c r="S18" s="276"/>
      <c r="T18" s="276">
        <f t="shared" si="6"/>
        <v>0</v>
      </c>
      <c r="U18" s="276"/>
      <c r="V18" s="276">
        <f t="shared" si="7"/>
        <v>0</v>
      </c>
      <c r="W18" s="276" t="str">
        <f t="shared" si="8"/>
        <v xml:space="preserve"> </v>
      </c>
      <c r="X18" s="276" t="str">
        <f t="shared" si="9"/>
        <v xml:space="preserve"> </v>
      </c>
      <c r="Y18" s="276" t="str">
        <f t="shared" si="10"/>
        <v/>
      </c>
      <c r="Z18" s="276"/>
      <c r="AA18" s="276" t="str">
        <f t="shared" si="11"/>
        <v/>
      </c>
      <c r="AB18" s="276" t="str">
        <f t="shared" si="12"/>
        <v xml:space="preserve"> </v>
      </c>
      <c r="AC18" s="276" t="str">
        <f t="shared" si="13"/>
        <v/>
      </c>
      <c r="AD18" s="276" t="str">
        <f t="shared" si="14"/>
        <v xml:space="preserve"> </v>
      </c>
      <c r="AE18" s="277" t="str">
        <f t="shared" si="15"/>
        <v xml:space="preserve"> </v>
      </c>
      <c r="AF18" s="276" t="str">
        <f t="shared" si="16"/>
        <v xml:space="preserve"> </v>
      </c>
      <c r="AG18" s="278">
        <f t="shared" si="17"/>
        <v>0</v>
      </c>
      <c r="AH18" s="278" t="str">
        <f t="shared" si="18"/>
        <v xml:space="preserve"> </v>
      </c>
      <c r="AI18" s="279" t="str">
        <f t="array" ref="AI18">IFERROR(IF((INDEX('Riesgos de Corrupción'!$B$10:$V$99,MATCH('Controles de Corrupción'!C18,'Riesgos de Corrupción'!$B$10:$B$99,0),17)-AH18&lt;=1),"Rara vez",IF((INDEX('Riesgos de Corrupción'!$B$10:$V$99,MATCH('Controles de Corrupción'!C18,'Riesgos de Corrupción'!$B$10:$B$99,0),17)-AH18&lt;=2),"Improbable",IF((INDEX('Riesgos de Corrupción'!$B$10:$V$99,MATCH('Controles de Corrupción'!C18,'Riesgos de Corrupción'!$B$10:$B$99,0),17)-AH18&lt;=3),"Posible",IF((INDEX('Riesgos de Corrupción'!$B$10:$V$99,MATCH('Controles de Corrupción'!C18,'Riesgos de Corrupción'!$B$10:$B$99,0),17)-AH18&lt;=4),"Probable",IF((INDEX('Riesgos de Corrupción'!$B$10:$V$99,MATCH('Controles de Corrupción'!C18,'Riesgos de Corrupción'!$B$10:$B$99,0),17)-AH18&lt;=5),"Casi seguro")))))," ")</f>
        <v xml:space="preserve"> </v>
      </c>
      <c r="AJ18" s="276" t="str">
        <f t="array" ref="AJ18">IFERROR(IF(OR(AND(AF18="Fuerte",H18="No disminuye"),AND(AF18="Moderado",H18="Indirectamente"),AND(AF18="Moderado",H18="No disminuye"),AND(INDEX('Riesgos de Corrupción'!$B$10:$BN$99,MATCH('Controles de Corrupción'!C18,'Riesgos de Corrupción'!$B$10:$B$99,0),63)="Moderado")),0,IF(OR(AND(AF18="Fuerte",H18="Indirectamente"),AND(AF18="Moderado",H18="Directamente"),AND(INDEX('Riesgos de Corrupción'!$B$10:$BN$99,MATCH('Controles de Corrupción'!C18,'Riesgos de Corrupción'!$B$10:$B$99,0),63)="Mayor")),1,IF(AND(AF18="Fuerte",H18="Directamente",AND(INDEX('Riesgos de Corrupción'!$B$10:$BN$99,MATCH('Controles de Corrupción'!C18,'Riesgos de Corrupción'!$B$10:$B$99,0),63)="Catastrófico")),2)))," ")</f>
        <v xml:space="preserve"> </v>
      </c>
      <c r="AK18" s="276" t="str">
        <f t="shared" si="19"/>
        <v xml:space="preserve"> </v>
      </c>
      <c r="AL18" s="276" t="str">
        <f t="array" ref="AL18">IFERROR(IF((INDEX('Riesgos de Corrupción'!$B$10:$BN$99,MATCH('Controles de Corrupción'!C18,'Riesgos de Corrupción'!$B$10:$B$99,0),62)-AK18&lt;=3),"Moderado",IF((INDEX('Riesgos de Corrupción'!$B$10:$BN$99,MATCH('Controles de Corrupción'!C18,'Riesgos de Corrupción'!$B$10:$B$99,0),62)-AK18&lt;=4),"Mayor",IF((INDEX('Riesgos de Corrupción'!$B$10:$BN$99,MATCH('Controles de Corrupción'!C18,'Riesgos de Corrupción'!$B$10:$B$99,0),62)-AK18&lt;=5),"Catastrófico")))," ")</f>
        <v xml:space="preserve"> </v>
      </c>
      <c r="AM18" s="276" t="str">
        <f t="shared" si="20"/>
        <v xml:space="preserve"> </v>
      </c>
      <c r="AN18" s="276" t="str">
        <f t="shared" si="21"/>
        <v xml:space="preserve"> </v>
      </c>
      <c r="AO18" s="276"/>
      <c r="AP18" s="276"/>
      <c r="AQ18" s="276"/>
      <c r="AR18" s="281"/>
      <c r="AS18" s="281"/>
      <c r="AT18" s="281"/>
      <c r="AU18" s="276"/>
      <c r="AV18" s="281"/>
      <c r="AW18" s="275"/>
      <c r="AX18" s="275"/>
      <c r="AY18" s="275"/>
      <c r="AZ18" s="275"/>
    </row>
    <row r="19" spans="1:52" ht="99.75" customHeight="1">
      <c r="A19" s="272"/>
      <c r="B19" s="257" t="str">
        <f t="shared" si="0"/>
        <v>-</v>
      </c>
      <c r="C19" s="273"/>
      <c r="D19" s="274"/>
      <c r="E19" s="274"/>
      <c r="F19" s="336"/>
      <c r="G19" s="276"/>
      <c r="H19" s="276"/>
      <c r="I19" s="276"/>
      <c r="J19" s="276">
        <f t="shared" si="1"/>
        <v>0</v>
      </c>
      <c r="K19" s="276"/>
      <c r="L19" s="276">
        <f t="shared" si="2"/>
        <v>0</v>
      </c>
      <c r="M19" s="276"/>
      <c r="N19" s="276">
        <f t="shared" si="3"/>
        <v>0</v>
      </c>
      <c r="O19" s="276"/>
      <c r="P19" s="276">
        <f t="shared" si="4"/>
        <v>0</v>
      </c>
      <c r="Q19" s="276"/>
      <c r="R19" s="276">
        <f t="shared" si="5"/>
        <v>0</v>
      </c>
      <c r="S19" s="276"/>
      <c r="T19" s="276">
        <f t="shared" si="6"/>
        <v>0</v>
      </c>
      <c r="U19" s="276"/>
      <c r="V19" s="276">
        <f t="shared" si="7"/>
        <v>0</v>
      </c>
      <c r="W19" s="276" t="str">
        <f t="shared" si="8"/>
        <v xml:space="preserve"> </v>
      </c>
      <c r="X19" s="276" t="str">
        <f t="shared" si="9"/>
        <v xml:space="preserve"> </v>
      </c>
      <c r="Y19" s="276" t="str">
        <f t="shared" si="10"/>
        <v/>
      </c>
      <c r="Z19" s="276"/>
      <c r="AA19" s="276" t="str">
        <f t="shared" si="11"/>
        <v/>
      </c>
      <c r="AB19" s="276" t="str">
        <f t="shared" si="12"/>
        <v xml:space="preserve"> </v>
      </c>
      <c r="AC19" s="276" t="str">
        <f t="shared" si="13"/>
        <v/>
      </c>
      <c r="AD19" s="276" t="str">
        <f t="shared" si="14"/>
        <v xml:space="preserve"> </v>
      </c>
      <c r="AE19" s="277" t="str">
        <f t="shared" si="15"/>
        <v xml:space="preserve"> </v>
      </c>
      <c r="AF19" s="276" t="str">
        <f t="shared" si="16"/>
        <v xml:space="preserve"> </v>
      </c>
      <c r="AG19" s="278">
        <f t="shared" si="17"/>
        <v>0</v>
      </c>
      <c r="AH19" s="278" t="str">
        <f t="shared" si="18"/>
        <v xml:space="preserve"> </v>
      </c>
      <c r="AI19" s="279" t="str">
        <f t="array" ref="AI19">IFERROR(IF((INDEX('Riesgos de Corrupción'!$B$10:$V$99,MATCH('Controles de Corrupción'!C19,'Riesgos de Corrupción'!$B$10:$B$99,0),17)-AH19&lt;=1),"Rara vez",IF((INDEX('Riesgos de Corrupción'!$B$10:$V$99,MATCH('Controles de Corrupción'!C19,'Riesgos de Corrupción'!$B$10:$B$99,0),17)-AH19&lt;=2),"Improbable",IF((INDEX('Riesgos de Corrupción'!$B$10:$V$99,MATCH('Controles de Corrupción'!C19,'Riesgos de Corrupción'!$B$10:$B$99,0),17)-AH19&lt;=3),"Posible",IF((INDEX('Riesgos de Corrupción'!$B$10:$V$99,MATCH('Controles de Corrupción'!C19,'Riesgos de Corrupción'!$B$10:$B$99,0),17)-AH19&lt;=4),"Probable",IF((INDEX('Riesgos de Corrupción'!$B$10:$V$99,MATCH('Controles de Corrupción'!C19,'Riesgos de Corrupción'!$B$10:$B$99,0),17)-AH19&lt;=5),"Casi seguro")))))," ")</f>
        <v xml:space="preserve"> </v>
      </c>
      <c r="AJ19" s="276" t="str">
        <f t="array" ref="AJ19">IFERROR(IF(OR(AND(AF19="Fuerte",H19="No disminuye"),AND(AF19="Moderado",H19="Indirectamente"),AND(AF19="Moderado",H19="No disminuye"),AND(INDEX('Riesgos de Corrupción'!$B$10:$BN$99,MATCH('Controles de Corrupción'!C19,'Riesgos de Corrupción'!$B$10:$B$99,0),63)="Moderado")),0,IF(OR(AND(AF19="Fuerte",H19="Indirectamente"),AND(AF19="Moderado",H19="Directamente"),AND(INDEX('Riesgos de Corrupción'!$B$10:$BN$99,MATCH('Controles de Corrupción'!C19,'Riesgos de Corrupción'!$B$10:$B$99,0),63)="Mayor")),1,IF(AND(AF19="Fuerte",H19="Directamente",AND(INDEX('Riesgos de Corrupción'!$B$10:$BN$99,MATCH('Controles de Corrupción'!C19,'Riesgos de Corrupción'!$B$10:$B$99,0),63)="Catastrófico")),2)))," ")</f>
        <v xml:space="preserve"> </v>
      </c>
      <c r="AK19" s="276" t="str">
        <f t="shared" si="19"/>
        <v xml:space="preserve"> </v>
      </c>
      <c r="AL19" s="276" t="str">
        <f t="array" ref="AL19">IFERROR(IF((INDEX('Riesgos de Corrupción'!$B$10:$BN$99,MATCH('Controles de Corrupción'!C19,'Riesgos de Corrupción'!$B$10:$B$99,0),62)-AK19&lt;=3),"Moderado",IF((INDEX('Riesgos de Corrupción'!$B$10:$BN$99,MATCH('Controles de Corrupción'!C19,'Riesgos de Corrupción'!$B$10:$B$99,0),62)-AK19&lt;=4),"Mayor",IF((INDEX('Riesgos de Corrupción'!$B$10:$BN$99,MATCH('Controles de Corrupción'!C19,'Riesgos de Corrupción'!$B$10:$B$99,0),62)-AK19&lt;=5),"Catastrófico")))," ")</f>
        <v xml:space="preserve"> </v>
      </c>
      <c r="AM19" s="276" t="str">
        <f t="shared" si="20"/>
        <v xml:space="preserve"> </v>
      </c>
      <c r="AN19" s="276" t="str">
        <f t="shared" si="21"/>
        <v xml:space="preserve"> </v>
      </c>
      <c r="AO19" s="275"/>
      <c r="AP19" s="275"/>
      <c r="AQ19" s="276"/>
      <c r="AR19" s="281"/>
      <c r="AS19" s="275"/>
      <c r="AT19" s="276"/>
      <c r="AU19" s="275"/>
      <c r="AV19" s="276"/>
      <c r="AW19" s="275"/>
      <c r="AX19" s="275"/>
      <c r="AY19" s="275"/>
      <c r="AZ19" s="275"/>
    </row>
    <row r="20" spans="1:52" ht="99.75" customHeight="1">
      <c r="A20" s="284"/>
      <c r="B20" s="257" t="str">
        <f t="shared" si="0"/>
        <v>-</v>
      </c>
      <c r="C20" s="273"/>
      <c r="D20" s="274"/>
      <c r="E20" s="274"/>
      <c r="F20" s="336"/>
      <c r="G20" s="276"/>
      <c r="H20" s="276"/>
      <c r="I20" s="276"/>
      <c r="J20" s="276">
        <f t="shared" si="1"/>
        <v>0</v>
      </c>
      <c r="K20" s="276"/>
      <c r="L20" s="276">
        <f t="shared" si="2"/>
        <v>0</v>
      </c>
      <c r="M20" s="276"/>
      <c r="N20" s="276">
        <f t="shared" si="3"/>
        <v>0</v>
      </c>
      <c r="O20" s="276"/>
      <c r="P20" s="276">
        <f t="shared" si="4"/>
        <v>0</v>
      </c>
      <c r="Q20" s="276"/>
      <c r="R20" s="276">
        <f t="shared" si="5"/>
        <v>0</v>
      </c>
      <c r="S20" s="276"/>
      <c r="T20" s="276">
        <f t="shared" si="6"/>
        <v>0</v>
      </c>
      <c r="U20" s="276"/>
      <c r="V20" s="276">
        <f t="shared" si="7"/>
        <v>0</v>
      </c>
      <c r="W20" s="276" t="str">
        <f t="shared" si="8"/>
        <v xml:space="preserve"> </v>
      </c>
      <c r="X20" s="276" t="str">
        <f t="shared" si="9"/>
        <v xml:space="preserve"> </v>
      </c>
      <c r="Y20" s="276" t="str">
        <f t="shared" si="10"/>
        <v/>
      </c>
      <c r="Z20" s="276"/>
      <c r="AA20" s="276" t="str">
        <f t="shared" si="11"/>
        <v/>
      </c>
      <c r="AB20" s="276" t="str">
        <f t="shared" si="12"/>
        <v xml:space="preserve"> </v>
      </c>
      <c r="AC20" s="276" t="str">
        <f t="shared" si="13"/>
        <v/>
      </c>
      <c r="AD20" s="276" t="str">
        <f t="shared" si="14"/>
        <v xml:space="preserve"> </v>
      </c>
      <c r="AE20" s="277" t="str">
        <f t="shared" si="15"/>
        <v xml:space="preserve"> </v>
      </c>
      <c r="AF20" s="276" t="str">
        <f t="shared" si="16"/>
        <v xml:space="preserve"> </v>
      </c>
      <c r="AG20" s="278">
        <f t="shared" si="17"/>
        <v>0</v>
      </c>
      <c r="AH20" s="278" t="str">
        <f t="shared" si="18"/>
        <v xml:space="preserve"> </v>
      </c>
      <c r="AI20" s="279" t="str">
        <f t="array" ref="AI20">IFERROR(IF((INDEX('Riesgos de Corrupción'!$B$10:$V$99,MATCH('Controles de Corrupción'!C20,'Riesgos de Corrupción'!$B$10:$B$99,0),17)-AH20&lt;=1),"Rara vez",IF((INDEX('Riesgos de Corrupción'!$B$10:$V$99,MATCH('Controles de Corrupción'!C20,'Riesgos de Corrupción'!$B$10:$B$99,0),17)-AH20&lt;=2),"Improbable",IF((INDEX('Riesgos de Corrupción'!$B$10:$V$99,MATCH('Controles de Corrupción'!C20,'Riesgos de Corrupción'!$B$10:$B$99,0),17)-AH20&lt;=3),"Posible",IF((INDEX('Riesgos de Corrupción'!$B$10:$V$99,MATCH('Controles de Corrupción'!C20,'Riesgos de Corrupción'!$B$10:$B$99,0),17)-AH20&lt;=4),"Probable",IF((INDEX('Riesgos de Corrupción'!$B$10:$V$99,MATCH('Controles de Corrupción'!C20,'Riesgos de Corrupción'!$B$10:$B$99,0),17)-AH20&lt;=5),"Casi seguro")))))," ")</f>
        <v xml:space="preserve"> </v>
      </c>
      <c r="AJ20" s="276" t="str">
        <f t="array" ref="AJ20">IFERROR(IF(OR(AND(AF20="Fuerte",H20="No disminuye"),AND(AF20="Moderado",H20="Indirectamente"),AND(AF20="Moderado",H20="No disminuye"),AND(INDEX('Riesgos de Corrupción'!$B$10:$BN$99,MATCH('Controles de Corrupción'!C20,'Riesgos de Corrupción'!$B$10:$B$99,0),63)="Moderado")),0,IF(OR(AND(AF20="Fuerte",H20="Indirectamente"),AND(AF20="Moderado",H20="Directamente"),AND(INDEX('Riesgos de Corrupción'!$B$10:$BN$99,MATCH('Controles de Corrupción'!C20,'Riesgos de Corrupción'!$B$10:$B$99,0),63)="Mayor")),1,IF(AND(AF20="Fuerte",H20="Directamente",AND(INDEX('Riesgos de Corrupción'!$B$10:$BN$99,MATCH('Controles de Corrupción'!C20,'Riesgos de Corrupción'!$B$10:$B$99,0),63)="Catastrófico")),2)))," ")</f>
        <v xml:space="preserve"> </v>
      </c>
      <c r="AK20" s="276" t="str">
        <f t="shared" si="19"/>
        <v xml:space="preserve"> </v>
      </c>
      <c r="AL20" s="276" t="str">
        <f t="array" ref="AL20">IFERROR(IF((INDEX('Riesgos de Corrupción'!$B$10:$BN$99,MATCH('Controles de Corrupción'!C20,'Riesgos de Corrupción'!$B$10:$B$99,0),62)-AK20&lt;=3),"Moderado",IF((INDEX('Riesgos de Corrupción'!$B$10:$BN$99,MATCH('Controles de Corrupción'!C20,'Riesgos de Corrupción'!$B$10:$B$99,0),62)-AK20&lt;=4),"Mayor",IF((INDEX('Riesgos de Corrupción'!$B$10:$BN$99,MATCH('Controles de Corrupción'!C20,'Riesgos de Corrupción'!$B$10:$B$99,0),62)-AK20&lt;=5),"Catastrófico")))," ")</f>
        <v xml:space="preserve"> </v>
      </c>
      <c r="AM20" s="276" t="str">
        <f t="shared" si="20"/>
        <v xml:space="preserve"> </v>
      </c>
      <c r="AN20" s="276" t="str">
        <f t="shared" si="21"/>
        <v xml:space="preserve"> </v>
      </c>
      <c r="AO20" s="275"/>
      <c r="AP20" s="275"/>
      <c r="AQ20" s="276"/>
      <c r="AR20" s="276"/>
      <c r="AS20" s="275"/>
      <c r="AT20" s="276"/>
      <c r="AU20" s="275"/>
      <c r="AV20" s="276"/>
      <c r="AW20" s="275"/>
      <c r="AX20" s="275"/>
      <c r="AY20" s="275"/>
      <c r="AZ20" s="275"/>
    </row>
    <row r="21" spans="1:52" ht="99.75" customHeight="1">
      <c r="A21" s="284"/>
      <c r="B21" s="257" t="str">
        <f t="shared" si="0"/>
        <v>-</v>
      </c>
      <c r="C21" s="273"/>
      <c r="D21" s="274"/>
      <c r="E21" s="274"/>
      <c r="F21" s="336"/>
      <c r="G21" s="276"/>
      <c r="H21" s="276"/>
      <c r="I21" s="276"/>
      <c r="J21" s="276">
        <f t="shared" si="1"/>
        <v>0</v>
      </c>
      <c r="K21" s="276"/>
      <c r="L21" s="276">
        <f t="shared" si="2"/>
        <v>0</v>
      </c>
      <c r="M21" s="276"/>
      <c r="N21" s="276">
        <f t="shared" si="3"/>
        <v>0</v>
      </c>
      <c r="O21" s="276"/>
      <c r="P21" s="276">
        <f t="shared" si="4"/>
        <v>0</v>
      </c>
      <c r="Q21" s="276"/>
      <c r="R21" s="276">
        <f t="shared" si="5"/>
        <v>0</v>
      </c>
      <c r="S21" s="276"/>
      <c r="T21" s="276">
        <f t="shared" si="6"/>
        <v>0</v>
      </c>
      <c r="U21" s="276"/>
      <c r="V21" s="276">
        <f t="shared" si="7"/>
        <v>0</v>
      </c>
      <c r="W21" s="276" t="str">
        <f t="shared" si="8"/>
        <v xml:space="preserve"> </v>
      </c>
      <c r="X21" s="276" t="str">
        <f t="shared" si="9"/>
        <v xml:space="preserve"> </v>
      </c>
      <c r="Y21" s="276" t="str">
        <f t="shared" si="10"/>
        <v/>
      </c>
      <c r="Z21" s="276"/>
      <c r="AA21" s="276" t="str">
        <f t="shared" si="11"/>
        <v/>
      </c>
      <c r="AB21" s="276" t="str">
        <f t="shared" si="12"/>
        <v xml:space="preserve"> </v>
      </c>
      <c r="AC21" s="276" t="str">
        <f t="shared" si="13"/>
        <v/>
      </c>
      <c r="AD21" s="276" t="str">
        <f t="shared" si="14"/>
        <v xml:space="preserve"> </v>
      </c>
      <c r="AE21" s="277" t="str">
        <f t="shared" si="15"/>
        <v xml:space="preserve"> </v>
      </c>
      <c r="AF21" s="276" t="str">
        <f t="shared" si="16"/>
        <v xml:space="preserve"> </v>
      </c>
      <c r="AG21" s="278">
        <f t="shared" si="17"/>
        <v>0</v>
      </c>
      <c r="AH21" s="278" t="str">
        <f t="shared" si="18"/>
        <v xml:space="preserve"> </v>
      </c>
      <c r="AI21" s="279" t="str">
        <f t="array" ref="AI21">IFERROR(IF((INDEX('Riesgos de Corrupción'!$B$10:$V$99,MATCH('Controles de Corrupción'!C21,'Riesgos de Corrupción'!$B$10:$B$99,0),17)-AH21&lt;=1),"Rara vez",IF((INDEX('Riesgos de Corrupción'!$B$10:$V$99,MATCH('Controles de Corrupción'!C21,'Riesgos de Corrupción'!$B$10:$B$99,0),17)-AH21&lt;=2),"Improbable",IF((INDEX('Riesgos de Corrupción'!$B$10:$V$99,MATCH('Controles de Corrupción'!C21,'Riesgos de Corrupción'!$B$10:$B$99,0),17)-AH21&lt;=3),"Posible",IF((INDEX('Riesgos de Corrupción'!$B$10:$V$99,MATCH('Controles de Corrupción'!C21,'Riesgos de Corrupción'!$B$10:$B$99,0),17)-AH21&lt;=4),"Probable",IF((INDEX('Riesgos de Corrupción'!$B$10:$V$99,MATCH('Controles de Corrupción'!C21,'Riesgos de Corrupción'!$B$10:$B$99,0),17)-AH21&lt;=5),"Casi seguro")))))," ")</f>
        <v xml:space="preserve"> </v>
      </c>
      <c r="AJ21" s="276" t="str">
        <f t="array" ref="AJ21">IFERROR(IF(OR(AND(AF21="Fuerte",H21="No disminuye"),AND(AF21="Moderado",H21="Indirectamente"),AND(AF21="Moderado",H21="No disminuye"),AND(INDEX('Riesgos de Corrupción'!$B$10:$BN$99,MATCH('Controles de Corrupción'!C21,'Riesgos de Corrupción'!$B$10:$B$99,0),63)="Moderado")),0,IF(OR(AND(AF21="Fuerte",H21="Indirectamente"),AND(AF21="Moderado",H21="Directamente"),AND(INDEX('Riesgos de Corrupción'!$B$10:$BN$99,MATCH('Controles de Corrupción'!C21,'Riesgos de Corrupción'!$B$10:$B$99,0),63)="Mayor")),1,IF(AND(AF21="Fuerte",H21="Directamente",AND(INDEX('Riesgos de Corrupción'!$B$10:$BN$99,MATCH('Controles de Corrupción'!C21,'Riesgos de Corrupción'!$B$10:$B$99,0),63)="Catastrófico")),2)))," ")</f>
        <v xml:space="preserve"> </v>
      </c>
      <c r="AK21" s="276" t="str">
        <f t="shared" si="19"/>
        <v xml:space="preserve"> </v>
      </c>
      <c r="AL21" s="276" t="str">
        <f t="array" ref="AL21">IFERROR(IF((INDEX('Riesgos de Corrupción'!$B$10:$BN$99,MATCH('Controles de Corrupción'!C21,'Riesgos de Corrupción'!$B$10:$B$99,0),62)-AK21&lt;=3),"Moderado",IF((INDEX('Riesgos de Corrupción'!$B$10:$BN$99,MATCH('Controles de Corrupción'!C21,'Riesgos de Corrupción'!$B$10:$B$99,0),62)-AK21&lt;=4),"Mayor",IF((INDEX('Riesgos de Corrupción'!$B$10:$BN$99,MATCH('Controles de Corrupción'!C21,'Riesgos de Corrupción'!$B$10:$B$99,0),62)-AK21&lt;=5),"Catastrófico")))," ")</f>
        <v xml:space="preserve"> </v>
      </c>
      <c r="AM21" s="276" t="str">
        <f t="shared" si="20"/>
        <v xml:space="preserve"> </v>
      </c>
      <c r="AN21" s="276" t="str">
        <f t="shared" si="21"/>
        <v xml:space="preserve"> </v>
      </c>
      <c r="AO21" s="275"/>
      <c r="AP21" s="275"/>
      <c r="AQ21" s="275"/>
      <c r="AR21" s="276"/>
      <c r="AS21" s="275"/>
      <c r="AT21" s="275"/>
      <c r="AU21" s="276"/>
      <c r="AV21" s="276"/>
      <c r="AW21" s="275"/>
      <c r="AX21" s="285"/>
      <c r="AY21" s="285"/>
      <c r="AZ21" s="275"/>
    </row>
    <row r="22" spans="1:52" ht="99.75" customHeight="1">
      <c r="A22" s="284"/>
      <c r="B22" s="257" t="str">
        <f t="shared" si="0"/>
        <v>-</v>
      </c>
      <c r="C22" s="273"/>
      <c r="D22" s="274"/>
      <c r="E22" s="274"/>
      <c r="F22" s="337"/>
      <c r="G22" s="276"/>
      <c r="H22" s="276"/>
      <c r="I22" s="276"/>
      <c r="J22" s="276">
        <f t="shared" si="1"/>
        <v>0</v>
      </c>
      <c r="K22" s="276"/>
      <c r="L22" s="276">
        <f t="shared" si="2"/>
        <v>0</v>
      </c>
      <c r="M22" s="276"/>
      <c r="N22" s="276">
        <f t="shared" si="3"/>
        <v>0</v>
      </c>
      <c r="O22" s="276"/>
      <c r="P22" s="276">
        <f t="shared" si="4"/>
        <v>0</v>
      </c>
      <c r="Q22" s="276"/>
      <c r="R22" s="276">
        <f t="shared" si="5"/>
        <v>0</v>
      </c>
      <c r="S22" s="276"/>
      <c r="T22" s="276">
        <f t="shared" si="6"/>
        <v>0</v>
      </c>
      <c r="U22" s="276"/>
      <c r="V22" s="276">
        <f t="shared" si="7"/>
        <v>0</v>
      </c>
      <c r="W22" s="276" t="str">
        <f t="shared" si="8"/>
        <v xml:space="preserve"> </v>
      </c>
      <c r="X22" s="276" t="str">
        <f t="shared" si="9"/>
        <v xml:space="preserve"> </v>
      </c>
      <c r="Y22" s="276" t="str">
        <f t="shared" si="10"/>
        <v/>
      </c>
      <c r="Z22" s="276"/>
      <c r="AA22" s="276" t="str">
        <f t="shared" si="11"/>
        <v/>
      </c>
      <c r="AB22" s="276" t="str">
        <f t="shared" si="12"/>
        <v xml:space="preserve"> </v>
      </c>
      <c r="AC22" s="276" t="str">
        <f t="shared" si="13"/>
        <v/>
      </c>
      <c r="AD22" s="276" t="str">
        <f t="shared" si="14"/>
        <v xml:space="preserve"> </v>
      </c>
      <c r="AE22" s="277" t="str">
        <f t="shared" si="15"/>
        <v xml:space="preserve"> </v>
      </c>
      <c r="AF22" s="276" t="str">
        <f t="shared" si="16"/>
        <v xml:space="preserve"> </v>
      </c>
      <c r="AG22" s="278">
        <f t="shared" si="17"/>
        <v>0</v>
      </c>
      <c r="AH22" s="278" t="str">
        <f t="shared" si="18"/>
        <v xml:space="preserve"> </v>
      </c>
      <c r="AI22" s="279" t="str">
        <f t="array" ref="AI22">IFERROR(IF((INDEX('Riesgos de Corrupción'!$B$10:$V$99,MATCH('Controles de Corrupción'!C22,'Riesgos de Corrupción'!$B$10:$B$99,0),17)-AH22&lt;=1),"Rara vez",IF((INDEX('Riesgos de Corrupción'!$B$10:$V$99,MATCH('Controles de Corrupción'!C22,'Riesgos de Corrupción'!$B$10:$B$99,0),17)-AH22&lt;=2),"Improbable",IF((INDEX('Riesgos de Corrupción'!$B$10:$V$99,MATCH('Controles de Corrupción'!C22,'Riesgos de Corrupción'!$B$10:$B$99,0),17)-AH22&lt;=3),"Posible",IF((INDEX('Riesgos de Corrupción'!$B$10:$V$99,MATCH('Controles de Corrupción'!C22,'Riesgos de Corrupción'!$B$10:$B$99,0),17)-AH22&lt;=4),"Probable",IF((INDEX('Riesgos de Corrupción'!$B$10:$V$99,MATCH('Controles de Corrupción'!C22,'Riesgos de Corrupción'!$B$10:$B$99,0),17)-AH22&lt;=5),"Casi seguro")))))," ")</f>
        <v xml:space="preserve"> </v>
      </c>
      <c r="AJ22" s="276" t="str">
        <f t="array" ref="AJ22">IFERROR(IF(OR(AND(AF22="Fuerte",H22="No disminuye"),AND(AF22="Moderado",H22="Indirectamente"),AND(AF22="Moderado",H22="No disminuye"),AND(INDEX('Riesgos de Corrupción'!$B$10:$BN$99,MATCH('Controles de Corrupción'!C22,'Riesgos de Corrupción'!$B$10:$B$99,0),63)="Moderado")),0,IF(OR(AND(AF22="Fuerte",H22="Indirectamente"),AND(AF22="Moderado",H22="Directamente"),AND(INDEX('Riesgos de Corrupción'!$B$10:$BN$99,MATCH('Controles de Corrupción'!C22,'Riesgos de Corrupción'!$B$10:$B$99,0),63)="Mayor")),1,IF(AND(AF22="Fuerte",H22="Directamente",AND(INDEX('Riesgos de Corrupción'!$B$10:$BN$99,MATCH('Controles de Corrupción'!C22,'Riesgos de Corrupción'!$B$10:$B$99,0),63)="Catastrófico")),2)))," ")</f>
        <v xml:space="preserve"> </v>
      </c>
      <c r="AK22" s="276" t="str">
        <f t="shared" si="19"/>
        <v xml:space="preserve"> </v>
      </c>
      <c r="AL22" s="276" t="str">
        <f t="array" ref="AL22">IFERROR(IF((INDEX('Riesgos de Corrupción'!$B$10:$BN$99,MATCH('Controles de Corrupción'!C22,'Riesgos de Corrupción'!$B$10:$B$99,0),62)-AK22&lt;=3),"Moderado",IF((INDEX('Riesgos de Corrupción'!$B$10:$BN$99,MATCH('Controles de Corrupción'!C22,'Riesgos de Corrupción'!$B$10:$B$99,0),62)-AK22&lt;=4),"Mayor",IF((INDEX('Riesgos de Corrupción'!$B$10:$BN$99,MATCH('Controles de Corrupción'!C22,'Riesgos de Corrupción'!$B$10:$B$99,0),62)-AK22&lt;=5),"Catastrófico")))," ")</f>
        <v xml:space="preserve"> </v>
      </c>
      <c r="AM22" s="276" t="str">
        <f t="shared" si="20"/>
        <v xml:space="preserve"> </v>
      </c>
      <c r="AN22" s="276" t="str">
        <f t="shared" si="21"/>
        <v xml:space="preserve"> </v>
      </c>
      <c r="AO22" s="285"/>
      <c r="AP22" s="285"/>
      <c r="AQ22" s="285"/>
      <c r="AR22" s="286"/>
      <c r="AS22" s="285"/>
      <c r="AT22" s="275"/>
      <c r="AU22" s="276"/>
      <c r="AV22" s="286"/>
      <c r="AW22" s="275"/>
      <c r="AX22" s="275"/>
      <c r="AY22" s="275"/>
      <c r="AZ22" s="275"/>
    </row>
    <row r="23" spans="1:52" ht="99.75" customHeight="1">
      <c r="A23" s="220"/>
      <c r="B23" s="257" t="str">
        <f t="shared" si="0"/>
        <v>-</v>
      </c>
      <c r="C23" s="273"/>
      <c r="D23" s="274"/>
      <c r="E23" s="274"/>
      <c r="F23" s="336"/>
      <c r="G23" s="276"/>
      <c r="H23" s="276"/>
      <c r="I23" s="276"/>
      <c r="J23" s="276">
        <f t="shared" si="1"/>
        <v>0</v>
      </c>
      <c r="K23" s="276"/>
      <c r="L23" s="276">
        <f t="shared" si="2"/>
        <v>0</v>
      </c>
      <c r="M23" s="276"/>
      <c r="N23" s="276">
        <f t="shared" si="3"/>
        <v>0</v>
      </c>
      <c r="O23" s="276"/>
      <c r="P23" s="276">
        <f t="shared" si="4"/>
        <v>0</v>
      </c>
      <c r="Q23" s="276"/>
      <c r="R23" s="276">
        <f t="shared" si="5"/>
        <v>0</v>
      </c>
      <c r="S23" s="276"/>
      <c r="T23" s="276">
        <f t="shared" si="6"/>
        <v>0</v>
      </c>
      <c r="U23" s="276"/>
      <c r="V23" s="276">
        <f t="shared" si="7"/>
        <v>0</v>
      </c>
      <c r="W23" s="276" t="str">
        <f t="shared" si="8"/>
        <v xml:space="preserve"> </v>
      </c>
      <c r="X23" s="276" t="str">
        <f t="shared" si="9"/>
        <v xml:space="preserve"> </v>
      </c>
      <c r="Y23" s="276" t="str">
        <f t="shared" si="10"/>
        <v/>
      </c>
      <c r="Z23" s="276"/>
      <c r="AA23" s="276" t="str">
        <f t="shared" si="11"/>
        <v/>
      </c>
      <c r="AB23" s="276" t="str">
        <f t="shared" si="12"/>
        <v xml:space="preserve"> </v>
      </c>
      <c r="AC23" s="276" t="str">
        <f t="shared" si="13"/>
        <v/>
      </c>
      <c r="AD23" s="276" t="str">
        <f t="shared" si="14"/>
        <v xml:space="preserve"> </v>
      </c>
      <c r="AE23" s="277" t="str">
        <f t="shared" si="15"/>
        <v xml:space="preserve"> </v>
      </c>
      <c r="AF23" s="276" t="str">
        <f t="shared" si="16"/>
        <v xml:space="preserve"> </v>
      </c>
      <c r="AG23" s="278">
        <f t="shared" si="17"/>
        <v>0</v>
      </c>
      <c r="AH23" s="278" t="str">
        <f t="shared" si="18"/>
        <v xml:space="preserve"> </v>
      </c>
      <c r="AI23" s="279" t="str">
        <f t="array" ref="AI23">IFERROR(IF((INDEX('Riesgos de Corrupción'!$B$10:$V$99,MATCH('Controles de Corrupción'!C23,'Riesgos de Corrupción'!$B$10:$B$99,0),17)-AH23&lt;=1),"Rara vez",IF((INDEX('Riesgos de Corrupción'!$B$10:$V$99,MATCH('Controles de Corrupción'!C23,'Riesgos de Corrupción'!$B$10:$B$99,0),17)-AH23&lt;=2),"Improbable",IF((INDEX('Riesgos de Corrupción'!$B$10:$V$99,MATCH('Controles de Corrupción'!C23,'Riesgos de Corrupción'!$B$10:$B$99,0),17)-AH23&lt;=3),"Posible",IF((INDEX('Riesgos de Corrupción'!$B$10:$V$99,MATCH('Controles de Corrupción'!C23,'Riesgos de Corrupción'!$B$10:$B$99,0),17)-AH23&lt;=4),"Probable",IF((INDEX('Riesgos de Corrupción'!$B$10:$V$99,MATCH('Controles de Corrupción'!C23,'Riesgos de Corrupción'!$B$10:$B$99,0),17)-AH23&lt;=5),"Casi seguro")))))," ")</f>
        <v xml:space="preserve"> </v>
      </c>
      <c r="AJ23" s="276" t="str">
        <f t="array" ref="AJ23">IFERROR(IF(OR(AND(AF23="Fuerte",H23="No disminuye"),AND(AF23="Moderado",H23="Indirectamente"),AND(AF23="Moderado",H23="No disminuye"),AND(INDEX('Riesgos de Corrupción'!$B$10:$BN$99,MATCH('Controles de Corrupción'!C23,'Riesgos de Corrupción'!$B$10:$B$99,0),63)="Moderado")),0,IF(OR(AND(AF23="Fuerte",H23="Indirectamente"),AND(AF23="Moderado",H23="Directamente"),AND(INDEX('Riesgos de Corrupción'!$B$10:$BN$99,MATCH('Controles de Corrupción'!C23,'Riesgos de Corrupción'!$B$10:$B$99,0),63)="Mayor")),1,IF(AND(AF23="Fuerte",H23="Directamente",AND(INDEX('Riesgos de Corrupción'!$B$10:$BN$99,MATCH('Controles de Corrupción'!C23,'Riesgos de Corrupción'!$B$10:$B$99,0),63)="Catastrófico")),2)))," ")</f>
        <v xml:space="preserve"> </v>
      </c>
      <c r="AK23" s="276" t="str">
        <f t="shared" si="19"/>
        <v xml:space="preserve"> </v>
      </c>
      <c r="AL23" s="276" t="str">
        <f t="array" ref="AL23">IFERROR(IF((INDEX('Riesgos de Corrupción'!$B$10:$BN$99,MATCH('Controles de Corrupción'!C23,'Riesgos de Corrupción'!$B$10:$B$99,0),62)-AK23&lt;=3),"Moderado",IF((INDEX('Riesgos de Corrupción'!$B$10:$BN$99,MATCH('Controles de Corrupción'!C23,'Riesgos de Corrupción'!$B$10:$B$99,0),62)-AK23&lt;=4),"Mayor",IF((INDEX('Riesgos de Corrupción'!$B$10:$BN$99,MATCH('Controles de Corrupción'!C23,'Riesgos de Corrupción'!$B$10:$B$99,0),62)-AK23&lt;=5),"Catastrófico")))," ")</f>
        <v xml:space="preserve"> </v>
      </c>
      <c r="AM23" s="276" t="str">
        <f t="shared" si="20"/>
        <v xml:space="preserve"> </v>
      </c>
      <c r="AN23" s="276" t="str">
        <f t="shared" si="21"/>
        <v xml:space="preserve"> </v>
      </c>
      <c r="AO23" s="275"/>
      <c r="AP23" s="276"/>
      <c r="AQ23" s="275"/>
      <c r="AR23" s="281"/>
      <c r="AS23" s="282"/>
      <c r="AT23" s="281"/>
      <c r="AU23" s="281"/>
      <c r="AV23" s="281"/>
      <c r="AW23" s="275"/>
      <c r="AX23" s="276"/>
      <c r="AY23" s="275"/>
      <c r="AZ23" s="275"/>
    </row>
    <row r="24" spans="1:52" ht="99.75" customHeight="1">
      <c r="A24" s="220"/>
      <c r="B24" s="257" t="str">
        <f t="shared" si="0"/>
        <v>-</v>
      </c>
      <c r="C24" s="273"/>
      <c r="D24" s="274"/>
      <c r="E24" s="274"/>
      <c r="F24" s="336"/>
      <c r="G24" s="276"/>
      <c r="H24" s="276"/>
      <c r="I24" s="276"/>
      <c r="J24" s="276">
        <f t="shared" si="1"/>
        <v>0</v>
      </c>
      <c r="K24" s="276"/>
      <c r="L24" s="276">
        <f t="shared" si="2"/>
        <v>0</v>
      </c>
      <c r="M24" s="276"/>
      <c r="N24" s="276">
        <f t="shared" si="3"/>
        <v>0</v>
      </c>
      <c r="O24" s="276"/>
      <c r="P24" s="276">
        <f t="shared" si="4"/>
        <v>0</v>
      </c>
      <c r="Q24" s="276"/>
      <c r="R24" s="276">
        <f t="shared" si="5"/>
        <v>0</v>
      </c>
      <c r="S24" s="276"/>
      <c r="T24" s="276">
        <f t="shared" si="6"/>
        <v>0</v>
      </c>
      <c r="U24" s="276"/>
      <c r="V24" s="276">
        <f t="shared" si="7"/>
        <v>0</v>
      </c>
      <c r="W24" s="276" t="str">
        <f t="shared" si="8"/>
        <v xml:space="preserve"> </v>
      </c>
      <c r="X24" s="276" t="str">
        <f t="shared" si="9"/>
        <v xml:space="preserve"> </v>
      </c>
      <c r="Y24" s="276" t="str">
        <f t="shared" si="10"/>
        <v/>
      </c>
      <c r="Z24" s="276"/>
      <c r="AA24" s="276" t="str">
        <f t="shared" si="11"/>
        <v/>
      </c>
      <c r="AB24" s="276" t="str">
        <f t="shared" si="12"/>
        <v xml:space="preserve"> </v>
      </c>
      <c r="AC24" s="276" t="str">
        <f t="shared" si="13"/>
        <v/>
      </c>
      <c r="AD24" s="276" t="str">
        <f t="shared" si="14"/>
        <v xml:space="preserve"> </v>
      </c>
      <c r="AE24" s="277" t="str">
        <f t="shared" si="15"/>
        <v xml:space="preserve"> </v>
      </c>
      <c r="AF24" s="276" t="str">
        <f t="shared" si="16"/>
        <v xml:space="preserve"> </v>
      </c>
      <c r="AG24" s="278">
        <f t="shared" si="17"/>
        <v>0</v>
      </c>
      <c r="AH24" s="278" t="str">
        <f t="shared" si="18"/>
        <v xml:space="preserve"> </v>
      </c>
      <c r="AI24" s="279" t="str">
        <f t="array" ref="AI24">IFERROR(IF((INDEX('Riesgos de Corrupción'!$B$10:$V$99,MATCH('Controles de Corrupción'!C24,'Riesgos de Corrupción'!$B$10:$B$99,0),17)-AH24&lt;=1),"Rara vez",IF((INDEX('Riesgos de Corrupción'!$B$10:$V$99,MATCH('Controles de Corrupción'!C24,'Riesgos de Corrupción'!$B$10:$B$99,0),17)-AH24&lt;=2),"Improbable",IF((INDEX('Riesgos de Corrupción'!$B$10:$V$99,MATCH('Controles de Corrupción'!C24,'Riesgos de Corrupción'!$B$10:$B$99,0),17)-AH24&lt;=3),"Posible",IF((INDEX('Riesgos de Corrupción'!$B$10:$V$99,MATCH('Controles de Corrupción'!C24,'Riesgos de Corrupción'!$B$10:$B$99,0),17)-AH24&lt;=4),"Probable",IF((INDEX('Riesgos de Corrupción'!$B$10:$V$99,MATCH('Controles de Corrupción'!C24,'Riesgos de Corrupción'!$B$10:$B$99,0),17)-AH24&lt;=5),"Casi seguro")))))," ")</f>
        <v xml:space="preserve"> </v>
      </c>
      <c r="AJ24" s="276" t="str">
        <f t="array" ref="AJ24">IFERROR(IF(OR(AND(AF24="Fuerte",H24="No disminuye"),AND(AF24="Moderado",H24="Indirectamente"),AND(AF24="Moderado",H24="No disminuye"),AND(INDEX('Riesgos de Corrupción'!$B$10:$BN$99,MATCH('Controles de Corrupción'!C24,'Riesgos de Corrupción'!$B$10:$B$99,0),63)="Moderado")),0,IF(OR(AND(AF24="Fuerte",H24="Indirectamente"),AND(AF24="Moderado",H24="Directamente"),AND(INDEX('Riesgos de Corrupción'!$B$10:$BN$99,MATCH('Controles de Corrupción'!C24,'Riesgos de Corrupción'!$B$10:$B$99,0),63)="Mayor")),1,IF(AND(AF24="Fuerte",H24="Directamente",AND(INDEX('Riesgos de Corrupción'!$B$10:$BN$99,MATCH('Controles de Corrupción'!C24,'Riesgos de Corrupción'!$B$10:$B$99,0),63)="Catastrófico")),2)))," ")</f>
        <v xml:space="preserve"> </v>
      </c>
      <c r="AK24" s="276" t="str">
        <f t="shared" si="19"/>
        <v xml:space="preserve"> </v>
      </c>
      <c r="AL24" s="276" t="str">
        <f t="array" ref="AL24">IFERROR(IF((INDEX('Riesgos de Corrupción'!$B$10:$BN$99,MATCH('Controles de Corrupción'!C24,'Riesgos de Corrupción'!$B$10:$B$99,0),62)-AK24&lt;=3),"Moderado",IF((INDEX('Riesgos de Corrupción'!$B$10:$BN$99,MATCH('Controles de Corrupción'!C24,'Riesgos de Corrupción'!$B$10:$B$99,0),62)-AK24&lt;=4),"Mayor",IF((INDEX('Riesgos de Corrupción'!$B$10:$BN$99,MATCH('Controles de Corrupción'!C24,'Riesgos de Corrupción'!$B$10:$B$99,0),62)-AK24&lt;=5),"Catastrófico")))," ")</f>
        <v xml:space="preserve"> </v>
      </c>
      <c r="AM24" s="276" t="str">
        <f t="shared" si="20"/>
        <v xml:space="preserve"> </v>
      </c>
      <c r="AN24" s="276" t="str">
        <f t="shared" si="21"/>
        <v xml:space="preserve"> </v>
      </c>
      <c r="AO24" s="275"/>
      <c r="AP24" s="276"/>
      <c r="AQ24" s="276"/>
      <c r="AR24" s="281"/>
      <c r="AS24" s="282"/>
      <c r="AT24" s="281"/>
      <c r="AU24" s="281"/>
      <c r="AV24" s="281"/>
      <c r="AW24" s="275"/>
      <c r="AX24" s="275"/>
      <c r="AY24" s="275"/>
      <c r="AZ24" s="275"/>
    </row>
    <row r="25" spans="1:52" ht="99.75" customHeight="1">
      <c r="A25" s="220"/>
      <c r="B25" s="257" t="str">
        <f t="shared" si="0"/>
        <v>-</v>
      </c>
      <c r="C25" s="273"/>
      <c r="D25" s="274"/>
      <c r="E25" s="274"/>
      <c r="F25" s="336"/>
      <c r="G25" s="276"/>
      <c r="H25" s="276"/>
      <c r="I25" s="276"/>
      <c r="J25" s="276">
        <f t="shared" si="1"/>
        <v>0</v>
      </c>
      <c r="K25" s="276"/>
      <c r="L25" s="276">
        <f t="shared" si="2"/>
        <v>0</v>
      </c>
      <c r="M25" s="276"/>
      <c r="N25" s="276">
        <f t="shared" si="3"/>
        <v>0</v>
      </c>
      <c r="O25" s="276"/>
      <c r="P25" s="276">
        <f t="shared" si="4"/>
        <v>0</v>
      </c>
      <c r="Q25" s="276"/>
      <c r="R25" s="276">
        <f t="shared" si="5"/>
        <v>0</v>
      </c>
      <c r="S25" s="276"/>
      <c r="T25" s="276">
        <f t="shared" si="6"/>
        <v>0</v>
      </c>
      <c r="U25" s="276"/>
      <c r="V25" s="276">
        <f t="shared" si="7"/>
        <v>0</v>
      </c>
      <c r="W25" s="276" t="str">
        <f t="shared" si="8"/>
        <v xml:space="preserve"> </v>
      </c>
      <c r="X25" s="276" t="str">
        <f t="shared" si="9"/>
        <v xml:space="preserve"> </v>
      </c>
      <c r="Y25" s="276" t="str">
        <f t="shared" si="10"/>
        <v/>
      </c>
      <c r="Z25" s="276"/>
      <c r="AA25" s="276" t="str">
        <f t="shared" si="11"/>
        <v/>
      </c>
      <c r="AB25" s="276" t="str">
        <f t="shared" si="12"/>
        <v xml:space="preserve"> </v>
      </c>
      <c r="AC25" s="276" t="str">
        <f t="shared" si="13"/>
        <v/>
      </c>
      <c r="AD25" s="276" t="str">
        <f t="shared" si="14"/>
        <v xml:space="preserve"> </v>
      </c>
      <c r="AE25" s="277" t="str">
        <f t="shared" si="15"/>
        <v xml:space="preserve"> </v>
      </c>
      <c r="AF25" s="276" t="str">
        <f t="shared" si="16"/>
        <v xml:space="preserve"> </v>
      </c>
      <c r="AG25" s="278">
        <f t="shared" si="17"/>
        <v>0</v>
      </c>
      <c r="AH25" s="278" t="str">
        <f t="shared" si="18"/>
        <v xml:space="preserve"> </v>
      </c>
      <c r="AI25" s="279" t="str">
        <f t="array" ref="AI25">IFERROR(IF((INDEX('Riesgos de Corrupción'!$B$10:$V$99,MATCH('Controles de Corrupción'!C25,'Riesgos de Corrupción'!$B$10:$B$99,0),17)-AH25&lt;=1),"Rara vez",IF((INDEX('Riesgos de Corrupción'!$B$10:$V$99,MATCH('Controles de Corrupción'!C25,'Riesgos de Corrupción'!$B$10:$B$99,0),17)-AH25&lt;=2),"Improbable",IF((INDEX('Riesgos de Corrupción'!$B$10:$V$99,MATCH('Controles de Corrupción'!C25,'Riesgos de Corrupción'!$B$10:$B$99,0),17)-AH25&lt;=3),"Posible",IF((INDEX('Riesgos de Corrupción'!$B$10:$V$99,MATCH('Controles de Corrupción'!C25,'Riesgos de Corrupción'!$B$10:$B$99,0),17)-AH25&lt;=4),"Probable",IF((INDEX('Riesgos de Corrupción'!$B$10:$V$99,MATCH('Controles de Corrupción'!C25,'Riesgos de Corrupción'!$B$10:$B$99,0),17)-AH25&lt;=5),"Casi seguro")))))," ")</f>
        <v xml:space="preserve"> </v>
      </c>
      <c r="AJ25" s="276" t="str">
        <f t="array" ref="AJ25">IFERROR(IF(OR(AND(AF25="Fuerte",H25="No disminuye"),AND(AF25="Moderado",H25="Indirectamente"),AND(AF25="Moderado",H25="No disminuye"),AND(INDEX('Riesgos de Corrupción'!$B$10:$BN$99,MATCH('Controles de Corrupción'!C25,'Riesgos de Corrupción'!$B$10:$B$99,0),63)="Moderado")),0,IF(OR(AND(AF25="Fuerte",H25="Indirectamente"),AND(AF25="Moderado",H25="Directamente"),AND(INDEX('Riesgos de Corrupción'!$B$10:$BN$99,MATCH('Controles de Corrupción'!C25,'Riesgos de Corrupción'!$B$10:$B$99,0),63)="Mayor")),1,IF(AND(AF25="Fuerte",H25="Directamente",AND(INDEX('Riesgos de Corrupción'!$B$10:$BN$99,MATCH('Controles de Corrupción'!C25,'Riesgos de Corrupción'!$B$10:$B$99,0),63)="Catastrófico")),2)))," ")</f>
        <v xml:space="preserve"> </v>
      </c>
      <c r="AK25" s="276" t="str">
        <f t="shared" si="19"/>
        <v xml:space="preserve"> </v>
      </c>
      <c r="AL25" s="276" t="str">
        <f t="array" ref="AL25">IFERROR(IF((INDEX('Riesgos de Corrupción'!$B$10:$BN$99,MATCH('Controles de Corrupción'!C25,'Riesgos de Corrupción'!$B$10:$B$99,0),62)-AK25&lt;=3),"Moderado",IF((INDEX('Riesgos de Corrupción'!$B$10:$BN$99,MATCH('Controles de Corrupción'!C25,'Riesgos de Corrupción'!$B$10:$B$99,0),62)-AK25&lt;=4),"Mayor",IF((INDEX('Riesgos de Corrupción'!$B$10:$BN$99,MATCH('Controles de Corrupción'!C25,'Riesgos de Corrupción'!$B$10:$B$99,0),62)-AK25&lt;=5),"Catastrófico")))," ")</f>
        <v xml:space="preserve"> </v>
      </c>
      <c r="AM25" s="276" t="str">
        <f t="shared" si="20"/>
        <v xml:space="preserve"> </v>
      </c>
      <c r="AN25" s="276" t="str">
        <f t="shared" si="21"/>
        <v xml:space="preserve"> </v>
      </c>
      <c r="AO25" s="275"/>
      <c r="AP25" s="276"/>
      <c r="AQ25" s="276"/>
      <c r="AR25" s="281"/>
      <c r="AS25" s="282"/>
      <c r="AT25" s="281"/>
      <c r="AU25" s="281"/>
      <c r="AV25" s="281"/>
      <c r="AW25" s="275"/>
      <c r="AX25" s="275"/>
      <c r="AY25" s="275"/>
      <c r="AZ25" s="275"/>
    </row>
    <row r="26" spans="1:52" ht="99.75" customHeight="1">
      <c r="A26" s="220"/>
      <c r="B26" s="257" t="str">
        <f t="shared" si="0"/>
        <v>-</v>
      </c>
      <c r="C26" s="273"/>
      <c r="D26" s="274"/>
      <c r="E26" s="274"/>
      <c r="F26" s="336"/>
      <c r="G26" s="276"/>
      <c r="H26" s="276"/>
      <c r="I26" s="276"/>
      <c r="J26" s="276">
        <f t="shared" si="1"/>
        <v>0</v>
      </c>
      <c r="K26" s="276"/>
      <c r="L26" s="276">
        <f t="shared" si="2"/>
        <v>0</v>
      </c>
      <c r="M26" s="276"/>
      <c r="N26" s="276">
        <f t="shared" si="3"/>
        <v>0</v>
      </c>
      <c r="O26" s="276"/>
      <c r="P26" s="276">
        <f t="shared" si="4"/>
        <v>0</v>
      </c>
      <c r="Q26" s="276"/>
      <c r="R26" s="276">
        <f t="shared" si="5"/>
        <v>0</v>
      </c>
      <c r="S26" s="276"/>
      <c r="T26" s="276">
        <f t="shared" si="6"/>
        <v>0</v>
      </c>
      <c r="U26" s="276"/>
      <c r="V26" s="276">
        <f t="shared" si="7"/>
        <v>0</v>
      </c>
      <c r="W26" s="276" t="str">
        <f t="shared" si="8"/>
        <v xml:space="preserve"> </v>
      </c>
      <c r="X26" s="276" t="str">
        <f t="shared" si="9"/>
        <v xml:space="preserve"> </v>
      </c>
      <c r="Y26" s="276" t="str">
        <f t="shared" si="10"/>
        <v/>
      </c>
      <c r="Z26" s="276"/>
      <c r="AA26" s="276" t="str">
        <f t="shared" si="11"/>
        <v/>
      </c>
      <c r="AB26" s="276" t="str">
        <f t="shared" si="12"/>
        <v xml:space="preserve"> </v>
      </c>
      <c r="AC26" s="276" t="str">
        <f t="shared" si="13"/>
        <v/>
      </c>
      <c r="AD26" s="276" t="str">
        <f t="shared" si="14"/>
        <v xml:space="preserve"> </v>
      </c>
      <c r="AE26" s="277" t="str">
        <f t="shared" si="15"/>
        <v xml:space="preserve"> </v>
      </c>
      <c r="AF26" s="276" t="str">
        <f t="shared" si="16"/>
        <v xml:space="preserve"> </v>
      </c>
      <c r="AG26" s="278">
        <f t="shared" si="17"/>
        <v>0</v>
      </c>
      <c r="AH26" s="278" t="str">
        <f t="shared" si="18"/>
        <v xml:space="preserve"> </v>
      </c>
      <c r="AI26" s="279" t="str">
        <f t="array" ref="AI26">IFERROR(IF((INDEX('Riesgos de Corrupción'!$B$10:$V$99,MATCH('Controles de Corrupción'!C26,'Riesgos de Corrupción'!$B$10:$B$99,0),17)-AH26&lt;=1),"Rara vez",IF((INDEX('Riesgos de Corrupción'!$B$10:$V$99,MATCH('Controles de Corrupción'!C26,'Riesgos de Corrupción'!$B$10:$B$99,0),17)-AH26&lt;=2),"Improbable",IF((INDEX('Riesgos de Corrupción'!$B$10:$V$99,MATCH('Controles de Corrupción'!C26,'Riesgos de Corrupción'!$B$10:$B$99,0),17)-AH26&lt;=3),"Posible",IF((INDEX('Riesgos de Corrupción'!$B$10:$V$99,MATCH('Controles de Corrupción'!C26,'Riesgos de Corrupción'!$B$10:$B$99,0),17)-AH26&lt;=4),"Probable",IF((INDEX('Riesgos de Corrupción'!$B$10:$V$99,MATCH('Controles de Corrupción'!C26,'Riesgos de Corrupción'!$B$10:$B$99,0),17)-AH26&lt;=5),"Casi seguro")))))," ")</f>
        <v xml:space="preserve"> </v>
      </c>
      <c r="AJ26" s="276" t="str">
        <f t="array" ref="AJ26">IFERROR(IF(OR(AND(AF26="Fuerte",H26="No disminuye"),AND(AF26="Moderado",H26="Indirectamente"),AND(AF26="Moderado",H26="No disminuye"),AND(INDEX('Riesgos de Corrupción'!$B$10:$BN$99,MATCH('Controles de Corrupción'!C26,'Riesgos de Corrupción'!$B$10:$B$99,0),63)="Moderado")),0,IF(OR(AND(AF26="Fuerte",H26="Indirectamente"),AND(AF26="Moderado",H26="Directamente"),AND(INDEX('Riesgos de Corrupción'!$B$10:$BN$99,MATCH('Controles de Corrupción'!C26,'Riesgos de Corrupción'!$B$10:$B$99,0),63)="Mayor")),1,IF(AND(AF26="Fuerte",H26="Directamente",AND(INDEX('Riesgos de Corrupción'!$B$10:$BN$99,MATCH('Controles de Corrupción'!C26,'Riesgos de Corrupción'!$B$10:$B$99,0),63)="Catastrófico")),2)))," ")</f>
        <v xml:space="preserve"> </v>
      </c>
      <c r="AK26" s="276" t="str">
        <f t="shared" si="19"/>
        <v xml:space="preserve"> </v>
      </c>
      <c r="AL26" s="276" t="str">
        <f t="array" ref="AL26">IFERROR(IF((INDEX('Riesgos de Corrupción'!$B$10:$BN$99,MATCH('Controles de Corrupción'!C26,'Riesgos de Corrupción'!$B$10:$B$99,0),62)-AK26&lt;=3),"Moderado",IF((INDEX('Riesgos de Corrupción'!$B$10:$BN$99,MATCH('Controles de Corrupción'!C26,'Riesgos de Corrupción'!$B$10:$B$99,0),62)-AK26&lt;=4),"Mayor",IF((INDEX('Riesgos de Corrupción'!$B$10:$BN$99,MATCH('Controles de Corrupción'!C26,'Riesgos de Corrupción'!$B$10:$B$99,0),62)-AK26&lt;=5),"Catastrófico")))," ")</f>
        <v xml:space="preserve"> </v>
      </c>
      <c r="AM26" s="276" t="str">
        <f t="shared" si="20"/>
        <v xml:space="preserve"> </v>
      </c>
      <c r="AN26" s="276" t="str">
        <f t="shared" si="21"/>
        <v xml:space="preserve"> </v>
      </c>
      <c r="AO26" s="275"/>
      <c r="AP26" s="287"/>
      <c r="AQ26" s="276"/>
      <c r="AR26" s="281"/>
      <c r="AS26" s="282"/>
      <c r="AT26" s="281"/>
      <c r="AU26" s="281"/>
      <c r="AV26" s="281"/>
      <c r="AW26" s="275"/>
      <c r="AX26" s="275"/>
      <c r="AY26" s="275"/>
      <c r="AZ26" s="275"/>
    </row>
    <row r="27" spans="1:52" ht="99.75" customHeight="1">
      <c r="A27" s="220"/>
      <c r="B27" s="257" t="str">
        <f t="shared" si="0"/>
        <v>-</v>
      </c>
      <c r="C27" s="273"/>
      <c r="D27" s="274"/>
      <c r="E27" s="274"/>
      <c r="F27" s="336"/>
      <c r="G27" s="276"/>
      <c r="H27" s="276"/>
      <c r="I27" s="276"/>
      <c r="J27" s="276">
        <f t="shared" si="1"/>
        <v>0</v>
      </c>
      <c r="K27" s="276"/>
      <c r="L27" s="276">
        <f t="shared" si="2"/>
        <v>0</v>
      </c>
      <c r="M27" s="276"/>
      <c r="N27" s="276">
        <f t="shared" si="3"/>
        <v>0</v>
      </c>
      <c r="O27" s="276"/>
      <c r="P27" s="276">
        <f t="shared" si="4"/>
        <v>0</v>
      </c>
      <c r="Q27" s="276"/>
      <c r="R27" s="276">
        <f t="shared" si="5"/>
        <v>0</v>
      </c>
      <c r="S27" s="276"/>
      <c r="T27" s="276">
        <f t="shared" si="6"/>
        <v>0</v>
      </c>
      <c r="U27" s="276"/>
      <c r="V27" s="276">
        <f t="shared" si="7"/>
        <v>0</v>
      </c>
      <c r="W27" s="276" t="str">
        <f t="shared" si="8"/>
        <v xml:space="preserve"> </v>
      </c>
      <c r="X27" s="276" t="str">
        <f t="shared" si="9"/>
        <v xml:space="preserve"> </v>
      </c>
      <c r="Y27" s="276" t="str">
        <f t="shared" si="10"/>
        <v/>
      </c>
      <c r="Z27" s="276"/>
      <c r="AA27" s="276" t="str">
        <f t="shared" si="11"/>
        <v/>
      </c>
      <c r="AB27" s="276" t="str">
        <f t="shared" si="12"/>
        <v xml:space="preserve"> </v>
      </c>
      <c r="AC27" s="276" t="str">
        <f t="shared" si="13"/>
        <v/>
      </c>
      <c r="AD27" s="276" t="str">
        <f t="shared" si="14"/>
        <v xml:space="preserve"> </v>
      </c>
      <c r="AE27" s="277" t="str">
        <f t="shared" si="15"/>
        <v xml:space="preserve"> </v>
      </c>
      <c r="AF27" s="276" t="str">
        <f t="shared" si="16"/>
        <v xml:space="preserve"> </v>
      </c>
      <c r="AG27" s="278">
        <f t="shared" si="17"/>
        <v>0</v>
      </c>
      <c r="AH27" s="278" t="str">
        <f t="shared" si="18"/>
        <v xml:space="preserve"> </v>
      </c>
      <c r="AI27" s="279" t="str">
        <f t="array" ref="AI27">IFERROR(IF((INDEX('Riesgos de Corrupción'!$B$10:$V$99,MATCH('Controles de Corrupción'!C27,'Riesgos de Corrupción'!$B$10:$B$99,0),17)-AH27&lt;=1),"Rara vez",IF((INDEX('Riesgos de Corrupción'!$B$10:$V$99,MATCH('Controles de Corrupción'!C27,'Riesgos de Corrupción'!$B$10:$B$99,0),17)-AH27&lt;=2),"Improbable",IF((INDEX('Riesgos de Corrupción'!$B$10:$V$99,MATCH('Controles de Corrupción'!C27,'Riesgos de Corrupción'!$B$10:$B$99,0),17)-AH27&lt;=3),"Posible",IF((INDEX('Riesgos de Corrupción'!$B$10:$V$99,MATCH('Controles de Corrupción'!C27,'Riesgos de Corrupción'!$B$10:$B$99,0),17)-AH27&lt;=4),"Probable",IF((INDEX('Riesgos de Corrupción'!$B$10:$V$99,MATCH('Controles de Corrupción'!C27,'Riesgos de Corrupción'!$B$10:$B$99,0),17)-AH27&lt;=5),"Casi seguro")))))," ")</f>
        <v xml:space="preserve"> </v>
      </c>
      <c r="AJ27" s="276" t="str">
        <f t="array" ref="AJ27">IFERROR(IF(OR(AND(AF27="Fuerte",H27="No disminuye"),AND(AF27="Moderado",H27="Indirectamente"),AND(AF27="Moderado",H27="No disminuye"),AND(INDEX('Riesgos de Corrupción'!$B$10:$BN$99,MATCH('Controles de Corrupción'!C27,'Riesgos de Corrupción'!$B$10:$B$99,0),63)="Moderado")),0,IF(OR(AND(AF27="Fuerte",H27="Indirectamente"),AND(AF27="Moderado",H27="Directamente"),AND(INDEX('Riesgos de Corrupción'!$B$10:$BN$99,MATCH('Controles de Corrupción'!C27,'Riesgos de Corrupción'!$B$10:$B$99,0),63)="Mayor")),1,IF(AND(AF27="Fuerte",H27="Directamente",AND(INDEX('Riesgos de Corrupción'!$B$10:$BN$99,MATCH('Controles de Corrupción'!C27,'Riesgos de Corrupción'!$B$10:$B$99,0),63)="Catastrófico")),2)))," ")</f>
        <v xml:space="preserve"> </v>
      </c>
      <c r="AK27" s="276" t="str">
        <f t="shared" si="19"/>
        <v xml:space="preserve"> </v>
      </c>
      <c r="AL27" s="276" t="str">
        <f t="array" ref="AL27">IFERROR(IF((INDEX('Riesgos de Corrupción'!$B$10:$BN$99,MATCH('Controles de Corrupción'!C27,'Riesgos de Corrupción'!$B$10:$B$99,0),62)-AK27&lt;=3),"Moderado",IF((INDEX('Riesgos de Corrupción'!$B$10:$BN$99,MATCH('Controles de Corrupción'!C27,'Riesgos de Corrupción'!$B$10:$B$99,0),62)-AK27&lt;=4),"Mayor",IF((INDEX('Riesgos de Corrupción'!$B$10:$BN$99,MATCH('Controles de Corrupción'!C27,'Riesgos de Corrupción'!$B$10:$B$99,0),62)-AK27&lt;=5),"Catastrófico")))," ")</f>
        <v xml:space="preserve"> </v>
      </c>
      <c r="AM27" s="276" t="str">
        <f t="shared" si="20"/>
        <v xml:space="preserve"> </v>
      </c>
      <c r="AN27" s="276" t="str">
        <f t="shared" si="21"/>
        <v xml:space="preserve"> </v>
      </c>
      <c r="AO27" s="275"/>
      <c r="AP27" s="276"/>
      <c r="AQ27" s="276"/>
      <c r="AR27" s="281"/>
      <c r="AS27" s="282"/>
      <c r="AT27" s="281"/>
      <c r="AU27" s="281"/>
      <c r="AV27" s="281"/>
      <c r="AW27" s="275"/>
      <c r="AX27" s="275"/>
      <c r="AY27" s="275"/>
      <c r="AZ27" s="275"/>
    </row>
    <row r="28" spans="1:52" ht="99.75" customHeight="1">
      <c r="A28" s="220"/>
      <c r="B28" s="257" t="str">
        <f t="shared" si="0"/>
        <v>-</v>
      </c>
      <c r="C28" s="273"/>
      <c r="D28" s="274"/>
      <c r="E28" s="274"/>
      <c r="F28" s="336"/>
      <c r="G28" s="276"/>
      <c r="H28" s="276"/>
      <c r="I28" s="276"/>
      <c r="J28" s="276">
        <f t="shared" si="1"/>
        <v>0</v>
      </c>
      <c r="K28" s="276"/>
      <c r="L28" s="276">
        <f t="shared" si="2"/>
        <v>0</v>
      </c>
      <c r="M28" s="276"/>
      <c r="N28" s="276">
        <f t="shared" si="3"/>
        <v>0</v>
      </c>
      <c r="O28" s="276"/>
      <c r="P28" s="276">
        <f t="shared" si="4"/>
        <v>0</v>
      </c>
      <c r="Q28" s="276"/>
      <c r="R28" s="276">
        <f t="shared" si="5"/>
        <v>0</v>
      </c>
      <c r="S28" s="276"/>
      <c r="T28" s="276">
        <f t="shared" si="6"/>
        <v>0</v>
      </c>
      <c r="U28" s="276"/>
      <c r="V28" s="276">
        <f t="shared" si="7"/>
        <v>0</v>
      </c>
      <c r="W28" s="276" t="str">
        <f t="shared" si="8"/>
        <v xml:space="preserve"> </v>
      </c>
      <c r="X28" s="276" t="str">
        <f t="shared" si="9"/>
        <v xml:space="preserve"> </v>
      </c>
      <c r="Y28" s="276" t="str">
        <f t="shared" si="10"/>
        <v/>
      </c>
      <c r="Z28" s="276"/>
      <c r="AA28" s="276" t="str">
        <f t="shared" si="11"/>
        <v/>
      </c>
      <c r="AB28" s="276" t="str">
        <f t="shared" si="12"/>
        <v xml:space="preserve"> </v>
      </c>
      <c r="AC28" s="276" t="str">
        <f t="shared" si="13"/>
        <v/>
      </c>
      <c r="AD28" s="276" t="str">
        <f t="shared" si="14"/>
        <v xml:space="preserve"> </v>
      </c>
      <c r="AE28" s="277" t="str">
        <f t="shared" si="15"/>
        <v xml:space="preserve"> </v>
      </c>
      <c r="AF28" s="276" t="str">
        <f t="shared" si="16"/>
        <v xml:space="preserve"> </v>
      </c>
      <c r="AG28" s="278">
        <f t="shared" si="17"/>
        <v>0</v>
      </c>
      <c r="AH28" s="278" t="str">
        <f t="shared" si="18"/>
        <v xml:space="preserve"> </v>
      </c>
      <c r="AI28" s="279" t="str">
        <f t="array" ref="AI28">IFERROR(IF((INDEX('Riesgos de Corrupción'!$B$10:$V$99,MATCH('Controles de Corrupción'!C28,'Riesgos de Corrupción'!$B$10:$B$99,0),17)-AH28&lt;=1),"Rara vez",IF((INDEX('Riesgos de Corrupción'!$B$10:$V$99,MATCH('Controles de Corrupción'!C28,'Riesgos de Corrupción'!$B$10:$B$99,0),17)-AH28&lt;=2),"Improbable",IF((INDEX('Riesgos de Corrupción'!$B$10:$V$99,MATCH('Controles de Corrupción'!C28,'Riesgos de Corrupción'!$B$10:$B$99,0),17)-AH28&lt;=3),"Posible",IF((INDEX('Riesgos de Corrupción'!$B$10:$V$99,MATCH('Controles de Corrupción'!C28,'Riesgos de Corrupción'!$B$10:$B$99,0),17)-AH28&lt;=4),"Probable",IF((INDEX('Riesgos de Corrupción'!$B$10:$V$99,MATCH('Controles de Corrupción'!C28,'Riesgos de Corrupción'!$B$10:$B$99,0),17)-AH28&lt;=5),"Casi seguro")))))," ")</f>
        <v xml:space="preserve"> </v>
      </c>
      <c r="AJ28" s="276" t="str">
        <f t="array" ref="AJ28">IFERROR(IF(OR(AND(AF28="Fuerte",H28="No disminuye"),AND(AF28="Moderado",H28="Indirectamente"),AND(AF28="Moderado",H28="No disminuye"),AND(INDEX('Riesgos de Corrupción'!$B$10:$BN$99,MATCH('Controles de Corrupción'!C28,'Riesgos de Corrupción'!$B$10:$B$99,0),63)="Moderado")),0,IF(OR(AND(AF28="Fuerte",H28="Indirectamente"),AND(AF28="Moderado",H28="Directamente"),AND(INDEX('Riesgos de Corrupción'!$B$10:$BN$99,MATCH('Controles de Corrupción'!C28,'Riesgos de Corrupción'!$B$10:$B$99,0),63)="Mayor")),1,IF(AND(AF28="Fuerte",H28="Directamente",AND(INDEX('Riesgos de Corrupción'!$B$10:$BN$99,MATCH('Controles de Corrupción'!C28,'Riesgos de Corrupción'!$B$10:$B$99,0),63)="Catastrófico")),2)))," ")</f>
        <v xml:space="preserve"> </v>
      </c>
      <c r="AK28" s="276" t="str">
        <f t="shared" si="19"/>
        <v xml:space="preserve"> </v>
      </c>
      <c r="AL28" s="276" t="str">
        <f t="array" ref="AL28">IFERROR(IF((INDEX('Riesgos de Corrupción'!$B$10:$BN$99,MATCH('Controles de Corrupción'!C28,'Riesgos de Corrupción'!$B$10:$B$99,0),62)-AK28&lt;=3),"Moderado",IF((INDEX('Riesgos de Corrupción'!$B$10:$BN$99,MATCH('Controles de Corrupción'!C28,'Riesgos de Corrupción'!$B$10:$B$99,0),62)-AK28&lt;=4),"Mayor",IF((INDEX('Riesgos de Corrupción'!$B$10:$BN$99,MATCH('Controles de Corrupción'!C28,'Riesgos de Corrupción'!$B$10:$B$99,0),62)-AK28&lt;=5),"Catastrófico")))," ")</f>
        <v xml:space="preserve"> </v>
      </c>
      <c r="AM28" s="276" t="str">
        <f t="shared" si="20"/>
        <v xml:space="preserve"> </v>
      </c>
      <c r="AN28" s="276" t="str">
        <f t="shared" si="21"/>
        <v xml:space="preserve"> </v>
      </c>
      <c r="AO28" s="275"/>
      <c r="AP28" s="275"/>
      <c r="AQ28" s="275"/>
      <c r="AR28" s="276"/>
      <c r="AS28" s="275"/>
      <c r="AT28" s="275"/>
      <c r="AU28" s="276"/>
      <c r="AV28" s="276"/>
      <c r="AW28" s="275"/>
      <c r="AX28" s="285"/>
      <c r="AY28" s="285"/>
      <c r="AZ28" s="286"/>
    </row>
    <row r="29" spans="1:52" ht="99.75" customHeight="1">
      <c r="A29" s="220"/>
      <c r="B29" s="257" t="str">
        <f t="shared" si="0"/>
        <v>-</v>
      </c>
      <c r="C29" s="273"/>
      <c r="D29" s="274"/>
      <c r="E29" s="274"/>
      <c r="F29" s="337"/>
      <c r="G29" s="276"/>
      <c r="H29" s="276"/>
      <c r="I29" s="276"/>
      <c r="J29" s="276">
        <f t="shared" si="1"/>
        <v>0</v>
      </c>
      <c r="K29" s="276"/>
      <c r="L29" s="276">
        <f t="shared" si="2"/>
        <v>0</v>
      </c>
      <c r="M29" s="276"/>
      <c r="N29" s="276">
        <f t="shared" si="3"/>
        <v>0</v>
      </c>
      <c r="O29" s="276"/>
      <c r="P29" s="276">
        <f t="shared" si="4"/>
        <v>0</v>
      </c>
      <c r="Q29" s="276"/>
      <c r="R29" s="276">
        <f t="shared" si="5"/>
        <v>0</v>
      </c>
      <c r="S29" s="276"/>
      <c r="T29" s="276">
        <f t="shared" si="6"/>
        <v>0</v>
      </c>
      <c r="U29" s="276"/>
      <c r="V29" s="276">
        <f t="shared" si="7"/>
        <v>0</v>
      </c>
      <c r="W29" s="276" t="str">
        <f t="shared" si="8"/>
        <v xml:space="preserve"> </v>
      </c>
      <c r="X29" s="276" t="str">
        <f t="shared" si="9"/>
        <v xml:space="preserve"> </v>
      </c>
      <c r="Y29" s="276" t="str">
        <f t="shared" si="10"/>
        <v/>
      </c>
      <c r="Z29" s="276"/>
      <c r="AA29" s="276" t="str">
        <f t="shared" si="11"/>
        <v/>
      </c>
      <c r="AB29" s="276" t="str">
        <f t="shared" si="12"/>
        <v xml:space="preserve"> </v>
      </c>
      <c r="AC29" s="276" t="str">
        <f t="shared" si="13"/>
        <v/>
      </c>
      <c r="AD29" s="276" t="str">
        <f t="shared" si="14"/>
        <v xml:space="preserve"> </v>
      </c>
      <c r="AE29" s="277" t="str">
        <f t="shared" si="15"/>
        <v xml:space="preserve"> </v>
      </c>
      <c r="AF29" s="276" t="str">
        <f t="shared" si="16"/>
        <v xml:space="preserve"> </v>
      </c>
      <c r="AG29" s="278">
        <f t="shared" si="17"/>
        <v>0</v>
      </c>
      <c r="AH29" s="278" t="str">
        <f t="shared" si="18"/>
        <v xml:space="preserve"> </v>
      </c>
      <c r="AI29" s="279" t="str">
        <f t="array" ref="AI29">IFERROR(IF((INDEX('Riesgos de Corrupción'!$B$10:$V$99,MATCH('Controles de Corrupción'!C29,'Riesgos de Corrupción'!$B$10:$B$99,0),17)-AH29&lt;=1),"Rara vez",IF((INDEX('Riesgos de Corrupción'!$B$10:$V$99,MATCH('Controles de Corrupción'!C29,'Riesgos de Corrupción'!$B$10:$B$99,0),17)-AH29&lt;=2),"Improbable",IF((INDEX('Riesgos de Corrupción'!$B$10:$V$99,MATCH('Controles de Corrupción'!C29,'Riesgos de Corrupción'!$B$10:$B$99,0),17)-AH29&lt;=3),"Posible",IF((INDEX('Riesgos de Corrupción'!$B$10:$V$99,MATCH('Controles de Corrupción'!C29,'Riesgos de Corrupción'!$B$10:$B$99,0),17)-AH29&lt;=4),"Probable",IF((INDEX('Riesgos de Corrupción'!$B$10:$V$99,MATCH('Controles de Corrupción'!C29,'Riesgos de Corrupción'!$B$10:$B$99,0),17)-AH29&lt;=5),"Casi seguro")))))," ")</f>
        <v xml:space="preserve"> </v>
      </c>
      <c r="AJ29" s="276" t="str">
        <f t="array" ref="AJ29">IFERROR(IF(OR(AND(AF29="Fuerte",H29="No disminuye"),AND(AF29="Moderado",H29="Indirectamente"),AND(AF29="Moderado",H29="No disminuye"),AND(INDEX('Riesgos de Corrupción'!$B$10:$BN$99,MATCH('Controles de Corrupción'!C29,'Riesgos de Corrupción'!$B$10:$B$99,0),63)="Moderado")),0,IF(OR(AND(AF29="Fuerte",H29="Indirectamente"),AND(AF29="Moderado",H29="Directamente"),AND(INDEX('Riesgos de Corrupción'!$B$10:$BN$99,MATCH('Controles de Corrupción'!C29,'Riesgos de Corrupción'!$B$10:$B$99,0),63)="Mayor")),1,IF(AND(AF29="Fuerte",H29="Directamente",AND(INDEX('Riesgos de Corrupción'!$B$10:$BN$99,MATCH('Controles de Corrupción'!C29,'Riesgos de Corrupción'!$B$10:$B$99,0),63)="Catastrófico")),2)))," ")</f>
        <v xml:space="preserve"> </v>
      </c>
      <c r="AK29" s="276" t="str">
        <f t="shared" si="19"/>
        <v xml:space="preserve"> </v>
      </c>
      <c r="AL29" s="276" t="str">
        <f t="array" ref="AL29">IFERROR(IF((INDEX('Riesgos de Corrupción'!$B$10:$BN$99,MATCH('Controles de Corrupción'!C29,'Riesgos de Corrupción'!$B$10:$B$99,0),62)-AK29&lt;=3),"Moderado",IF((INDEX('Riesgos de Corrupción'!$B$10:$BN$99,MATCH('Controles de Corrupción'!C29,'Riesgos de Corrupción'!$B$10:$B$99,0),62)-AK29&lt;=4),"Mayor",IF((INDEX('Riesgos de Corrupción'!$B$10:$BN$99,MATCH('Controles de Corrupción'!C29,'Riesgos de Corrupción'!$B$10:$B$99,0),62)-AK29&lt;=5),"Catastrófico")))," ")</f>
        <v xml:space="preserve"> </v>
      </c>
      <c r="AM29" s="276" t="str">
        <f t="shared" si="20"/>
        <v xml:space="preserve"> </v>
      </c>
      <c r="AN29" s="276" t="str">
        <f t="shared" si="21"/>
        <v xml:space="preserve"> </v>
      </c>
      <c r="AO29" s="285"/>
      <c r="AP29" s="285"/>
      <c r="AQ29" s="285"/>
      <c r="AR29" s="286"/>
      <c r="AS29" s="285"/>
      <c r="AT29" s="275"/>
      <c r="AU29" s="276"/>
      <c r="AV29" s="286"/>
      <c r="AW29" s="275"/>
      <c r="AX29" s="275"/>
      <c r="AY29" s="275"/>
      <c r="AZ29" s="286"/>
    </row>
    <row r="30" spans="1:52" ht="99.75" customHeight="1">
      <c r="A30" s="220"/>
      <c r="B30" s="257" t="str">
        <f t="shared" si="0"/>
        <v>-</v>
      </c>
      <c r="C30" s="273"/>
      <c r="D30" s="274"/>
      <c r="E30" s="274"/>
      <c r="F30" s="338"/>
      <c r="G30" s="276"/>
      <c r="H30" s="276"/>
      <c r="I30" s="276"/>
      <c r="J30" s="276">
        <f t="shared" si="1"/>
        <v>0</v>
      </c>
      <c r="K30" s="276"/>
      <c r="L30" s="276">
        <f t="shared" si="2"/>
        <v>0</v>
      </c>
      <c r="M30" s="276"/>
      <c r="N30" s="276">
        <f t="shared" si="3"/>
        <v>0</v>
      </c>
      <c r="O30" s="276"/>
      <c r="P30" s="276">
        <f t="shared" si="4"/>
        <v>0</v>
      </c>
      <c r="Q30" s="276"/>
      <c r="R30" s="276">
        <f t="shared" si="5"/>
        <v>0</v>
      </c>
      <c r="S30" s="276"/>
      <c r="T30" s="276">
        <f t="shared" si="6"/>
        <v>0</v>
      </c>
      <c r="U30" s="276"/>
      <c r="V30" s="276">
        <f t="shared" si="7"/>
        <v>0</v>
      </c>
      <c r="W30" s="276" t="str">
        <f t="shared" si="8"/>
        <v xml:space="preserve"> </v>
      </c>
      <c r="X30" s="276" t="str">
        <f t="shared" si="9"/>
        <v xml:space="preserve"> </v>
      </c>
      <c r="Y30" s="276" t="str">
        <f t="shared" si="10"/>
        <v/>
      </c>
      <c r="Z30" s="276"/>
      <c r="AA30" s="276" t="str">
        <f t="shared" si="11"/>
        <v/>
      </c>
      <c r="AB30" s="276" t="str">
        <f t="shared" si="12"/>
        <v xml:space="preserve"> </v>
      </c>
      <c r="AC30" s="276" t="str">
        <f t="shared" si="13"/>
        <v/>
      </c>
      <c r="AD30" s="276" t="str">
        <f t="shared" si="14"/>
        <v xml:space="preserve"> </v>
      </c>
      <c r="AE30" s="277" t="str">
        <f t="shared" si="15"/>
        <v xml:space="preserve"> </v>
      </c>
      <c r="AF30" s="276" t="str">
        <f t="shared" si="16"/>
        <v xml:space="preserve"> </v>
      </c>
      <c r="AG30" s="278">
        <f t="shared" si="17"/>
        <v>0</v>
      </c>
      <c r="AH30" s="278" t="str">
        <f t="shared" si="18"/>
        <v xml:space="preserve"> </v>
      </c>
      <c r="AI30" s="279" t="str">
        <f t="array" ref="AI30">IFERROR(IF((INDEX('Riesgos de Corrupción'!$B$10:$V$99,MATCH('Controles de Corrupción'!C30,'Riesgos de Corrupción'!$B$10:$B$99,0),17)-AH30&lt;=1),"Rara vez",IF((INDEX('Riesgos de Corrupción'!$B$10:$V$99,MATCH('Controles de Corrupción'!C30,'Riesgos de Corrupción'!$B$10:$B$99,0),17)-AH30&lt;=2),"Improbable",IF((INDEX('Riesgos de Corrupción'!$B$10:$V$99,MATCH('Controles de Corrupción'!C30,'Riesgos de Corrupción'!$B$10:$B$99,0),17)-AH30&lt;=3),"Posible",IF((INDEX('Riesgos de Corrupción'!$B$10:$V$99,MATCH('Controles de Corrupción'!C30,'Riesgos de Corrupción'!$B$10:$B$99,0),17)-AH30&lt;=4),"Probable",IF((INDEX('Riesgos de Corrupción'!$B$10:$V$99,MATCH('Controles de Corrupción'!C30,'Riesgos de Corrupción'!$B$10:$B$99,0),17)-AH30&lt;=5),"Casi seguro")))))," ")</f>
        <v xml:space="preserve"> </v>
      </c>
      <c r="AJ30" s="276" t="str">
        <f t="array" ref="AJ30">IFERROR(IF(OR(AND(AF30="Fuerte",H30="No disminuye"),AND(AF30="Moderado",H30="Indirectamente"),AND(AF30="Moderado",H30="No disminuye"),AND(INDEX('Riesgos de Corrupción'!$B$10:$BN$99,MATCH('Controles de Corrupción'!C30,'Riesgos de Corrupción'!$B$10:$B$99,0),63)="Moderado")),0,IF(OR(AND(AF30="Fuerte",H30="Indirectamente"),AND(AF30="Moderado",H30="Directamente"),AND(INDEX('Riesgos de Corrupción'!$B$10:$BN$99,MATCH('Controles de Corrupción'!C30,'Riesgos de Corrupción'!$B$10:$B$99,0),63)="Mayor")),1,IF(AND(AF30="Fuerte",H30="Directamente",AND(INDEX('Riesgos de Corrupción'!$B$10:$BN$99,MATCH('Controles de Corrupción'!C30,'Riesgos de Corrupción'!$B$10:$B$99,0),63)="Catastrófico")),2)))," ")</f>
        <v xml:space="preserve"> </v>
      </c>
      <c r="AK30" s="276" t="str">
        <f t="shared" si="19"/>
        <v xml:space="preserve"> </v>
      </c>
      <c r="AL30" s="276" t="str">
        <f t="array" ref="AL30">IFERROR(IF((INDEX('Riesgos de Corrupción'!$B$10:$BN$99,MATCH('Controles de Corrupción'!C30,'Riesgos de Corrupción'!$B$10:$B$99,0),62)-AK30&lt;=3),"Moderado",IF((INDEX('Riesgos de Corrupción'!$B$10:$BN$99,MATCH('Controles de Corrupción'!C30,'Riesgos de Corrupción'!$B$10:$B$99,0),62)-AK30&lt;=4),"Mayor",IF((INDEX('Riesgos de Corrupción'!$B$10:$BN$99,MATCH('Controles de Corrupción'!C30,'Riesgos de Corrupción'!$B$10:$B$99,0),62)-AK30&lt;=5),"Catastrófico")))," ")</f>
        <v xml:space="preserve"> </v>
      </c>
      <c r="AM30" s="276" t="str">
        <f t="shared" si="20"/>
        <v xml:space="preserve"> </v>
      </c>
      <c r="AN30" s="276" t="str">
        <f t="shared" si="21"/>
        <v xml:space="preserve"> </v>
      </c>
      <c r="AO30" s="288"/>
      <c r="AP30" s="288"/>
      <c r="AQ30" s="288"/>
      <c r="AR30" s="288"/>
      <c r="AS30" s="288"/>
      <c r="AT30" s="288"/>
      <c r="AU30" s="288"/>
      <c r="AV30" s="288"/>
      <c r="AW30" s="288"/>
      <c r="AX30" s="288"/>
      <c r="AY30" s="288"/>
      <c r="AZ30" s="288"/>
    </row>
    <row r="31" spans="1:52" ht="99.75" customHeight="1">
      <c r="A31" s="220"/>
      <c r="B31" s="257" t="str">
        <f t="shared" si="0"/>
        <v>-</v>
      </c>
      <c r="C31" s="273"/>
      <c r="D31" s="274"/>
      <c r="E31" s="274"/>
      <c r="F31" s="338"/>
      <c r="G31" s="276"/>
      <c r="H31" s="276"/>
      <c r="I31" s="276"/>
      <c r="J31" s="276">
        <f t="shared" si="1"/>
        <v>0</v>
      </c>
      <c r="K31" s="276"/>
      <c r="L31" s="276">
        <f t="shared" si="2"/>
        <v>0</v>
      </c>
      <c r="M31" s="276"/>
      <c r="N31" s="276">
        <f t="shared" si="3"/>
        <v>0</v>
      </c>
      <c r="O31" s="276"/>
      <c r="P31" s="276">
        <f t="shared" si="4"/>
        <v>0</v>
      </c>
      <c r="Q31" s="276"/>
      <c r="R31" s="276">
        <f t="shared" si="5"/>
        <v>0</v>
      </c>
      <c r="S31" s="276"/>
      <c r="T31" s="276">
        <f t="shared" si="6"/>
        <v>0</v>
      </c>
      <c r="U31" s="276"/>
      <c r="V31" s="276">
        <f t="shared" si="7"/>
        <v>0</v>
      </c>
      <c r="W31" s="276" t="str">
        <f t="shared" si="8"/>
        <v xml:space="preserve"> </v>
      </c>
      <c r="X31" s="276" t="str">
        <f t="shared" si="9"/>
        <v xml:space="preserve"> </v>
      </c>
      <c r="Y31" s="276" t="str">
        <f t="shared" si="10"/>
        <v/>
      </c>
      <c r="Z31" s="276"/>
      <c r="AA31" s="276" t="str">
        <f t="shared" si="11"/>
        <v/>
      </c>
      <c r="AB31" s="276" t="str">
        <f t="shared" si="12"/>
        <v xml:space="preserve"> </v>
      </c>
      <c r="AC31" s="276" t="str">
        <f t="shared" si="13"/>
        <v/>
      </c>
      <c r="AD31" s="276" t="str">
        <f t="shared" si="14"/>
        <v xml:space="preserve"> </v>
      </c>
      <c r="AE31" s="277" t="str">
        <f t="shared" si="15"/>
        <v xml:space="preserve"> </v>
      </c>
      <c r="AF31" s="276" t="str">
        <f t="shared" si="16"/>
        <v xml:space="preserve"> </v>
      </c>
      <c r="AG31" s="278">
        <f t="shared" si="17"/>
        <v>0</v>
      </c>
      <c r="AH31" s="278" t="str">
        <f t="shared" si="18"/>
        <v xml:space="preserve"> </v>
      </c>
      <c r="AI31" s="279" t="str">
        <f t="array" ref="AI31">IFERROR(IF((INDEX('Riesgos de Corrupción'!$B$10:$V$99,MATCH('Controles de Corrupción'!C31,'Riesgos de Corrupción'!$B$10:$B$99,0),17)-AH31&lt;=1),"Rara vez",IF((INDEX('Riesgos de Corrupción'!$B$10:$V$99,MATCH('Controles de Corrupción'!C31,'Riesgos de Corrupción'!$B$10:$B$99,0),17)-AH31&lt;=2),"Improbable",IF((INDEX('Riesgos de Corrupción'!$B$10:$V$99,MATCH('Controles de Corrupción'!C31,'Riesgos de Corrupción'!$B$10:$B$99,0),17)-AH31&lt;=3),"Posible",IF((INDEX('Riesgos de Corrupción'!$B$10:$V$99,MATCH('Controles de Corrupción'!C31,'Riesgos de Corrupción'!$B$10:$B$99,0),17)-AH31&lt;=4),"Probable",IF((INDEX('Riesgos de Corrupción'!$B$10:$V$99,MATCH('Controles de Corrupción'!C31,'Riesgos de Corrupción'!$B$10:$B$99,0),17)-AH31&lt;=5),"Casi seguro")))))," ")</f>
        <v xml:space="preserve"> </v>
      </c>
      <c r="AJ31" s="276" t="str">
        <f t="array" ref="AJ31">IFERROR(IF(OR(AND(AF31="Fuerte",H31="No disminuye"),AND(AF31="Moderado",H31="Indirectamente"),AND(AF31="Moderado",H31="No disminuye"),AND(INDEX('Riesgos de Corrupción'!$B$10:$BN$99,MATCH('Controles de Corrupción'!C31,'Riesgos de Corrupción'!$B$10:$B$99,0),63)="Moderado")),0,IF(OR(AND(AF31="Fuerte",H31="Indirectamente"),AND(AF31="Moderado",H31="Directamente"),AND(INDEX('Riesgos de Corrupción'!$B$10:$BN$99,MATCH('Controles de Corrupción'!C31,'Riesgos de Corrupción'!$B$10:$B$99,0),63)="Mayor")),1,IF(AND(AF31="Fuerte",H31="Directamente",AND(INDEX('Riesgos de Corrupción'!$B$10:$BN$99,MATCH('Controles de Corrupción'!C31,'Riesgos de Corrupción'!$B$10:$B$99,0),63)="Catastrófico")),2)))," ")</f>
        <v xml:space="preserve"> </v>
      </c>
      <c r="AK31" s="276" t="str">
        <f t="shared" si="19"/>
        <v xml:space="preserve"> </v>
      </c>
      <c r="AL31" s="276" t="str">
        <f t="array" ref="AL31">IFERROR(IF((INDEX('Riesgos de Corrupción'!$B$10:$BN$99,MATCH('Controles de Corrupción'!C31,'Riesgos de Corrupción'!$B$10:$B$99,0),62)-AK31&lt;=3),"Moderado",IF((INDEX('Riesgos de Corrupción'!$B$10:$BN$99,MATCH('Controles de Corrupción'!C31,'Riesgos de Corrupción'!$B$10:$B$99,0),62)-AK31&lt;=4),"Mayor",IF((INDEX('Riesgos de Corrupción'!$B$10:$BN$99,MATCH('Controles de Corrupción'!C31,'Riesgos de Corrupción'!$B$10:$B$99,0),62)-AK31&lt;=5),"Catastrófico")))," ")</f>
        <v xml:space="preserve"> </v>
      </c>
      <c r="AM31" s="276" t="str">
        <f t="shared" si="20"/>
        <v xml:space="preserve"> </v>
      </c>
      <c r="AN31" s="276" t="str">
        <f t="shared" si="21"/>
        <v xml:space="preserve"> </v>
      </c>
      <c r="AO31" s="288"/>
      <c r="AP31" s="288"/>
      <c r="AQ31" s="288"/>
      <c r="AR31" s="288"/>
      <c r="AS31" s="288"/>
      <c r="AT31" s="288"/>
      <c r="AU31" s="288"/>
      <c r="AV31" s="288"/>
      <c r="AW31" s="288"/>
      <c r="AX31" s="288"/>
      <c r="AY31" s="288"/>
      <c r="AZ31" s="288"/>
    </row>
    <row r="32" spans="1:52" ht="99.75" customHeight="1">
      <c r="A32" s="220"/>
      <c r="B32" s="257" t="str">
        <f t="shared" si="0"/>
        <v>-</v>
      </c>
      <c r="C32" s="273"/>
      <c r="D32" s="274"/>
      <c r="E32" s="274"/>
      <c r="F32" s="338"/>
      <c r="G32" s="276"/>
      <c r="H32" s="276"/>
      <c r="I32" s="276"/>
      <c r="J32" s="276">
        <f t="shared" si="1"/>
        <v>0</v>
      </c>
      <c r="K32" s="276"/>
      <c r="L32" s="276">
        <f t="shared" si="2"/>
        <v>0</v>
      </c>
      <c r="M32" s="276"/>
      <c r="N32" s="276">
        <f t="shared" si="3"/>
        <v>0</v>
      </c>
      <c r="O32" s="276"/>
      <c r="P32" s="276">
        <f t="shared" si="4"/>
        <v>0</v>
      </c>
      <c r="Q32" s="276"/>
      <c r="R32" s="276">
        <f t="shared" si="5"/>
        <v>0</v>
      </c>
      <c r="S32" s="276"/>
      <c r="T32" s="276">
        <f t="shared" si="6"/>
        <v>0</v>
      </c>
      <c r="U32" s="276"/>
      <c r="V32" s="276">
        <f t="shared" si="7"/>
        <v>0</v>
      </c>
      <c r="W32" s="276" t="str">
        <f t="shared" si="8"/>
        <v xml:space="preserve"> </v>
      </c>
      <c r="X32" s="276" t="str">
        <f t="shared" si="9"/>
        <v xml:space="preserve"> </v>
      </c>
      <c r="Y32" s="276" t="str">
        <f t="shared" si="10"/>
        <v/>
      </c>
      <c r="Z32" s="276"/>
      <c r="AA32" s="276" t="str">
        <f t="shared" si="11"/>
        <v/>
      </c>
      <c r="AB32" s="276" t="str">
        <f t="shared" si="12"/>
        <v xml:space="preserve"> </v>
      </c>
      <c r="AC32" s="276" t="str">
        <f t="shared" si="13"/>
        <v/>
      </c>
      <c r="AD32" s="276" t="str">
        <f t="shared" si="14"/>
        <v xml:space="preserve"> </v>
      </c>
      <c r="AE32" s="277" t="str">
        <f t="shared" si="15"/>
        <v xml:space="preserve"> </v>
      </c>
      <c r="AF32" s="276" t="str">
        <f t="shared" si="16"/>
        <v xml:space="preserve"> </v>
      </c>
      <c r="AG32" s="278">
        <f t="shared" si="17"/>
        <v>0</v>
      </c>
      <c r="AH32" s="278" t="str">
        <f t="shared" si="18"/>
        <v xml:space="preserve"> </v>
      </c>
      <c r="AI32" s="279" t="str">
        <f t="array" ref="AI32">IFERROR(IF((INDEX('Riesgos de Corrupción'!$B$10:$V$99,MATCH('Controles de Corrupción'!C32,'Riesgos de Corrupción'!$B$10:$B$99,0),17)-AH32&lt;=1),"Rara vez",IF((INDEX('Riesgos de Corrupción'!$B$10:$V$99,MATCH('Controles de Corrupción'!C32,'Riesgos de Corrupción'!$B$10:$B$99,0),17)-AH32&lt;=2),"Improbable",IF((INDEX('Riesgos de Corrupción'!$B$10:$V$99,MATCH('Controles de Corrupción'!C32,'Riesgos de Corrupción'!$B$10:$B$99,0),17)-AH32&lt;=3),"Posible",IF((INDEX('Riesgos de Corrupción'!$B$10:$V$99,MATCH('Controles de Corrupción'!C32,'Riesgos de Corrupción'!$B$10:$B$99,0),17)-AH32&lt;=4),"Probable",IF((INDEX('Riesgos de Corrupción'!$B$10:$V$99,MATCH('Controles de Corrupción'!C32,'Riesgos de Corrupción'!$B$10:$B$99,0),17)-AH32&lt;=5),"Casi seguro")))))," ")</f>
        <v xml:space="preserve"> </v>
      </c>
      <c r="AJ32" s="276" t="str">
        <f t="array" ref="AJ32">IFERROR(IF(OR(AND(AF32="Fuerte",H32="No disminuye"),AND(AF32="Moderado",H32="Indirectamente"),AND(AF32="Moderado",H32="No disminuye"),AND(INDEX('Riesgos de Corrupción'!$B$10:$BN$99,MATCH('Controles de Corrupción'!C32,'Riesgos de Corrupción'!$B$10:$B$99,0),63)="Moderado")),0,IF(OR(AND(AF32="Fuerte",H32="Indirectamente"),AND(AF32="Moderado",H32="Directamente"),AND(INDEX('Riesgos de Corrupción'!$B$10:$BN$99,MATCH('Controles de Corrupción'!C32,'Riesgos de Corrupción'!$B$10:$B$99,0),63)="Mayor")),1,IF(AND(AF32="Fuerte",H32="Directamente",AND(INDEX('Riesgos de Corrupción'!$B$10:$BN$99,MATCH('Controles de Corrupción'!C32,'Riesgos de Corrupción'!$B$10:$B$99,0),63)="Catastrófico")),2)))," ")</f>
        <v xml:space="preserve"> </v>
      </c>
      <c r="AK32" s="276" t="str">
        <f t="shared" si="19"/>
        <v xml:space="preserve"> </v>
      </c>
      <c r="AL32" s="276" t="str">
        <f t="array" ref="AL32">IFERROR(IF((INDEX('Riesgos de Corrupción'!$B$10:$BN$99,MATCH('Controles de Corrupción'!C32,'Riesgos de Corrupción'!$B$10:$B$99,0),62)-AK32&lt;=3),"Moderado",IF((INDEX('Riesgos de Corrupción'!$B$10:$BN$99,MATCH('Controles de Corrupción'!C32,'Riesgos de Corrupción'!$B$10:$B$99,0),62)-AK32&lt;=4),"Mayor",IF((INDEX('Riesgos de Corrupción'!$B$10:$BN$99,MATCH('Controles de Corrupción'!C32,'Riesgos de Corrupción'!$B$10:$B$99,0),62)-AK32&lt;=5),"Catastrófico")))," ")</f>
        <v xml:space="preserve"> </v>
      </c>
      <c r="AM32" s="276" t="str">
        <f t="shared" si="20"/>
        <v xml:space="preserve"> </v>
      </c>
      <c r="AN32" s="276" t="str">
        <f t="shared" si="21"/>
        <v xml:space="preserve"> </v>
      </c>
      <c r="AO32" s="288"/>
      <c r="AP32" s="288"/>
      <c r="AQ32" s="288"/>
      <c r="AR32" s="288"/>
      <c r="AS32" s="288"/>
      <c r="AT32" s="288"/>
      <c r="AU32" s="288"/>
      <c r="AV32" s="288"/>
      <c r="AW32" s="288"/>
      <c r="AX32" s="288"/>
      <c r="AY32" s="288"/>
      <c r="AZ32" s="288"/>
    </row>
    <row r="33" spans="1:52" ht="99.75" customHeight="1">
      <c r="A33" s="220"/>
      <c r="B33" s="257" t="str">
        <f t="shared" si="0"/>
        <v>-</v>
      </c>
      <c r="C33" s="273"/>
      <c r="D33" s="274"/>
      <c r="E33" s="274"/>
      <c r="F33" s="338"/>
      <c r="G33" s="276"/>
      <c r="H33" s="276"/>
      <c r="I33" s="276"/>
      <c r="J33" s="276">
        <f t="shared" si="1"/>
        <v>0</v>
      </c>
      <c r="K33" s="276"/>
      <c r="L33" s="276">
        <f t="shared" si="2"/>
        <v>0</v>
      </c>
      <c r="M33" s="276"/>
      <c r="N33" s="276">
        <f t="shared" si="3"/>
        <v>0</v>
      </c>
      <c r="O33" s="276"/>
      <c r="P33" s="276">
        <f t="shared" si="4"/>
        <v>0</v>
      </c>
      <c r="Q33" s="276"/>
      <c r="R33" s="276">
        <f t="shared" si="5"/>
        <v>0</v>
      </c>
      <c r="S33" s="276"/>
      <c r="T33" s="276">
        <f t="shared" si="6"/>
        <v>0</v>
      </c>
      <c r="U33" s="276"/>
      <c r="V33" s="276">
        <f t="shared" si="7"/>
        <v>0</v>
      </c>
      <c r="W33" s="276" t="str">
        <f t="shared" si="8"/>
        <v xml:space="preserve"> </v>
      </c>
      <c r="X33" s="276" t="str">
        <f t="shared" si="9"/>
        <v xml:space="preserve"> </v>
      </c>
      <c r="Y33" s="276" t="str">
        <f t="shared" si="10"/>
        <v/>
      </c>
      <c r="Z33" s="276"/>
      <c r="AA33" s="276" t="str">
        <f t="shared" si="11"/>
        <v/>
      </c>
      <c r="AB33" s="276" t="str">
        <f t="shared" si="12"/>
        <v xml:space="preserve"> </v>
      </c>
      <c r="AC33" s="276" t="str">
        <f t="shared" si="13"/>
        <v/>
      </c>
      <c r="AD33" s="276" t="str">
        <f t="shared" si="14"/>
        <v xml:space="preserve"> </v>
      </c>
      <c r="AE33" s="277" t="str">
        <f t="shared" si="15"/>
        <v xml:space="preserve"> </v>
      </c>
      <c r="AF33" s="276" t="str">
        <f t="shared" si="16"/>
        <v xml:space="preserve"> </v>
      </c>
      <c r="AG33" s="278">
        <f t="shared" si="17"/>
        <v>0</v>
      </c>
      <c r="AH33" s="278" t="str">
        <f t="shared" si="18"/>
        <v xml:space="preserve"> </v>
      </c>
      <c r="AI33" s="279" t="str">
        <f t="array" ref="AI33">IFERROR(IF((INDEX('Riesgos de Corrupción'!$B$10:$V$99,MATCH('Controles de Corrupción'!C33,'Riesgos de Corrupción'!$B$10:$B$99,0),17)-AH33&lt;=1),"Rara vez",IF((INDEX('Riesgos de Corrupción'!$B$10:$V$99,MATCH('Controles de Corrupción'!C33,'Riesgos de Corrupción'!$B$10:$B$99,0),17)-AH33&lt;=2),"Improbable",IF((INDEX('Riesgos de Corrupción'!$B$10:$V$99,MATCH('Controles de Corrupción'!C33,'Riesgos de Corrupción'!$B$10:$B$99,0),17)-AH33&lt;=3),"Posible",IF((INDEX('Riesgos de Corrupción'!$B$10:$V$99,MATCH('Controles de Corrupción'!C33,'Riesgos de Corrupción'!$B$10:$B$99,0),17)-AH33&lt;=4),"Probable",IF((INDEX('Riesgos de Corrupción'!$B$10:$V$99,MATCH('Controles de Corrupción'!C33,'Riesgos de Corrupción'!$B$10:$B$99,0),17)-AH33&lt;=5),"Casi seguro")))))," ")</f>
        <v xml:space="preserve"> </v>
      </c>
      <c r="AJ33" s="276" t="str">
        <f t="array" ref="AJ33">IFERROR(IF(OR(AND(AF33="Fuerte",H33="No disminuye"),AND(AF33="Moderado",H33="Indirectamente"),AND(AF33="Moderado",H33="No disminuye"),AND(INDEX('Riesgos de Corrupción'!$B$10:$BN$99,MATCH('Controles de Corrupción'!C33,'Riesgos de Corrupción'!$B$10:$B$99,0),63)="Moderado")),0,IF(OR(AND(AF33="Fuerte",H33="Indirectamente"),AND(AF33="Moderado",H33="Directamente"),AND(INDEX('Riesgos de Corrupción'!$B$10:$BN$99,MATCH('Controles de Corrupción'!C33,'Riesgos de Corrupción'!$B$10:$B$99,0),63)="Mayor")),1,IF(AND(AF33="Fuerte",H33="Directamente",AND(INDEX('Riesgos de Corrupción'!$B$10:$BN$99,MATCH('Controles de Corrupción'!C33,'Riesgos de Corrupción'!$B$10:$B$99,0),63)="Catastrófico")),2)))," ")</f>
        <v xml:space="preserve"> </v>
      </c>
      <c r="AK33" s="276" t="str">
        <f t="shared" si="19"/>
        <v xml:space="preserve"> </v>
      </c>
      <c r="AL33" s="276" t="str">
        <f t="array" ref="AL33">IFERROR(IF((INDEX('Riesgos de Corrupción'!$B$10:$BN$99,MATCH('Controles de Corrupción'!C33,'Riesgos de Corrupción'!$B$10:$B$99,0),62)-AK33&lt;=3),"Moderado",IF((INDEX('Riesgos de Corrupción'!$B$10:$BN$99,MATCH('Controles de Corrupción'!C33,'Riesgos de Corrupción'!$B$10:$B$99,0),62)-AK33&lt;=4),"Mayor",IF((INDEX('Riesgos de Corrupción'!$B$10:$BN$99,MATCH('Controles de Corrupción'!C33,'Riesgos de Corrupción'!$B$10:$B$99,0),62)-AK33&lt;=5),"Catastrófico")))," ")</f>
        <v xml:space="preserve"> </v>
      </c>
      <c r="AM33" s="276" t="str">
        <f t="shared" si="20"/>
        <v xml:space="preserve"> </v>
      </c>
      <c r="AN33" s="276" t="str">
        <f t="shared" si="21"/>
        <v xml:space="preserve"> </v>
      </c>
      <c r="AO33" s="288"/>
      <c r="AP33" s="288"/>
      <c r="AQ33" s="288"/>
      <c r="AR33" s="288"/>
      <c r="AS33" s="288"/>
      <c r="AT33" s="288"/>
      <c r="AU33" s="288"/>
      <c r="AV33" s="288"/>
      <c r="AW33" s="288"/>
      <c r="AX33" s="288"/>
      <c r="AY33" s="288"/>
      <c r="AZ33" s="288"/>
    </row>
    <row r="34" spans="1:52" ht="99.75" customHeight="1">
      <c r="A34" s="220"/>
      <c r="B34" s="257" t="str">
        <f t="shared" si="0"/>
        <v>-</v>
      </c>
      <c r="C34" s="273"/>
      <c r="D34" s="274"/>
      <c r="E34" s="274"/>
      <c r="F34" s="338"/>
      <c r="G34" s="276"/>
      <c r="H34" s="276"/>
      <c r="I34" s="276"/>
      <c r="J34" s="276">
        <f t="shared" si="1"/>
        <v>0</v>
      </c>
      <c r="K34" s="276"/>
      <c r="L34" s="276">
        <f t="shared" si="2"/>
        <v>0</v>
      </c>
      <c r="M34" s="276"/>
      <c r="N34" s="276">
        <f t="shared" si="3"/>
        <v>0</v>
      </c>
      <c r="O34" s="276"/>
      <c r="P34" s="276">
        <f t="shared" si="4"/>
        <v>0</v>
      </c>
      <c r="Q34" s="276"/>
      <c r="R34" s="276">
        <f t="shared" si="5"/>
        <v>0</v>
      </c>
      <c r="S34" s="276"/>
      <c r="T34" s="276">
        <f t="shared" si="6"/>
        <v>0</v>
      </c>
      <c r="U34" s="276"/>
      <c r="V34" s="276">
        <f t="shared" si="7"/>
        <v>0</v>
      </c>
      <c r="W34" s="276" t="str">
        <f t="shared" si="8"/>
        <v xml:space="preserve"> </v>
      </c>
      <c r="X34" s="276" t="str">
        <f t="shared" si="9"/>
        <v xml:space="preserve"> </v>
      </c>
      <c r="Y34" s="276" t="str">
        <f t="shared" si="10"/>
        <v/>
      </c>
      <c r="Z34" s="276"/>
      <c r="AA34" s="276" t="str">
        <f t="shared" si="11"/>
        <v/>
      </c>
      <c r="AB34" s="276" t="str">
        <f t="shared" si="12"/>
        <v xml:space="preserve"> </v>
      </c>
      <c r="AC34" s="276" t="str">
        <f t="shared" si="13"/>
        <v/>
      </c>
      <c r="AD34" s="276" t="str">
        <f t="shared" si="14"/>
        <v xml:space="preserve"> </v>
      </c>
      <c r="AE34" s="277" t="str">
        <f t="shared" si="15"/>
        <v xml:space="preserve"> </v>
      </c>
      <c r="AF34" s="276" t="str">
        <f t="shared" si="16"/>
        <v xml:space="preserve"> </v>
      </c>
      <c r="AG34" s="278">
        <f t="shared" si="17"/>
        <v>0</v>
      </c>
      <c r="AH34" s="278" t="str">
        <f t="shared" si="18"/>
        <v xml:space="preserve"> </v>
      </c>
      <c r="AI34" s="279" t="str">
        <f t="array" ref="AI34">IFERROR(IF((INDEX('Riesgos de Corrupción'!$B$10:$V$99,MATCH('Controles de Corrupción'!C34,'Riesgos de Corrupción'!$B$10:$B$99,0),17)-AH34&lt;=1),"Rara vez",IF((INDEX('Riesgos de Corrupción'!$B$10:$V$99,MATCH('Controles de Corrupción'!C34,'Riesgos de Corrupción'!$B$10:$B$99,0),17)-AH34&lt;=2),"Improbable",IF((INDEX('Riesgos de Corrupción'!$B$10:$V$99,MATCH('Controles de Corrupción'!C34,'Riesgos de Corrupción'!$B$10:$B$99,0),17)-AH34&lt;=3),"Posible",IF((INDEX('Riesgos de Corrupción'!$B$10:$V$99,MATCH('Controles de Corrupción'!C34,'Riesgos de Corrupción'!$B$10:$B$99,0),17)-AH34&lt;=4),"Probable",IF((INDEX('Riesgos de Corrupción'!$B$10:$V$99,MATCH('Controles de Corrupción'!C34,'Riesgos de Corrupción'!$B$10:$B$99,0),17)-AH34&lt;=5),"Casi seguro")))))," ")</f>
        <v xml:space="preserve"> </v>
      </c>
      <c r="AJ34" s="276" t="str">
        <f t="array" ref="AJ34">IFERROR(IF(OR(AND(AF34="Fuerte",H34="No disminuye"),AND(AF34="Moderado",H34="Indirectamente"),AND(AF34="Moderado",H34="No disminuye"),AND(INDEX('Riesgos de Corrupción'!$B$10:$BN$99,MATCH('Controles de Corrupción'!C34,'Riesgos de Corrupción'!$B$10:$B$99,0),63)="Moderado")),0,IF(OR(AND(AF34="Fuerte",H34="Indirectamente"),AND(AF34="Moderado",H34="Directamente"),AND(INDEX('Riesgos de Corrupción'!$B$10:$BN$99,MATCH('Controles de Corrupción'!C34,'Riesgos de Corrupción'!$B$10:$B$99,0),63)="Mayor")),1,IF(AND(AF34="Fuerte",H34="Directamente",AND(INDEX('Riesgos de Corrupción'!$B$10:$BN$99,MATCH('Controles de Corrupción'!C34,'Riesgos de Corrupción'!$B$10:$B$99,0),63)="Catastrófico")),2)))," ")</f>
        <v xml:space="preserve"> </v>
      </c>
      <c r="AK34" s="276" t="str">
        <f t="shared" si="19"/>
        <v xml:space="preserve"> </v>
      </c>
      <c r="AL34" s="276" t="str">
        <f t="array" ref="AL34">IFERROR(IF((INDEX('Riesgos de Corrupción'!$B$10:$BN$99,MATCH('Controles de Corrupción'!C34,'Riesgos de Corrupción'!$B$10:$B$99,0),62)-AK34&lt;=3),"Moderado",IF((INDEX('Riesgos de Corrupción'!$B$10:$BN$99,MATCH('Controles de Corrupción'!C34,'Riesgos de Corrupción'!$B$10:$B$99,0),62)-AK34&lt;=4),"Mayor",IF((INDEX('Riesgos de Corrupción'!$B$10:$BN$99,MATCH('Controles de Corrupción'!C34,'Riesgos de Corrupción'!$B$10:$B$99,0),62)-AK34&lt;=5),"Catastrófico")))," ")</f>
        <v xml:space="preserve"> </v>
      </c>
      <c r="AM34" s="276" t="str">
        <f t="shared" si="20"/>
        <v xml:space="preserve"> </v>
      </c>
      <c r="AN34" s="276" t="str">
        <f t="shared" si="21"/>
        <v xml:space="preserve"> </v>
      </c>
      <c r="AO34" s="288"/>
      <c r="AP34" s="288"/>
      <c r="AQ34" s="288"/>
      <c r="AR34" s="288"/>
      <c r="AS34" s="288"/>
      <c r="AT34" s="288"/>
      <c r="AU34" s="288"/>
      <c r="AV34" s="288"/>
      <c r="AW34" s="288"/>
      <c r="AX34" s="288"/>
      <c r="AY34" s="288"/>
      <c r="AZ34" s="288"/>
    </row>
    <row r="35" spans="1:52" ht="99.75" customHeight="1">
      <c r="A35" s="220"/>
      <c r="B35" s="257" t="str">
        <f t="shared" si="0"/>
        <v>-</v>
      </c>
      <c r="C35" s="273"/>
      <c r="D35" s="274"/>
      <c r="E35" s="274"/>
      <c r="F35" s="338"/>
      <c r="G35" s="276"/>
      <c r="H35" s="276"/>
      <c r="I35" s="276"/>
      <c r="J35" s="276">
        <f t="shared" si="1"/>
        <v>0</v>
      </c>
      <c r="K35" s="276"/>
      <c r="L35" s="276">
        <f t="shared" si="2"/>
        <v>0</v>
      </c>
      <c r="M35" s="276"/>
      <c r="N35" s="276">
        <f t="shared" si="3"/>
        <v>0</v>
      </c>
      <c r="O35" s="276"/>
      <c r="P35" s="276">
        <f t="shared" si="4"/>
        <v>0</v>
      </c>
      <c r="Q35" s="276"/>
      <c r="R35" s="276">
        <f t="shared" si="5"/>
        <v>0</v>
      </c>
      <c r="S35" s="276"/>
      <c r="T35" s="276">
        <f t="shared" si="6"/>
        <v>0</v>
      </c>
      <c r="U35" s="276"/>
      <c r="V35" s="276">
        <f t="shared" si="7"/>
        <v>0</v>
      </c>
      <c r="W35" s="276" t="str">
        <f t="shared" si="8"/>
        <v xml:space="preserve"> </v>
      </c>
      <c r="X35" s="276" t="str">
        <f t="shared" si="9"/>
        <v xml:space="preserve"> </v>
      </c>
      <c r="Y35" s="276" t="str">
        <f t="shared" si="10"/>
        <v/>
      </c>
      <c r="Z35" s="276"/>
      <c r="AA35" s="276" t="str">
        <f t="shared" si="11"/>
        <v/>
      </c>
      <c r="AB35" s="276" t="str">
        <f t="shared" si="12"/>
        <v xml:space="preserve"> </v>
      </c>
      <c r="AC35" s="276" t="str">
        <f t="shared" si="13"/>
        <v/>
      </c>
      <c r="AD35" s="276" t="str">
        <f t="shared" si="14"/>
        <v xml:space="preserve"> </v>
      </c>
      <c r="AE35" s="277" t="str">
        <f t="shared" si="15"/>
        <v xml:space="preserve"> </v>
      </c>
      <c r="AF35" s="276" t="str">
        <f t="shared" si="16"/>
        <v xml:space="preserve"> </v>
      </c>
      <c r="AG35" s="278">
        <f t="shared" si="17"/>
        <v>0</v>
      </c>
      <c r="AH35" s="278" t="str">
        <f t="shared" si="18"/>
        <v xml:space="preserve"> </v>
      </c>
      <c r="AI35" s="279" t="str">
        <f t="array" ref="AI35">IFERROR(IF((INDEX('Riesgos de Corrupción'!$B$10:$V$99,MATCH('Controles de Corrupción'!C35,'Riesgos de Corrupción'!$B$10:$B$99,0),17)-AH35&lt;=1),"Rara vez",IF((INDEX('Riesgos de Corrupción'!$B$10:$V$99,MATCH('Controles de Corrupción'!C35,'Riesgos de Corrupción'!$B$10:$B$99,0),17)-AH35&lt;=2),"Improbable",IF((INDEX('Riesgos de Corrupción'!$B$10:$V$99,MATCH('Controles de Corrupción'!C35,'Riesgos de Corrupción'!$B$10:$B$99,0),17)-AH35&lt;=3),"Posible",IF((INDEX('Riesgos de Corrupción'!$B$10:$V$99,MATCH('Controles de Corrupción'!C35,'Riesgos de Corrupción'!$B$10:$B$99,0),17)-AH35&lt;=4),"Probable",IF((INDEX('Riesgos de Corrupción'!$B$10:$V$99,MATCH('Controles de Corrupción'!C35,'Riesgos de Corrupción'!$B$10:$B$99,0),17)-AH35&lt;=5),"Casi seguro")))))," ")</f>
        <v xml:space="preserve"> </v>
      </c>
      <c r="AJ35" s="276" t="str">
        <f t="array" ref="AJ35">IFERROR(IF(OR(AND(AF35="Fuerte",H35="No disminuye"),AND(AF35="Moderado",H35="Indirectamente"),AND(AF35="Moderado",H35="No disminuye"),AND(INDEX('Riesgos de Corrupción'!$B$10:$BN$99,MATCH('Controles de Corrupción'!C35,'Riesgos de Corrupción'!$B$10:$B$99,0),63)="Moderado")),0,IF(OR(AND(AF35="Fuerte",H35="Indirectamente"),AND(AF35="Moderado",H35="Directamente"),AND(INDEX('Riesgos de Corrupción'!$B$10:$BN$99,MATCH('Controles de Corrupción'!C35,'Riesgos de Corrupción'!$B$10:$B$99,0),63)="Mayor")),1,IF(AND(AF35="Fuerte",H35="Directamente",AND(INDEX('Riesgos de Corrupción'!$B$10:$BN$99,MATCH('Controles de Corrupción'!C35,'Riesgos de Corrupción'!$B$10:$B$99,0),63)="Catastrófico")),2)))," ")</f>
        <v xml:space="preserve"> </v>
      </c>
      <c r="AK35" s="276" t="str">
        <f t="shared" si="19"/>
        <v xml:space="preserve"> </v>
      </c>
      <c r="AL35" s="276" t="str">
        <f t="array" ref="AL35">IFERROR(IF((INDEX('Riesgos de Corrupción'!$B$10:$BN$99,MATCH('Controles de Corrupción'!C35,'Riesgos de Corrupción'!$B$10:$B$99,0),62)-AK35&lt;=3),"Moderado",IF((INDEX('Riesgos de Corrupción'!$B$10:$BN$99,MATCH('Controles de Corrupción'!C35,'Riesgos de Corrupción'!$B$10:$B$99,0),62)-AK35&lt;=4),"Mayor",IF((INDEX('Riesgos de Corrupción'!$B$10:$BN$99,MATCH('Controles de Corrupción'!C35,'Riesgos de Corrupción'!$B$10:$B$99,0),62)-AK35&lt;=5),"Catastrófico")))," ")</f>
        <v xml:space="preserve"> </v>
      </c>
      <c r="AM35" s="276" t="str">
        <f t="shared" si="20"/>
        <v xml:space="preserve"> </v>
      </c>
      <c r="AN35" s="276" t="str">
        <f t="shared" si="21"/>
        <v xml:space="preserve"> </v>
      </c>
      <c r="AO35" s="288"/>
      <c r="AP35" s="288"/>
      <c r="AQ35" s="288"/>
      <c r="AR35" s="288"/>
      <c r="AS35" s="288"/>
      <c r="AT35" s="288"/>
      <c r="AU35" s="288"/>
      <c r="AV35" s="288"/>
      <c r="AW35" s="288"/>
      <c r="AX35" s="288"/>
      <c r="AY35" s="288"/>
      <c r="AZ35" s="288"/>
    </row>
    <row r="36" spans="1:52" ht="99.75" customHeight="1">
      <c r="A36" s="220"/>
      <c r="B36" s="257" t="str">
        <f t="shared" si="0"/>
        <v>-</v>
      </c>
      <c r="C36" s="279"/>
      <c r="D36" s="276"/>
      <c r="E36" s="276"/>
      <c r="F36" s="338"/>
      <c r="G36" s="276"/>
      <c r="H36" s="276"/>
      <c r="I36" s="276"/>
      <c r="J36" s="276">
        <f t="shared" si="1"/>
        <v>0</v>
      </c>
      <c r="K36" s="276"/>
      <c r="L36" s="276">
        <f t="shared" si="2"/>
        <v>0</v>
      </c>
      <c r="M36" s="276"/>
      <c r="N36" s="276">
        <f t="shared" si="3"/>
        <v>0</v>
      </c>
      <c r="O36" s="276"/>
      <c r="P36" s="276">
        <f t="shared" si="4"/>
        <v>0</v>
      </c>
      <c r="Q36" s="276"/>
      <c r="R36" s="276">
        <f t="shared" si="5"/>
        <v>0</v>
      </c>
      <c r="S36" s="276"/>
      <c r="T36" s="276">
        <f t="shared" si="6"/>
        <v>0</v>
      </c>
      <c r="U36" s="276"/>
      <c r="V36" s="276">
        <f t="shared" si="7"/>
        <v>0</v>
      </c>
      <c r="W36" s="276" t="str">
        <f t="shared" si="8"/>
        <v xml:space="preserve"> </v>
      </c>
      <c r="X36" s="276" t="str">
        <f t="shared" si="9"/>
        <v xml:space="preserve"> </v>
      </c>
      <c r="Y36" s="276" t="str">
        <f t="shared" si="10"/>
        <v/>
      </c>
      <c r="Z36" s="276"/>
      <c r="AA36" s="276" t="str">
        <f t="shared" si="11"/>
        <v/>
      </c>
      <c r="AB36" s="276" t="str">
        <f t="shared" si="12"/>
        <v xml:space="preserve"> </v>
      </c>
      <c r="AC36" s="276" t="str">
        <f t="shared" si="13"/>
        <v/>
      </c>
      <c r="AD36" s="276" t="str">
        <f t="shared" si="14"/>
        <v xml:space="preserve"> </v>
      </c>
      <c r="AE36" s="277" t="str">
        <f t="shared" si="15"/>
        <v xml:space="preserve"> </v>
      </c>
      <c r="AF36" s="276" t="str">
        <f t="shared" si="16"/>
        <v xml:space="preserve"> </v>
      </c>
      <c r="AG36" s="278">
        <f t="shared" si="17"/>
        <v>0</v>
      </c>
      <c r="AH36" s="278" t="str">
        <f t="shared" si="18"/>
        <v xml:space="preserve"> </v>
      </c>
      <c r="AI36" s="279" t="str">
        <f t="array" ref="AI36">IFERROR(IF((INDEX('Riesgos de Corrupción'!$B$10:$V$99,MATCH('Controles de Corrupción'!C36,'Riesgos de Corrupción'!$B$10:$B$99,0),17)-AH36&lt;=1),"Rara vez",IF((INDEX('Riesgos de Corrupción'!$B$10:$V$99,MATCH('Controles de Corrupción'!C36,'Riesgos de Corrupción'!$B$10:$B$99,0),17)-AH36&lt;=2),"Improbable",IF((INDEX('Riesgos de Corrupción'!$B$10:$V$99,MATCH('Controles de Corrupción'!C36,'Riesgos de Corrupción'!$B$10:$B$99,0),17)-AH36&lt;=3),"Posible",IF((INDEX('Riesgos de Corrupción'!$B$10:$V$99,MATCH('Controles de Corrupción'!C36,'Riesgos de Corrupción'!$B$10:$B$99,0),17)-AH36&lt;=4),"Probable",IF((INDEX('Riesgos de Corrupción'!$B$10:$V$99,MATCH('Controles de Corrupción'!C36,'Riesgos de Corrupción'!$B$10:$B$99,0),17)-AH36&lt;=5),"Casi seguro")))))," ")</f>
        <v xml:space="preserve"> </v>
      </c>
      <c r="AJ36" s="276" t="str">
        <f t="array" ref="AJ36">IFERROR(IF(OR(AND(AF36="Fuerte",H36="No disminuye"),AND(AF36="Moderado",H36="Indirectamente"),AND(AF36="Moderado",H36="No disminuye"),AND(INDEX('Riesgos de Corrupción'!$B$10:$BN$99,MATCH('Controles de Corrupción'!C36,'Riesgos de Corrupción'!$B$10:$B$99,0),63)="Moderado")),0,IF(OR(AND(AF36="Fuerte",H36="Indirectamente"),AND(AF36="Moderado",H36="Directamente"),AND(INDEX('Riesgos de Corrupción'!$B$10:$BN$99,MATCH('Controles de Corrupción'!C36,'Riesgos de Corrupción'!$B$10:$B$99,0),63)="Mayor")),1,IF(AND(AF36="Fuerte",H36="Directamente",AND(INDEX('Riesgos de Corrupción'!$B$10:$BN$99,MATCH('Controles de Corrupción'!C36,'Riesgos de Corrupción'!$B$10:$B$99,0),63)="Catastrófico")),2)))," ")</f>
        <v xml:space="preserve"> </v>
      </c>
      <c r="AK36" s="276" t="str">
        <f t="shared" si="19"/>
        <v xml:space="preserve"> </v>
      </c>
      <c r="AL36" s="276" t="str">
        <f t="array" ref="AL36">IFERROR(IF((INDEX('Riesgos de Corrupción'!$B$10:$BN$99,MATCH('Controles de Corrupción'!C36,'Riesgos de Corrupción'!$B$10:$B$99,0),62)-AK36&lt;=3),"Moderado",IF((INDEX('Riesgos de Corrupción'!$B$10:$BN$99,MATCH('Controles de Corrupción'!C36,'Riesgos de Corrupción'!$B$10:$B$99,0),62)-AK36&lt;=4),"Mayor",IF((INDEX('Riesgos de Corrupción'!$B$10:$BN$99,MATCH('Controles de Corrupción'!C36,'Riesgos de Corrupción'!$B$10:$B$99,0),62)-AK36&lt;=5),"Catastrófico")))," ")</f>
        <v xml:space="preserve"> </v>
      </c>
      <c r="AM36" s="276" t="str">
        <f t="shared" si="20"/>
        <v xml:space="preserve"> </v>
      </c>
      <c r="AN36" s="276" t="str">
        <f t="shared" si="21"/>
        <v xml:space="preserve"> </v>
      </c>
      <c r="AO36" s="288"/>
      <c r="AP36" s="288"/>
      <c r="AQ36" s="288"/>
      <c r="AR36" s="288"/>
      <c r="AS36" s="288"/>
      <c r="AT36" s="288"/>
      <c r="AU36" s="288"/>
      <c r="AV36" s="288"/>
      <c r="AW36" s="288"/>
      <c r="AX36" s="288"/>
      <c r="AY36" s="288"/>
      <c r="AZ36" s="288"/>
    </row>
    <row r="37" spans="1:52" ht="99.75" customHeight="1">
      <c r="A37" s="220"/>
      <c r="B37" s="257" t="str">
        <f t="shared" si="0"/>
        <v>-</v>
      </c>
      <c r="C37" s="279"/>
      <c r="D37" s="276"/>
      <c r="E37" s="276"/>
      <c r="F37" s="338"/>
      <c r="G37" s="276"/>
      <c r="H37" s="276"/>
      <c r="I37" s="276"/>
      <c r="J37" s="276">
        <f t="shared" si="1"/>
        <v>0</v>
      </c>
      <c r="K37" s="276"/>
      <c r="L37" s="276">
        <f t="shared" si="2"/>
        <v>0</v>
      </c>
      <c r="M37" s="276"/>
      <c r="N37" s="276">
        <f t="shared" si="3"/>
        <v>0</v>
      </c>
      <c r="O37" s="276"/>
      <c r="P37" s="276">
        <f t="shared" si="4"/>
        <v>0</v>
      </c>
      <c r="Q37" s="276"/>
      <c r="R37" s="276">
        <f t="shared" si="5"/>
        <v>0</v>
      </c>
      <c r="S37" s="276"/>
      <c r="T37" s="276">
        <f t="shared" si="6"/>
        <v>0</v>
      </c>
      <c r="U37" s="276"/>
      <c r="V37" s="276">
        <f t="shared" si="7"/>
        <v>0</v>
      </c>
      <c r="W37" s="276" t="str">
        <f t="shared" si="8"/>
        <v xml:space="preserve"> </v>
      </c>
      <c r="X37" s="276" t="str">
        <f t="shared" si="9"/>
        <v xml:space="preserve"> </v>
      </c>
      <c r="Y37" s="276" t="str">
        <f t="shared" si="10"/>
        <v/>
      </c>
      <c r="Z37" s="276"/>
      <c r="AA37" s="276" t="str">
        <f t="shared" si="11"/>
        <v/>
      </c>
      <c r="AB37" s="276" t="str">
        <f t="shared" si="12"/>
        <v xml:space="preserve"> </v>
      </c>
      <c r="AC37" s="276" t="str">
        <f t="shared" si="13"/>
        <v/>
      </c>
      <c r="AD37" s="276" t="str">
        <f t="shared" si="14"/>
        <v xml:space="preserve"> </v>
      </c>
      <c r="AE37" s="277" t="str">
        <f t="shared" si="15"/>
        <v xml:space="preserve"> </v>
      </c>
      <c r="AF37" s="276" t="str">
        <f t="shared" si="16"/>
        <v xml:space="preserve"> </v>
      </c>
      <c r="AG37" s="278">
        <f t="shared" si="17"/>
        <v>0</v>
      </c>
      <c r="AH37" s="278" t="str">
        <f t="shared" si="18"/>
        <v xml:space="preserve"> </v>
      </c>
      <c r="AI37" s="279" t="str">
        <f t="array" ref="AI37">IFERROR(IF((INDEX('Riesgos de Corrupción'!$B$10:$V$99,MATCH('Controles de Corrupción'!C37,'Riesgos de Corrupción'!$B$10:$B$99,0),17)-AH37&lt;=1),"Rara vez",IF((INDEX('Riesgos de Corrupción'!$B$10:$V$99,MATCH('Controles de Corrupción'!C37,'Riesgos de Corrupción'!$B$10:$B$99,0),17)-AH37&lt;=2),"Improbable",IF((INDEX('Riesgos de Corrupción'!$B$10:$V$99,MATCH('Controles de Corrupción'!C37,'Riesgos de Corrupción'!$B$10:$B$99,0),17)-AH37&lt;=3),"Posible",IF((INDEX('Riesgos de Corrupción'!$B$10:$V$99,MATCH('Controles de Corrupción'!C37,'Riesgos de Corrupción'!$B$10:$B$99,0),17)-AH37&lt;=4),"Probable",IF((INDEX('Riesgos de Corrupción'!$B$10:$V$99,MATCH('Controles de Corrupción'!C37,'Riesgos de Corrupción'!$B$10:$B$99,0),17)-AH37&lt;=5),"Casi seguro")))))," ")</f>
        <v xml:space="preserve"> </v>
      </c>
      <c r="AJ37" s="276" t="str">
        <f t="array" ref="AJ37">IFERROR(IF(OR(AND(AF37="Fuerte",H37="No disminuye"),AND(AF37="Moderado",H37="Indirectamente"),AND(AF37="Moderado",H37="No disminuye"),AND(INDEX('Riesgos de Corrupción'!$B$10:$BN$99,MATCH('Controles de Corrupción'!C37,'Riesgos de Corrupción'!$B$10:$B$99,0),63)="Moderado")),0,IF(OR(AND(AF37="Fuerte",H37="Indirectamente"),AND(AF37="Moderado",H37="Directamente"),AND(INDEX('Riesgos de Corrupción'!$B$10:$BN$99,MATCH('Controles de Corrupción'!C37,'Riesgos de Corrupción'!$B$10:$B$99,0),63)="Mayor")),1,IF(AND(AF37="Fuerte",H37="Directamente",AND(INDEX('Riesgos de Corrupción'!$B$10:$BN$99,MATCH('Controles de Corrupción'!C37,'Riesgos de Corrupción'!$B$10:$B$99,0),63)="Catastrófico")),2)))," ")</f>
        <v xml:space="preserve"> </v>
      </c>
      <c r="AK37" s="276" t="str">
        <f t="shared" si="19"/>
        <v xml:space="preserve"> </v>
      </c>
      <c r="AL37" s="276" t="str">
        <f t="array" ref="AL37">IFERROR(IF((INDEX('Riesgos de Corrupción'!$B$10:$BN$99,MATCH('Controles de Corrupción'!C37,'Riesgos de Corrupción'!$B$10:$B$99,0),62)-AK37&lt;=3),"Moderado",IF((INDEX('Riesgos de Corrupción'!$B$10:$BN$99,MATCH('Controles de Corrupción'!C37,'Riesgos de Corrupción'!$B$10:$B$99,0),62)-AK37&lt;=4),"Mayor",IF((INDEX('Riesgos de Corrupción'!$B$10:$BN$99,MATCH('Controles de Corrupción'!C37,'Riesgos de Corrupción'!$B$10:$B$99,0),62)-AK37&lt;=5),"Catastrófico")))," ")</f>
        <v xml:space="preserve"> </v>
      </c>
      <c r="AM37" s="276" t="str">
        <f t="shared" si="20"/>
        <v xml:space="preserve"> </v>
      </c>
      <c r="AN37" s="276" t="str">
        <f t="shared" si="21"/>
        <v xml:space="preserve"> </v>
      </c>
      <c r="AO37" s="288"/>
      <c r="AP37" s="288"/>
      <c r="AQ37" s="288"/>
      <c r="AR37" s="288"/>
      <c r="AS37" s="288"/>
      <c r="AT37" s="288"/>
      <c r="AU37" s="288"/>
      <c r="AV37" s="288"/>
      <c r="AW37" s="288"/>
      <c r="AX37" s="288"/>
      <c r="AY37" s="288"/>
      <c r="AZ37" s="288"/>
    </row>
    <row r="38" spans="1:52" ht="99.75" customHeight="1">
      <c r="A38" s="220"/>
      <c r="B38" s="257" t="str">
        <f t="shared" si="0"/>
        <v>-</v>
      </c>
      <c r="C38" s="279"/>
      <c r="D38" s="276"/>
      <c r="E38" s="276"/>
      <c r="F38" s="338"/>
      <c r="G38" s="276"/>
      <c r="H38" s="276"/>
      <c r="I38" s="276"/>
      <c r="J38" s="276">
        <f t="shared" si="1"/>
        <v>0</v>
      </c>
      <c r="K38" s="276"/>
      <c r="L38" s="276">
        <f t="shared" si="2"/>
        <v>0</v>
      </c>
      <c r="M38" s="276"/>
      <c r="N38" s="276">
        <f t="shared" si="3"/>
        <v>0</v>
      </c>
      <c r="O38" s="276"/>
      <c r="P38" s="276">
        <f t="shared" si="4"/>
        <v>0</v>
      </c>
      <c r="Q38" s="276"/>
      <c r="R38" s="276">
        <f t="shared" si="5"/>
        <v>0</v>
      </c>
      <c r="S38" s="276"/>
      <c r="T38" s="276">
        <f t="shared" si="6"/>
        <v>0</v>
      </c>
      <c r="U38" s="276"/>
      <c r="V38" s="276">
        <f t="shared" si="7"/>
        <v>0</v>
      </c>
      <c r="W38" s="276" t="str">
        <f t="shared" si="8"/>
        <v xml:space="preserve"> </v>
      </c>
      <c r="X38" s="276" t="str">
        <f t="shared" si="9"/>
        <v xml:space="preserve"> </v>
      </c>
      <c r="Y38" s="276" t="str">
        <f t="shared" si="10"/>
        <v/>
      </c>
      <c r="Z38" s="276"/>
      <c r="AA38" s="276" t="str">
        <f t="shared" si="11"/>
        <v/>
      </c>
      <c r="AB38" s="276" t="str">
        <f t="shared" si="12"/>
        <v xml:space="preserve"> </v>
      </c>
      <c r="AC38" s="276" t="str">
        <f t="shared" si="13"/>
        <v/>
      </c>
      <c r="AD38" s="276" t="str">
        <f t="shared" si="14"/>
        <v xml:space="preserve"> </v>
      </c>
      <c r="AE38" s="277" t="str">
        <f t="shared" si="15"/>
        <v xml:space="preserve"> </v>
      </c>
      <c r="AF38" s="276" t="str">
        <f t="shared" si="16"/>
        <v xml:space="preserve"> </v>
      </c>
      <c r="AG38" s="278">
        <f t="shared" si="17"/>
        <v>0</v>
      </c>
      <c r="AH38" s="278" t="str">
        <f t="shared" si="18"/>
        <v xml:space="preserve"> </v>
      </c>
      <c r="AI38" s="279" t="str">
        <f t="array" ref="AI38">IFERROR(IF((INDEX('Riesgos de Corrupción'!$B$10:$V$99,MATCH('Controles de Corrupción'!C38,'Riesgos de Corrupción'!$B$10:$B$99,0),17)-AH38&lt;=1),"Rara vez",IF((INDEX('Riesgos de Corrupción'!$B$10:$V$99,MATCH('Controles de Corrupción'!C38,'Riesgos de Corrupción'!$B$10:$B$99,0),17)-AH38&lt;=2),"Improbable",IF((INDEX('Riesgos de Corrupción'!$B$10:$V$99,MATCH('Controles de Corrupción'!C38,'Riesgos de Corrupción'!$B$10:$B$99,0),17)-AH38&lt;=3),"Posible",IF((INDEX('Riesgos de Corrupción'!$B$10:$V$99,MATCH('Controles de Corrupción'!C38,'Riesgos de Corrupción'!$B$10:$B$99,0),17)-AH38&lt;=4),"Probable",IF((INDEX('Riesgos de Corrupción'!$B$10:$V$99,MATCH('Controles de Corrupción'!C38,'Riesgos de Corrupción'!$B$10:$B$99,0),17)-AH38&lt;=5),"Casi seguro")))))," ")</f>
        <v xml:space="preserve"> </v>
      </c>
      <c r="AJ38" s="276" t="str">
        <f t="array" ref="AJ38">IFERROR(IF(OR(AND(AF38="Fuerte",H38="No disminuye"),AND(AF38="Moderado",H38="Indirectamente"),AND(AF38="Moderado",H38="No disminuye"),AND(INDEX('Riesgos de Corrupción'!$B$10:$BN$99,MATCH('Controles de Corrupción'!C38,'Riesgos de Corrupción'!$B$10:$B$99,0),63)="Moderado")),0,IF(OR(AND(AF38="Fuerte",H38="Indirectamente"),AND(AF38="Moderado",H38="Directamente"),AND(INDEX('Riesgos de Corrupción'!$B$10:$BN$99,MATCH('Controles de Corrupción'!C38,'Riesgos de Corrupción'!$B$10:$B$99,0),63)="Mayor")),1,IF(AND(AF38="Fuerte",H38="Directamente",AND(INDEX('Riesgos de Corrupción'!$B$10:$BN$99,MATCH('Controles de Corrupción'!C38,'Riesgos de Corrupción'!$B$10:$B$99,0),63)="Catastrófico")),2)))," ")</f>
        <v xml:space="preserve"> </v>
      </c>
      <c r="AK38" s="276" t="str">
        <f t="shared" si="19"/>
        <v xml:space="preserve"> </v>
      </c>
      <c r="AL38" s="276" t="str">
        <f t="array" ref="AL38">IFERROR(IF((INDEX('Riesgos de Corrupción'!$B$10:$BN$99,MATCH('Controles de Corrupción'!C38,'Riesgos de Corrupción'!$B$10:$B$99,0),62)-AK38&lt;=3),"Moderado",IF((INDEX('Riesgos de Corrupción'!$B$10:$BN$99,MATCH('Controles de Corrupción'!C38,'Riesgos de Corrupción'!$B$10:$B$99,0),62)-AK38&lt;=4),"Mayor",IF((INDEX('Riesgos de Corrupción'!$B$10:$BN$99,MATCH('Controles de Corrupción'!C38,'Riesgos de Corrupción'!$B$10:$B$99,0),62)-AK38&lt;=5),"Catastrófico")))," ")</f>
        <v xml:space="preserve"> </v>
      </c>
      <c r="AM38" s="276" t="str">
        <f t="shared" si="20"/>
        <v xml:space="preserve"> </v>
      </c>
      <c r="AN38" s="276" t="str">
        <f t="shared" si="21"/>
        <v xml:space="preserve"> </v>
      </c>
      <c r="AO38" s="288"/>
      <c r="AP38" s="288"/>
      <c r="AQ38" s="288"/>
      <c r="AR38" s="288"/>
      <c r="AS38" s="288"/>
      <c r="AT38" s="288"/>
      <c r="AU38" s="288"/>
      <c r="AV38" s="288"/>
      <c r="AW38" s="288"/>
      <c r="AX38" s="288"/>
      <c r="AY38" s="288"/>
      <c r="AZ38" s="288"/>
    </row>
    <row r="39" spans="1:52" ht="99.75" customHeight="1">
      <c r="A39" s="220"/>
      <c r="B39" s="257" t="str">
        <f t="shared" si="0"/>
        <v>-</v>
      </c>
      <c r="C39" s="279"/>
      <c r="D39" s="276"/>
      <c r="E39" s="276"/>
      <c r="F39" s="338"/>
      <c r="G39" s="276"/>
      <c r="H39" s="276"/>
      <c r="I39" s="276"/>
      <c r="J39" s="276">
        <f t="shared" si="1"/>
        <v>0</v>
      </c>
      <c r="K39" s="276"/>
      <c r="L39" s="276">
        <f t="shared" si="2"/>
        <v>0</v>
      </c>
      <c r="M39" s="276"/>
      <c r="N39" s="276">
        <f t="shared" si="3"/>
        <v>0</v>
      </c>
      <c r="O39" s="276"/>
      <c r="P39" s="276">
        <f t="shared" si="4"/>
        <v>0</v>
      </c>
      <c r="Q39" s="276"/>
      <c r="R39" s="276">
        <f t="shared" si="5"/>
        <v>0</v>
      </c>
      <c r="S39" s="276"/>
      <c r="T39" s="276">
        <f t="shared" si="6"/>
        <v>0</v>
      </c>
      <c r="U39" s="276"/>
      <c r="V39" s="276">
        <f t="shared" si="7"/>
        <v>0</v>
      </c>
      <c r="W39" s="276" t="str">
        <f t="shared" si="8"/>
        <v xml:space="preserve"> </v>
      </c>
      <c r="X39" s="276" t="str">
        <f t="shared" si="9"/>
        <v xml:space="preserve"> </v>
      </c>
      <c r="Y39" s="276" t="str">
        <f t="shared" si="10"/>
        <v/>
      </c>
      <c r="Z39" s="276"/>
      <c r="AA39" s="276" t="str">
        <f t="shared" si="11"/>
        <v/>
      </c>
      <c r="AB39" s="276" t="str">
        <f t="shared" si="12"/>
        <v xml:space="preserve"> </v>
      </c>
      <c r="AC39" s="276" t="str">
        <f t="shared" si="13"/>
        <v/>
      </c>
      <c r="AD39" s="276" t="str">
        <f t="shared" si="14"/>
        <v xml:space="preserve"> </v>
      </c>
      <c r="AE39" s="277" t="str">
        <f t="shared" si="15"/>
        <v xml:space="preserve"> </v>
      </c>
      <c r="AF39" s="276" t="str">
        <f t="shared" si="16"/>
        <v xml:space="preserve"> </v>
      </c>
      <c r="AG39" s="278">
        <f t="shared" si="17"/>
        <v>0</v>
      </c>
      <c r="AH39" s="278" t="str">
        <f t="shared" si="18"/>
        <v xml:space="preserve"> </v>
      </c>
      <c r="AI39" s="279" t="str">
        <f t="array" ref="AI39">IFERROR(IF((INDEX('Riesgos de Corrupción'!$B$10:$V$99,MATCH('Controles de Corrupción'!C39,'Riesgos de Corrupción'!$B$10:$B$99,0),17)-AH39&lt;=1),"Rara vez",IF((INDEX('Riesgos de Corrupción'!$B$10:$V$99,MATCH('Controles de Corrupción'!C39,'Riesgos de Corrupción'!$B$10:$B$99,0),17)-AH39&lt;=2),"Improbable",IF((INDEX('Riesgos de Corrupción'!$B$10:$V$99,MATCH('Controles de Corrupción'!C39,'Riesgos de Corrupción'!$B$10:$B$99,0),17)-AH39&lt;=3),"Posible",IF((INDEX('Riesgos de Corrupción'!$B$10:$V$99,MATCH('Controles de Corrupción'!C39,'Riesgos de Corrupción'!$B$10:$B$99,0),17)-AH39&lt;=4),"Probable",IF((INDEX('Riesgos de Corrupción'!$B$10:$V$99,MATCH('Controles de Corrupción'!C39,'Riesgos de Corrupción'!$B$10:$B$99,0),17)-AH39&lt;=5),"Casi seguro")))))," ")</f>
        <v xml:space="preserve"> </v>
      </c>
      <c r="AJ39" s="276" t="str">
        <f t="array" ref="AJ39">IFERROR(IF(OR(AND(AF39="Fuerte",H39="No disminuye"),AND(AF39="Moderado",H39="Indirectamente"),AND(AF39="Moderado",H39="No disminuye"),AND(INDEX('Riesgos de Corrupción'!$B$10:$BN$99,MATCH('Controles de Corrupción'!C39,'Riesgos de Corrupción'!$B$10:$B$99,0),63)="Moderado")),0,IF(OR(AND(AF39="Fuerte",H39="Indirectamente"),AND(AF39="Moderado",H39="Directamente"),AND(INDEX('Riesgos de Corrupción'!$B$10:$BN$99,MATCH('Controles de Corrupción'!C39,'Riesgos de Corrupción'!$B$10:$B$99,0),63)="Mayor")),1,IF(AND(AF39="Fuerte",H39="Directamente",AND(INDEX('Riesgos de Corrupción'!$B$10:$BN$99,MATCH('Controles de Corrupción'!C39,'Riesgos de Corrupción'!$B$10:$B$99,0),63)="Catastrófico")),2)))," ")</f>
        <v xml:space="preserve"> </v>
      </c>
      <c r="AK39" s="276" t="str">
        <f t="shared" si="19"/>
        <v xml:space="preserve"> </v>
      </c>
      <c r="AL39" s="276" t="str">
        <f t="array" ref="AL39">IFERROR(IF((INDEX('Riesgos de Corrupción'!$B$10:$BN$99,MATCH('Controles de Corrupción'!C39,'Riesgos de Corrupción'!$B$10:$B$99,0),62)-AK39&lt;=3),"Moderado",IF((INDEX('Riesgos de Corrupción'!$B$10:$BN$99,MATCH('Controles de Corrupción'!C39,'Riesgos de Corrupción'!$B$10:$B$99,0),62)-AK39&lt;=4),"Mayor",IF((INDEX('Riesgos de Corrupción'!$B$10:$BN$99,MATCH('Controles de Corrupción'!C39,'Riesgos de Corrupción'!$B$10:$B$99,0),62)-AK39&lt;=5),"Catastrófico")))," ")</f>
        <v xml:space="preserve"> </v>
      </c>
      <c r="AM39" s="276" t="str">
        <f t="shared" si="20"/>
        <v xml:space="preserve"> </v>
      </c>
      <c r="AN39" s="276" t="str">
        <f t="shared" si="21"/>
        <v xml:space="preserve"> </v>
      </c>
      <c r="AO39" s="288"/>
      <c r="AP39" s="288"/>
      <c r="AQ39" s="288"/>
      <c r="AR39" s="288"/>
      <c r="AS39" s="288"/>
      <c r="AT39" s="288"/>
      <c r="AU39" s="288"/>
      <c r="AV39" s="288"/>
      <c r="AW39" s="288"/>
      <c r="AX39" s="288"/>
      <c r="AY39" s="288"/>
      <c r="AZ39" s="288"/>
    </row>
    <row r="40" spans="1:52" ht="99.75" customHeight="1">
      <c r="A40" s="220"/>
      <c r="B40" s="257" t="str">
        <f t="shared" si="0"/>
        <v>-</v>
      </c>
      <c r="C40" s="279"/>
      <c r="D40" s="276"/>
      <c r="E40" s="276"/>
      <c r="F40" s="338"/>
      <c r="G40" s="276"/>
      <c r="H40" s="276"/>
      <c r="I40" s="276"/>
      <c r="J40" s="276">
        <f t="shared" si="1"/>
        <v>0</v>
      </c>
      <c r="K40" s="276"/>
      <c r="L40" s="276">
        <f t="shared" si="2"/>
        <v>0</v>
      </c>
      <c r="M40" s="276"/>
      <c r="N40" s="276">
        <f t="shared" si="3"/>
        <v>0</v>
      </c>
      <c r="O40" s="276"/>
      <c r="P40" s="276">
        <f t="shared" si="4"/>
        <v>0</v>
      </c>
      <c r="Q40" s="276"/>
      <c r="R40" s="276">
        <f t="shared" si="5"/>
        <v>0</v>
      </c>
      <c r="S40" s="276"/>
      <c r="T40" s="276">
        <f t="shared" si="6"/>
        <v>0</v>
      </c>
      <c r="U40" s="276"/>
      <c r="V40" s="276">
        <f t="shared" si="7"/>
        <v>0</v>
      </c>
      <c r="W40" s="276" t="str">
        <f t="shared" si="8"/>
        <v xml:space="preserve"> </v>
      </c>
      <c r="X40" s="276" t="str">
        <f t="shared" si="9"/>
        <v xml:space="preserve"> </v>
      </c>
      <c r="Y40" s="276" t="str">
        <f t="shared" si="10"/>
        <v/>
      </c>
      <c r="Z40" s="276"/>
      <c r="AA40" s="276" t="str">
        <f t="shared" si="11"/>
        <v/>
      </c>
      <c r="AB40" s="276" t="str">
        <f t="shared" si="12"/>
        <v xml:space="preserve"> </v>
      </c>
      <c r="AC40" s="276" t="str">
        <f t="shared" si="13"/>
        <v/>
      </c>
      <c r="AD40" s="276" t="str">
        <f t="shared" si="14"/>
        <v xml:space="preserve"> </v>
      </c>
      <c r="AE40" s="277" t="str">
        <f t="shared" si="15"/>
        <v xml:space="preserve"> </v>
      </c>
      <c r="AF40" s="276" t="str">
        <f t="shared" si="16"/>
        <v xml:space="preserve"> </v>
      </c>
      <c r="AG40" s="278">
        <f t="shared" si="17"/>
        <v>0</v>
      </c>
      <c r="AH40" s="278" t="str">
        <f t="shared" si="18"/>
        <v xml:space="preserve"> </v>
      </c>
      <c r="AI40" s="279" t="str">
        <f t="array" ref="AI40">IFERROR(IF((INDEX('Riesgos de Corrupción'!$B$10:$V$99,MATCH('Controles de Corrupción'!C40,'Riesgos de Corrupción'!$B$10:$B$99,0),17)-AH40&lt;=1),"Rara vez",IF((INDEX('Riesgos de Corrupción'!$B$10:$V$99,MATCH('Controles de Corrupción'!C40,'Riesgos de Corrupción'!$B$10:$B$99,0),17)-AH40&lt;=2),"Improbable",IF((INDEX('Riesgos de Corrupción'!$B$10:$V$99,MATCH('Controles de Corrupción'!C40,'Riesgos de Corrupción'!$B$10:$B$99,0),17)-AH40&lt;=3),"Posible",IF((INDEX('Riesgos de Corrupción'!$B$10:$V$99,MATCH('Controles de Corrupción'!C40,'Riesgos de Corrupción'!$B$10:$B$99,0),17)-AH40&lt;=4),"Probable",IF((INDEX('Riesgos de Corrupción'!$B$10:$V$99,MATCH('Controles de Corrupción'!C40,'Riesgos de Corrupción'!$B$10:$B$99,0),17)-AH40&lt;=5),"Casi seguro")))))," ")</f>
        <v xml:space="preserve"> </v>
      </c>
      <c r="AJ40" s="276" t="str">
        <f t="array" ref="AJ40">IFERROR(IF(OR(AND(AF40="Fuerte",H40="No disminuye"),AND(AF40="Moderado",H40="Indirectamente"),AND(AF40="Moderado",H40="No disminuye"),AND(INDEX('Riesgos de Corrupción'!$B$10:$BN$99,MATCH('Controles de Corrupción'!C40,'Riesgos de Corrupción'!$B$10:$B$99,0),63)="Moderado")),0,IF(OR(AND(AF40="Fuerte",H40="Indirectamente"),AND(AF40="Moderado",H40="Directamente"),AND(INDEX('Riesgos de Corrupción'!$B$10:$BN$99,MATCH('Controles de Corrupción'!C40,'Riesgos de Corrupción'!$B$10:$B$99,0),63)="Mayor")),1,IF(AND(AF40="Fuerte",H40="Directamente",AND(INDEX('Riesgos de Corrupción'!$B$10:$BN$99,MATCH('Controles de Corrupción'!C40,'Riesgos de Corrupción'!$B$10:$B$99,0),63)="Catastrófico")),2)))," ")</f>
        <v xml:space="preserve"> </v>
      </c>
      <c r="AK40" s="276" t="str">
        <f t="shared" si="19"/>
        <v xml:space="preserve"> </v>
      </c>
      <c r="AL40" s="276" t="str">
        <f t="array" ref="AL40">IFERROR(IF((INDEX('Riesgos de Corrupción'!$B$10:$BN$99,MATCH('Controles de Corrupción'!C40,'Riesgos de Corrupción'!$B$10:$B$99,0),62)-AK40&lt;=3),"Moderado",IF((INDEX('Riesgos de Corrupción'!$B$10:$BN$99,MATCH('Controles de Corrupción'!C40,'Riesgos de Corrupción'!$B$10:$B$99,0),62)-AK40&lt;=4),"Mayor",IF((INDEX('Riesgos de Corrupción'!$B$10:$BN$99,MATCH('Controles de Corrupción'!C40,'Riesgos de Corrupción'!$B$10:$B$99,0),62)-AK40&lt;=5),"Catastrófico")))," ")</f>
        <v xml:space="preserve"> </v>
      </c>
      <c r="AM40" s="276" t="str">
        <f t="shared" si="20"/>
        <v xml:space="preserve"> </v>
      </c>
      <c r="AN40" s="276" t="str">
        <f t="shared" si="21"/>
        <v xml:space="preserve"> </v>
      </c>
      <c r="AO40" s="288"/>
      <c r="AP40" s="288"/>
      <c r="AQ40" s="288"/>
      <c r="AR40" s="288"/>
      <c r="AS40" s="288"/>
      <c r="AT40" s="288"/>
      <c r="AU40" s="288"/>
      <c r="AV40" s="288"/>
      <c r="AW40" s="288"/>
      <c r="AX40" s="288"/>
      <c r="AY40" s="288"/>
      <c r="AZ40" s="288"/>
    </row>
    <row r="41" spans="1:52" ht="99.75" customHeight="1">
      <c r="A41" s="220"/>
      <c r="B41" s="257" t="str">
        <f t="shared" si="0"/>
        <v>-</v>
      </c>
      <c r="C41" s="279"/>
      <c r="D41" s="276"/>
      <c r="E41" s="276"/>
      <c r="F41" s="338"/>
      <c r="G41" s="276"/>
      <c r="H41" s="276"/>
      <c r="I41" s="276"/>
      <c r="J41" s="276">
        <f t="shared" si="1"/>
        <v>0</v>
      </c>
      <c r="K41" s="276"/>
      <c r="L41" s="276">
        <f t="shared" si="2"/>
        <v>0</v>
      </c>
      <c r="M41" s="276"/>
      <c r="N41" s="276">
        <f t="shared" si="3"/>
        <v>0</v>
      </c>
      <c r="O41" s="276"/>
      <c r="P41" s="276">
        <f t="shared" si="4"/>
        <v>0</v>
      </c>
      <c r="Q41" s="276"/>
      <c r="R41" s="276">
        <f t="shared" si="5"/>
        <v>0</v>
      </c>
      <c r="S41" s="276"/>
      <c r="T41" s="276">
        <f t="shared" si="6"/>
        <v>0</v>
      </c>
      <c r="U41" s="276"/>
      <c r="V41" s="276">
        <f t="shared" si="7"/>
        <v>0</v>
      </c>
      <c r="W41" s="276" t="str">
        <f t="shared" si="8"/>
        <v xml:space="preserve"> </v>
      </c>
      <c r="X41" s="276" t="str">
        <f t="shared" si="9"/>
        <v xml:space="preserve"> </v>
      </c>
      <c r="Y41" s="276" t="str">
        <f t="shared" si="10"/>
        <v/>
      </c>
      <c r="Z41" s="276"/>
      <c r="AA41" s="276" t="str">
        <f t="shared" si="11"/>
        <v/>
      </c>
      <c r="AB41" s="276" t="str">
        <f t="shared" si="12"/>
        <v xml:space="preserve"> </v>
      </c>
      <c r="AC41" s="276" t="str">
        <f t="shared" si="13"/>
        <v/>
      </c>
      <c r="AD41" s="276" t="str">
        <f t="shared" si="14"/>
        <v xml:space="preserve"> </v>
      </c>
      <c r="AE41" s="277" t="str">
        <f t="shared" si="15"/>
        <v xml:space="preserve"> </v>
      </c>
      <c r="AF41" s="276" t="str">
        <f t="shared" si="16"/>
        <v xml:space="preserve"> </v>
      </c>
      <c r="AG41" s="278">
        <f t="shared" si="17"/>
        <v>0</v>
      </c>
      <c r="AH41" s="278" t="str">
        <f t="shared" si="18"/>
        <v xml:space="preserve"> </v>
      </c>
      <c r="AI41" s="279" t="str">
        <f t="array" ref="AI41">IFERROR(IF((INDEX('Riesgos de Corrupción'!$B$10:$V$99,MATCH('Controles de Corrupción'!C41,'Riesgos de Corrupción'!$B$10:$B$99,0),17)-AH41&lt;=1),"Rara vez",IF((INDEX('Riesgos de Corrupción'!$B$10:$V$99,MATCH('Controles de Corrupción'!C41,'Riesgos de Corrupción'!$B$10:$B$99,0),17)-AH41&lt;=2),"Improbable",IF((INDEX('Riesgos de Corrupción'!$B$10:$V$99,MATCH('Controles de Corrupción'!C41,'Riesgos de Corrupción'!$B$10:$B$99,0),17)-AH41&lt;=3),"Posible",IF((INDEX('Riesgos de Corrupción'!$B$10:$V$99,MATCH('Controles de Corrupción'!C41,'Riesgos de Corrupción'!$B$10:$B$99,0),17)-AH41&lt;=4),"Probable",IF((INDEX('Riesgos de Corrupción'!$B$10:$V$99,MATCH('Controles de Corrupción'!C41,'Riesgos de Corrupción'!$B$10:$B$99,0),17)-AH41&lt;=5),"Casi seguro")))))," ")</f>
        <v xml:space="preserve"> </v>
      </c>
      <c r="AJ41" s="276" t="str">
        <f t="array" ref="AJ41">IFERROR(IF(OR(AND(AF41="Fuerte",H41="No disminuye"),AND(AF41="Moderado",H41="Indirectamente"),AND(AF41="Moderado",H41="No disminuye"),AND(INDEX('Riesgos de Corrupción'!$B$10:$BN$99,MATCH('Controles de Corrupción'!C41,'Riesgos de Corrupción'!$B$10:$B$99,0),63)="Moderado")),0,IF(OR(AND(AF41="Fuerte",H41="Indirectamente"),AND(AF41="Moderado",H41="Directamente"),AND(INDEX('Riesgos de Corrupción'!$B$10:$BN$99,MATCH('Controles de Corrupción'!C41,'Riesgos de Corrupción'!$B$10:$B$99,0),63)="Mayor")),1,IF(AND(AF41="Fuerte",H41="Directamente",AND(INDEX('Riesgos de Corrupción'!$B$10:$BN$99,MATCH('Controles de Corrupción'!C41,'Riesgos de Corrupción'!$B$10:$B$99,0),63)="Catastrófico")),2)))," ")</f>
        <v xml:space="preserve"> </v>
      </c>
      <c r="AK41" s="276" t="str">
        <f t="shared" si="19"/>
        <v xml:space="preserve"> </v>
      </c>
      <c r="AL41" s="276" t="str">
        <f t="array" ref="AL41">IFERROR(IF((INDEX('Riesgos de Corrupción'!$B$10:$BN$99,MATCH('Controles de Corrupción'!C41,'Riesgos de Corrupción'!$B$10:$B$99,0),62)-AK41&lt;=3),"Moderado",IF((INDEX('Riesgos de Corrupción'!$B$10:$BN$99,MATCH('Controles de Corrupción'!C41,'Riesgos de Corrupción'!$B$10:$B$99,0),62)-AK41&lt;=4),"Mayor",IF((INDEX('Riesgos de Corrupción'!$B$10:$BN$99,MATCH('Controles de Corrupción'!C41,'Riesgos de Corrupción'!$B$10:$B$99,0),62)-AK41&lt;=5),"Catastrófico")))," ")</f>
        <v xml:space="preserve"> </v>
      </c>
      <c r="AM41" s="276" t="str">
        <f t="shared" si="20"/>
        <v xml:space="preserve"> </v>
      </c>
      <c r="AN41" s="276" t="str">
        <f t="shared" si="21"/>
        <v xml:space="preserve"> </v>
      </c>
      <c r="AO41" s="288"/>
      <c r="AP41" s="288"/>
      <c r="AQ41" s="288"/>
      <c r="AR41" s="288"/>
      <c r="AS41" s="288"/>
      <c r="AT41" s="288"/>
      <c r="AU41" s="288"/>
      <c r="AV41" s="288"/>
      <c r="AW41" s="288"/>
      <c r="AX41" s="288"/>
      <c r="AY41" s="288"/>
      <c r="AZ41" s="288"/>
    </row>
    <row r="42" spans="1:52" ht="99.75" customHeight="1">
      <c r="A42" s="220"/>
      <c r="B42" s="257" t="str">
        <f t="shared" si="0"/>
        <v>-</v>
      </c>
      <c r="C42" s="279"/>
      <c r="D42" s="276"/>
      <c r="E42" s="276"/>
      <c r="F42" s="338"/>
      <c r="G42" s="276"/>
      <c r="H42" s="276"/>
      <c r="I42" s="276"/>
      <c r="J42" s="276">
        <f t="shared" si="1"/>
        <v>0</v>
      </c>
      <c r="K42" s="276"/>
      <c r="L42" s="276">
        <f t="shared" si="2"/>
        <v>0</v>
      </c>
      <c r="M42" s="276"/>
      <c r="N42" s="276">
        <f t="shared" si="3"/>
        <v>0</v>
      </c>
      <c r="O42" s="276"/>
      <c r="P42" s="276">
        <f t="shared" si="4"/>
        <v>0</v>
      </c>
      <c r="Q42" s="276"/>
      <c r="R42" s="276">
        <f t="shared" si="5"/>
        <v>0</v>
      </c>
      <c r="S42" s="276"/>
      <c r="T42" s="276">
        <f t="shared" si="6"/>
        <v>0</v>
      </c>
      <c r="U42" s="276"/>
      <c r="V42" s="276">
        <f t="shared" si="7"/>
        <v>0</v>
      </c>
      <c r="W42" s="276" t="str">
        <f t="shared" si="8"/>
        <v xml:space="preserve"> </v>
      </c>
      <c r="X42" s="276" t="str">
        <f t="shared" si="9"/>
        <v xml:space="preserve"> </v>
      </c>
      <c r="Y42" s="276" t="str">
        <f t="shared" si="10"/>
        <v/>
      </c>
      <c r="Z42" s="276"/>
      <c r="AA42" s="276" t="str">
        <f t="shared" si="11"/>
        <v/>
      </c>
      <c r="AB42" s="276" t="str">
        <f t="shared" si="12"/>
        <v xml:space="preserve"> </v>
      </c>
      <c r="AC42" s="276" t="str">
        <f t="shared" si="13"/>
        <v/>
      </c>
      <c r="AD42" s="276" t="str">
        <f t="shared" si="14"/>
        <v xml:space="preserve"> </v>
      </c>
      <c r="AE42" s="277" t="str">
        <f t="shared" si="15"/>
        <v xml:space="preserve"> </v>
      </c>
      <c r="AF42" s="276" t="str">
        <f t="shared" si="16"/>
        <v xml:space="preserve"> </v>
      </c>
      <c r="AG42" s="278">
        <f t="shared" si="17"/>
        <v>0</v>
      </c>
      <c r="AH42" s="278" t="str">
        <f t="shared" si="18"/>
        <v xml:space="preserve"> </v>
      </c>
      <c r="AI42" s="279" t="str">
        <f t="array" ref="AI42">IFERROR(IF((INDEX('Riesgos de Corrupción'!$B$10:$V$99,MATCH('Controles de Corrupción'!C42,'Riesgos de Corrupción'!$B$10:$B$99,0),17)-AH42&lt;=1),"Rara vez",IF((INDEX('Riesgos de Corrupción'!$B$10:$V$99,MATCH('Controles de Corrupción'!C42,'Riesgos de Corrupción'!$B$10:$B$99,0),17)-AH42&lt;=2),"Improbable",IF((INDEX('Riesgos de Corrupción'!$B$10:$V$99,MATCH('Controles de Corrupción'!C42,'Riesgos de Corrupción'!$B$10:$B$99,0),17)-AH42&lt;=3),"Posible",IF((INDEX('Riesgos de Corrupción'!$B$10:$V$99,MATCH('Controles de Corrupción'!C42,'Riesgos de Corrupción'!$B$10:$B$99,0),17)-AH42&lt;=4),"Probable",IF((INDEX('Riesgos de Corrupción'!$B$10:$V$99,MATCH('Controles de Corrupción'!C42,'Riesgos de Corrupción'!$B$10:$B$99,0),17)-AH42&lt;=5),"Casi seguro")))))," ")</f>
        <v xml:space="preserve"> </v>
      </c>
      <c r="AJ42" s="276" t="str">
        <f t="array" ref="AJ42">IFERROR(IF(OR(AND(AF42="Fuerte",H42="No disminuye"),AND(AF42="Moderado",H42="Indirectamente"),AND(AF42="Moderado",H42="No disminuye"),AND(INDEX('Riesgos de Corrupción'!$B$10:$BN$99,MATCH('Controles de Corrupción'!C42,'Riesgos de Corrupción'!$B$10:$B$99,0),63)="Moderado")),0,IF(OR(AND(AF42="Fuerte",H42="Indirectamente"),AND(AF42="Moderado",H42="Directamente"),AND(INDEX('Riesgos de Corrupción'!$B$10:$BN$99,MATCH('Controles de Corrupción'!C42,'Riesgos de Corrupción'!$B$10:$B$99,0),63)="Mayor")),1,IF(AND(AF42="Fuerte",H42="Directamente",AND(INDEX('Riesgos de Corrupción'!$B$10:$BN$99,MATCH('Controles de Corrupción'!C42,'Riesgos de Corrupción'!$B$10:$B$99,0),63)="Catastrófico")),2)))," ")</f>
        <v xml:space="preserve"> </v>
      </c>
      <c r="AK42" s="276" t="str">
        <f t="shared" si="19"/>
        <v xml:space="preserve"> </v>
      </c>
      <c r="AL42" s="276" t="str">
        <f t="array" ref="AL42">IFERROR(IF((INDEX('Riesgos de Corrupción'!$B$10:$BN$99,MATCH('Controles de Corrupción'!C42,'Riesgos de Corrupción'!$B$10:$B$99,0),62)-AK42&lt;=3),"Moderado",IF((INDEX('Riesgos de Corrupción'!$B$10:$BN$99,MATCH('Controles de Corrupción'!C42,'Riesgos de Corrupción'!$B$10:$B$99,0),62)-AK42&lt;=4),"Mayor",IF((INDEX('Riesgos de Corrupción'!$B$10:$BN$99,MATCH('Controles de Corrupción'!C42,'Riesgos de Corrupción'!$B$10:$B$99,0),62)-AK42&lt;=5),"Catastrófico")))," ")</f>
        <v xml:space="preserve"> </v>
      </c>
      <c r="AM42" s="276" t="str">
        <f t="shared" si="20"/>
        <v xml:space="preserve"> </v>
      </c>
      <c r="AN42" s="276" t="str">
        <f t="shared" si="21"/>
        <v xml:space="preserve"> </v>
      </c>
      <c r="AO42" s="288"/>
      <c r="AP42" s="288"/>
      <c r="AQ42" s="288"/>
      <c r="AR42" s="288"/>
      <c r="AS42" s="288"/>
      <c r="AT42" s="288"/>
      <c r="AU42" s="288"/>
      <c r="AV42" s="288"/>
      <c r="AW42" s="288"/>
      <c r="AX42" s="288"/>
      <c r="AY42" s="288"/>
      <c r="AZ42" s="288"/>
    </row>
    <row r="43" spans="1:52" ht="99.75" customHeight="1">
      <c r="A43" s="220"/>
      <c r="B43" s="257" t="str">
        <f t="shared" si="0"/>
        <v>-</v>
      </c>
      <c r="C43" s="279"/>
      <c r="D43" s="276"/>
      <c r="E43" s="276"/>
      <c r="F43" s="338"/>
      <c r="G43" s="276"/>
      <c r="H43" s="276"/>
      <c r="I43" s="276"/>
      <c r="J43" s="276">
        <f t="shared" si="1"/>
        <v>0</v>
      </c>
      <c r="K43" s="276"/>
      <c r="L43" s="276">
        <f t="shared" si="2"/>
        <v>0</v>
      </c>
      <c r="M43" s="276"/>
      <c r="N43" s="276">
        <f t="shared" si="3"/>
        <v>0</v>
      </c>
      <c r="O43" s="276"/>
      <c r="P43" s="276">
        <f t="shared" si="4"/>
        <v>0</v>
      </c>
      <c r="Q43" s="276"/>
      <c r="R43" s="276">
        <f t="shared" si="5"/>
        <v>0</v>
      </c>
      <c r="S43" s="276"/>
      <c r="T43" s="276">
        <f t="shared" si="6"/>
        <v>0</v>
      </c>
      <c r="U43" s="276"/>
      <c r="V43" s="276">
        <f t="shared" si="7"/>
        <v>0</v>
      </c>
      <c r="W43" s="276" t="str">
        <f t="shared" si="8"/>
        <v xml:space="preserve"> </v>
      </c>
      <c r="X43" s="276" t="str">
        <f t="shared" si="9"/>
        <v xml:space="preserve"> </v>
      </c>
      <c r="Y43" s="276" t="str">
        <f t="shared" si="10"/>
        <v/>
      </c>
      <c r="Z43" s="276"/>
      <c r="AA43" s="276" t="str">
        <f t="shared" si="11"/>
        <v/>
      </c>
      <c r="AB43" s="276" t="str">
        <f t="shared" si="12"/>
        <v xml:space="preserve"> </v>
      </c>
      <c r="AC43" s="276" t="str">
        <f t="shared" si="13"/>
        <v/>
      </c>
      <c r="AD43" s="276" t="str">
        <f t="shared" si="14"/>
        <v xml:space="preserve"> </v>
      </c>
      <c r="AE43" s="277" t="str">
        <f t="shared" si="15"/>
        <v xml:space="preserve"> </v>
      </c>
      <c r="AF43" s="276" t="str">
        <f t="shared" si="16"/>
        <v xml:space="preserve"> </v>
      </c>
      <c r="AG43" s="278">
        <f t="shared" si="17"/>
        <v>0</v>
      </c>
      <c r="AH43" s="278" t="str">
        <f t="shared" si="18"/>
        <v xml:space="preserve"> </v>
      </c>
      <c r="AI43" s="279" t="str">
        <f t="array" ref="AI43">IFERROR(IF((INDEX('Riesgos de Corrupción'!$B$10:$V$99,MATCH('Controles de Corrupción'!C43,'Riesgos de Corrupción'!$B$10:$B$99,0),17)-AH43&lt;=1),"Rara vez",IF((INDEX('Riesgos de Corrupción'!$B$10:$V$99,MATCH('Controles de Corrupción'!C43,'Riesgos de Corrupción'!$B$10:$B$99,0),17)-AH43&lt;=2),"Improbable",IF((INDEX('Riesgos de Corrupción'!$B$10:$V$99,MATCH('Controles de Corrupción'!C43,'Riesgos de Corrupción'!$B$10:$B$99,0),17)-AH43&lt;=3),"Posible",IF((INDEX('Riesgos de Corrupción'!$B$10:$V$99,MATCH('Controles de Corrupción'!C43,'Riesgos de Corrupción'!$B$10:$B$99,0),17)-AH43&lt;=4),"Probable",IF((INDEX('Riesgos de Corrupción'!$B$10:$V$99,MATCH('Controles de Corrupción'!C43,'Riesgos de Corrupción'!$B$10:$B$99,0),17)-AH43&lt;=5),"Casi seguro")))))," ")</f>
        <v xml:space="preserve"> </v>
      </c>
      <c r="AJ43" s="276" t="str">
        <f t="array" ref="AJ43">IFERROR(IF(OR(AND(AF43="Fuerte",H43="No disminuye"),AND(AF43="Moderado",H43="Indirectamente"),AND(AF43="Moderado",H43="No disminuye"),AND(INDEX('Riesgos de Corrupción'!$B$10:$BN$99,MATCH('Controles de Corrupción'!C43,'Riesgos de Corrupción'!$B$10:$B$99,0),63)="Moderado")),0,IF(OR(AND(AF43="Fuerte",H43="Indirectamente"),AND(AF43="Moderado",H43="Directamente"),AND(INDEX('Riesgos de Corrupción'!$B$10:$BN$99,MATCH('Controles de Corrupción'!C43,'Riesgos de Corrupción'!$B$10:$B$99,0),63)="Mayor")),1,IF(AND(AF43="Fuerte",H43="Directamente",AND(INDEX('Riesgos de Corrupción'!$B$10:$BN$99,MATCH('Controles de Corrupción'!C43,'Riesgos de Corrupción'!$B$10:$B$99,0),63)="Catastrófico")),2)))," ")</f>
        <v xml:space="preserve"> </v>
      </c>
      <c r="AK43" s="276" t="str">
        <f t="shared" si="19"/>
        <v xml:space="preserve"> </v>
      </c>
      <c r="AL43" s="276" t="str">
        <f t="array" ref="AL43">IFERROR(IF((INDEX('Riesgos de Corrupción'!$B$10:$BN$99,MATCH('Controles de Corrupción'!C43,'Riesgos de Corrupción'!$B$10:$B$99,0),62)-AK43&lt;=3),"Moderado",IF((INDEX('Riesgos de Corrupción'!$B$10:$BN$99,MATCH('Controles de Corrupción'!C43,'Riesgos de Corrupción'!$B$10:$B$99,0),62)-AK43&lt;=4),"Mayor",IF((INDEX('Riesgos de Corrupción'!$B$10:$BN$99,MATCH('Controles de Corrupción'!C43,'Riesgos de Corrupción'!$B$10:$B$99,0),62)-AK43&lt;=5),"Catastrófico")))," ")</f>
        <v xml:space="preserve"> </v>
      </c>
      <c r="AM43" s="276" t="str">
        <f t="shared" si="20"/>
        <v xml:space="preserve"> </v>
      </c>
      <c r="AN43" s="276" t="str">
        <f t="shared" si="21"/>
        <v xml:space="preserve"> </v>
      </c>
      <c r="AO43" s="288"/>
      <c r="AP43" s="288"/>
      <c r="AQ43" s="288"/>
      <c r="AR43" s="288"/>
      <c r="AS43" s="288"/>
      <c r="AT43" s="288"/>
      <c r="AU43" s="288"/>
      <c r="AV43" s="288"/>
      <c r="AW43" s="288"/>
      <c r="AX43" s="288"/>
      <c r="AY43" s="288"/>
      <c r="AZ43" s="288"/>
    </row>
    <row r="44" spans="1:52" ht="99.75" customHeight="1">
      <c r="A44" s="220"/>
      <c r="B44" s="257" t="str">
        <f t="shared" si="0"/>
        <v>-</v>
      </c>
      <c r="C44" s="279"/>
      <c r="D44" s="276"/>
      <c r="E44" s="276"/>
      <c r="F44" s="338"/>
      <c r="G44" s="276"/>
      <c r="H44" s="276"/>
      <c r="I44" s="276"/>
      <c r="J44" s="276">
        <f t="shared" si="1"/>
        <v>0</v>
      </c>
      <c r="K44" s="276"/>
      <c r="L44" s="276">
        <f t="shared" si="2"/>
        <v>0</v>
      </c>
      <c r="M44" s="276"/>
      <c r="N44" s="276">
        <f t="shared" si="3"/>
        <v>0</v>
      </c>
      <c r="O44" s="276"/>
      <c r="P44" s="276">
        <f t="shared" si="4"/>
        <v>0</v>
      </c>
      <c r="Q44" s="276"/>
      <c r="R44" s="276">
        <f t="shared" si="5"/>
        <v>0</v>
      </c>
      <c r="S44" s="276"/>
      <c r="T44" s="276">
        <f t="shared" si="6"/>
        <v>0</v>
      </c>
      <c r="U44" s="276"/>
      <c r="V44" s="276">
        <f t="shared" si="7"/>
        <v>0</v>
      </c>
      <c r="W44" s="276" t="str">
        <f t="shared" si="8"/>
        <v xml:space="preserve"> </v>
      </c>
      <c r="X44" s="276" t="str">
        <f t="shared" si="9"/>
        <v xml:space="preserve"> </v>
      </c>
      <c r="Y44" s="276" t="str">
        <f t="shared" si="10"/>
        <v/>
      </c>
      <c r="Z44" s="276"/>
      <c r="AA44" s="276" t="str">
        <f t="shared" si="11"/>
        <v/>
      </c>
      <c r="AB44" s="276" t="str">
        <f t="shared" si="12"/>
        <v xml:space="preserve"> </v>
      </c>
      <c r="AC44" s="276" t="str">
        <f t="shared" si="13"/>
        <v/>
      </c>
      <c r="AD44" s="276" t="str">
        <f t="shared" si="14"/>
        <v xml:space="preserve"> </v>
      </c>
      <c r="AE44" s="277" t="str">
        <f t="shared" si="15"/>
        <v xml:space="preserve"> </v>
      </c>
      <c r="AF44" s="276" t="str">
        <f t="shared" si="16"/>
        <v xml:space="preserve"> </v>
      </c>
      <c r="AG44" s="278">
        <f t="shared" si="17"/>
        <v>0</v>
      </c>
      <c r="AH44" s="278" t="str">
        <f t="shared" si="18"/>
        <v xml:space="preserve"> </v>
      </c>
      <c r="AI44" s="279" t="str">
        <f t="array" ref="AI44">IFERROR(IF((INDEX('Riesgos de Corrupción'!$B$10:$V$99,MATCH('Controles de Corrupción'!C44,'Riesgos de Corrupción'!$B$10:$B$99,0),17)-AH44&lt;=1),"Rara vez",IF((INDEX('Riesgos de Corrupción'!$B$10:$V$99,MATCH('Controles de Corrupción'!C44,'Riesgos de Corrupción'!$B$10:$B$99,0),17)-AH44&lt;=2),"Improbable",IF((INDEX('Riesgos de Corrupción'!$B$10:$V$99,MATCH('Controles de Corrupción'!C44,'Riesgos de Corrupción'!$B$10:$B$99,0),17)-AH44&lt;=3),"Posible",IF((INDEX('Riesgos de Corrupción'!$B$10:$V$99,MATCH('Controles de Corrupción'!C44,'Riesgos de Corrupción'!$B$10:$B$99,0),17)-AH44&lt;=4),"Probable",IF((INDEX('Riesgos de Corrupción'!$B$10:$V$99,MATCH('Controles de Corrupción'!C44,'Riesgos de Corrupción'!$B$10:$B$99,0),17)-AH44&lt;=5),"Casi seguro")))))," ")</f>
        <v xml:space="preserve"> </v>
      </c>
      <c r="AJ44" s="276" t="str">
        <f t="array" ref="AJ44">IFERROR(IF(OR(AND(AF44="Fuerte",H44="No disminuye"),AND(AF44="Moderado",H44="Indirectamente"),AND(AF44="Moderado",H44="No disminuye"),AND(INDEX('Riesgos de Corrupción'!$B$10:$BN$99,MATCH('Controles de Corrupción'!C44,'Riesgos de Corrupción'!$B$10:$B$99,0),63)="Moderado")),0,IF(OR(AND(AF44="Fuerte",H44="Indirectamente"),AND(AF44="Moderado",H44="Directamente"),AND(INDEX('Riesgos de Corrupción'!$B$10:$BN$99,MATCH('Controles de Corrupción'!C44,'Riesgos de Corrupción'!$B$10:$B$99,0),63)="Mayor")),1,IF(AND(AF44="Fuerte",H44="Directamente",AND(INDEX('Riesgos de Corrupción'!$B$10:$BN$99,MATCH('Controles de Corrupción'!C44,'Riesgos de Corrupción'!$B$10:$B$99,0),63)="Catastrófico")),2)))," ")</f>
        <v xml:space="preserve"> </v>
      </c>
      <c r="AK44" s="276" t="str">
        <f t="shared" si="19"/>
        <v xml:space="preserve"> </v>
      </c>
      <c r="AL44" s="276" t="str">
        <f t="array" ref="AL44">IFERROR(IF((INDEX('Riesgos de Corrupción'!$B$10:$BN$99,MATCH('Controles de Corrupción'!C44,'Riesgos de Corrupción'!$B$10:$B$99,0),62)-AK44&lt;=3),"Moderado",IF((INDEX('Riesgos de Corrupción'!$B$10:$BN$99,MATCH('Controles de Corrupción'!C44,'Riesgos de Corrupción'!$B$10:$B$99,0),62)-AK44&lt;=4),"Mayor",IF((INDEX('Riesgos de Corrupción'!$B$10:$BN$99,MATCH('Controles de Corrupción'!C44,'Riesgos de Corrupción'!$B$10:$B$99,0),62)-AK44&lt;=5),"Catastrófico")))," ")</f>
        <v xml:space="preserve"> </v>
      </c>
      <c r="AM44" s="276" t="str">
        <f t="shared" si="20"/>
        <v xml:space="preserve"> </v>
      </c>
      <c r="AN44" s="276" t="str">
        <f t="shared" si="21"/>
        <v xml:space="preserve"> </v>
      </c>
      <c r="AO44" s="288"/>
      <c r="AP44" s="288"/>
      <c r="AQ44" s="288"/>
      <c r="AR44" s="288"/>
      <c r="AS44" s="288"/>
      <c r="AT44" s="288"/>
      <c r="AU44" s="288"/>
      <c r="AV44" s="288"/>
      <c r="AW44" s="288"/>
      <c r="AX44" s="288"/>
      <c r="AY44" s="288"/>
      <c r="AZ44" s="288"/>
    </row>
    <row r="45" spans="1:52" ht="99.75" customHeight="1">
      <c r="A45" s="220"/>
      <c r="B45" s="257" t="str">
        <f t="shared" si="0"/>
        <v>-</v>
      </c>
      <c r="C45" s="279"/>
      <c r="D45" s="276"/>
      <c r="E45" s="276"/>
      <c r="F45" s="338"/>
      <c r="G45" s="276"/>
      <c r="H45" s="276"/>
      <c r="I45" s="276"/>
      <c r="J45" s="276">
        <f t="shared" si="1"/>
        <v>0</v>
      </c>
      <c r="K45" s="276"/>
      <c r="L45" s="276">
        <f t="shared" si="2"/>
        <v>0</v>
      </c>
      <c r="M45" s="276"/>
      <c r="N45" s="276">
        <f t="shared" si="3"/>
        <v>0</v>
      </c>
      <c r="O45" s="276"/>
      <c r="P45" s="276">
        <f t="shared" si="4"/>
        <v>0</v>
      </c>
      <c r="Q45" s="276"/>
      <c r="R45" s="276">
        <f t="shared" si="5"/>
        <v>0</v>
      </c>
      <c r="S45" s="276"/>
      <c r="T45" s="276">
        <f t="shared" si="6"/>
        <v>0</v>
      </c>
      <c r="U45" s="276"/>
      <c r="V45" s="276">
        <f t="shared" si="7"/>
        <v>0</v>
      </c>
      <c r="W45" s="276" t="str">
        <f t="shared" si="8"/>
        <v xml:space="preserve"> </v>
      </c>
      <c r="X45" s="276" t="str">
        <f t="shared" si="9"/>
        <v xml:space="preserve"> </v>
      </c>
      <c r="Y45" s="276" t="str">
        <f t="shared" si="10"/>
        <v/>
      </c>
      <c r="Z45" s="276"/>
      <c r="AA45" s="276" t="str">
        <f t="shared" si="11"/>
        <v/>
      </c>
      <c r="AB45" s="276" t="str">
        <f t="shared" si="12"/>
        <v xml:space="preserve"> </v>
      </c>
      <c r="AC45" s="276" t="str">
        <f t="shared" si="13"/>
        <v/>
      </c>
      <c r="AD45" s="276" t="str">
        <f t="shared" si="14"/>
        <v xml:space="preserve"> </v>
      </c>
      <c r="AE45" s="277" t="str">
        <f t="shared" si="15"/>
        <v xml:space="preserve"> </v>
      </c>
      <c r="AF45" s="276" t="str">
        <f t="shared" si="16"/>
        <v xml:space="preserve"> </v>
      </c>
      <c r="AG45" s="278">
        <f t="shared" si="17"/>
        <v>0</v>
      </c>
      <c r="AH45" s="278" t="str">
        <f t="shared" si="18"/>
        <v xml:space="preserve"> </v>
      </c>
      <c r="AI45" s="279" t="str">
        <f t="array" ref="AI45">IFERROR(IF((INDEX('Riesgos de Corrupción'!$B$10:$V$99,MATCH('Controles de Corrupción'!C45,'Riesgos de Corrupción'!$B$10:$B$99,0),17)-AH45&lt;=1),"Rara vez",IF((INDEX('Riesgos de Corrupción'!$B$10:$V$99,MATCH('Controles de Corrupción'!C45,'Riesgos de Corrupción'!$B$10:$B$99,0),17)-AH45&lt;=2),"Improbable",IF((INDEX('Riesgos de Corrupción'!$B$10:$V$99,MATCH('Controles de Corrupción'!C45,'Riesgos de Corrupción'!$B$10:$B$99,0),17)-AH45&lt;=3),"Posible",IF((INDEX('Riesgos de Corrupción'!$B$10:$V$99,MATCH('Controles de Corrupción'!C45,'Riesgos de Corrupción'!$B$10:$B$99,0),17)-AH45&lt;=4),"Probable",IF((INDEX('Riesgos de Corrupción'!$B$10:$V$99,MATCH('Controles de Corrupción'!C45,'Riesgos de Corrupción'!$B$10:$B$99,0),17)-AH45&lt;=5),"Casi seguro")))))," ")</f>
        <v xml:space="preserve"> </v>
      </c>
      <c r="AJ45" s="276" t="str">
        <f t="array" ref="AJ45">IFERROR(IF(OR(AND(AF45="Fuerte",H45="No disminuye"),AND(AF45="Moderado",H45="Indirectamente"),AND(AF45="Moderado",H45="No disminuye"),AND(INDEX('Riesgos de Corrupción'!$B$10:$BN$99,MATCH('Controles de Corrupción'!C45,'Riesgos de Corrupción'!$B$10:$B$99,0),63)="Moderado")),0,IF(OR(AND(AF45="Fuerte",H45="Indirectamente"),AND(AF45="Moderado",H45="Directamente"),AND(INDEX('Riesgos de Corrupción'!$B$10:$BN$99,MATCH('Controles de Corrupción'!C45,'Riesgos de Corrupción'!$B$10:$B$99,0),63)="Mayor")),1,IF(AND(AF45="Fuerte",H45="Directamente",AND(INDEX('Riesgos de Corrupción'!$B$10:$BN$99,MATCH('Controles de Corrupción'!C45,'Riesgos de Corrupción'!$B$10:$B$99,0),63)="Catastrófico")),2)))," ")</f>
        <v xml:space="preserve"> </v>
      </c>
      <c r="AK45" s="276" t="str">
        <f t="shared" si="19"/>
        <v xml:space="preserve"> </v>
      </c>
      <c r="AL45" s="276" t="str">
        <f t="array" ref="AL45">IFERROR(IF((INDEX('Riesgos de Corrupción'!$B$10:$BN$99,MATCH('Controles de Corrupción'!C45,'Riesgos de Corrupción'!$B$10:$B$99,0),62)-AK45&lt;=3),"Moderado",IF((INDEX('Riesgos de Corrupción'!$B$10:$BN$99,MATCH('Controles de Corrupción'!C45,'Riesgos de Corrupción'!$B$10:$B$99,0),62)-AK45&lt;=4),"Mayor",IF((INDEX('Riesgos de Corrupción'!$B$10:$BN$99,MATCH('Controles de Corrupción'!C45,'Riesgos de Corrupción'!$B$10:$B$99,0),62)-AK45&lt;=5),"Catastrófico")))," ")</f>
        <v xml:space="preserve"> </v>
      </c>
      <c r="AM45" s="276" t="str">
        <f t="shared" si="20"/>
        <v xml:space="preserve"> </v>
      </c>
      <c r="AN45" s="276" t="str">
        <f t="shared" si="21"/>
        <v xml:space="preserve"> </v>
      </c>
      <c r="AO45" s="288"/>
      <c r="AP45" s="288"/>
      <c r="AQ45" s="288"/>
      <c r="AR45" s="288"/>
      <c r="AS45" s="288"/>
      <c r="AT45" s="288"/>
      <c r="AU45" s="288"/>
      <c r="AV45" s="288"/>
      <c r="AW45" s="288"/>
      <c r="AX45" s="288"/>
      <c r="AY45" s="288"/>
      <c r="AZ45" s="288"/>
    </row>
    <row r="46" spans="1:52" ht="99.75" customHeight="1">
      <c r="A46" s="220"/>
      <c r="B46" s="257" t="str">
        <f t="shared" si="0"/>
        <v>-</v>
      </c>
      <c r="C46" s="279"/>
      <c r="D46" s="276"/>
      <c r="E46" s="276"/>
      <c r="F46" s="338"/>
      <c r="G46" s="276"/>
      <c r="H46" s="276"/>
      <c r="I46" s="276"/>
      <c r="J46" s="276">
        <f t="shared" si="1"/>
        <v>0</v>
      </c>
      <c r="K46" s="276"/>
      <c r="L46" s="276">
        <f t="shared" si="2"/>
        <v>0</v>
      </c>
      <c r="M46" s="276"/>
      <c r="N46" s="276">
        <f t="shared" si="3"/>
        <v>0</v>
      </c>
      <c r="O46" s="276"/>
      <c r="P46" s="276">
        <f t="shared" si="4"/>
        <v>0</v>
      </c>
      <c r="Q46" s="276"/>
      <c r="R46" s="276">
        <f t="shared" si="5"/>
        <v>0</v>
      </c>
      <c r="S46" s="276"/>
      <c r="T46" s="276">
        <f t="shared" si="6"/>
        <v>0</v>
      </c>
      <c r="U46" s="276"/>
      <c r="V46" s="276">
        <f t="shared" si="7"/>
        <v>0</v>
      </c>
      <c r="W46" s="276" t="str">
        <f t="shared" si="8"/>
        <v xml:space="preserve"> </v>
      </c>
      <c r="X46" s="276" t="str">
        <f t="shared" si="9"/>
        <v xml:space="preserve"> </v>
      </c>
      <c r="Y46" s="276" t="str">
        <f t="shared" si="10"/>
        <v/>
      </c>
      <c r="Z46" s="276"/>
      <c r="AA46" s="276" t="str">
        <f t="shared" si="11"/>
        <v/>
      </c>
      <c r="AB46" s="276" t="str">
        <f t="shared" si="12"/>
        <v xml:space="preserve"> </v>
      </c>
      <c r="AC46" s="276" t="str">
        <f t="shared" si="13"/>
        <v/>
      </c>
      <c r="AD46" s="276" t="str">
        <f t="shared" si="14"/>
        <v xml:space="preserve"> </v>
      </c>
      <c r="AE46" s="277" t="str">
        <f t="shared" si="15"/>
        <v xml:space="preserve"> </v>
      </c>
      <c r="AF46" s="276" t="str">
        <f t="shared" si="16"/>
        <v xml:space="preserve"> </v>
      </c>
      <c r="AG46" s="278">
        <f t="shared" si="17"/>
        <v>0</v>
      </c>
      <c r="AH46" s="278" t="str">
        <f t="shared" si="18"/>
        <v xml:space="preserve"> </v>
      </c>
      <c r="AI46" s="279" t="str">
        <f t="array" ref="AI46">IFERROR(IF((INDEX('Riesgos de Corrupción'!$B$10:$V$99,MATCH('Controles de Corrupción'!C46,'Riesgos de Corrupción'!$B$10:$B$99,0),17)-AH46&lt;=1),"Rara vez",IF((INDEX('Riesgos de Corrupción'!$B$10:$V$99,MATCH('Controles de Corrupción'!C46,'Riesgos de Corrupción'!$B$10:$B$99,0),17)-AH46&lt;=2),"Improbable",IF((INDEX('Riesgos de Corrupción'!$B$10:$V$99,MATCH('Controles de Corrupción'!C46,'Riesgos de Corrupción'!$B$10:$B$99,0),17)-AH46&lt;=3),"Posible",IF((INDEX('Riesgos de Corrupción'!$B$10:$V$99,MATCH('Controles de Corrupción'!C46,'Riesgos de Corrupción'!$B$10:$B$99,0),17)-AH46&lt;=4),"Probable",IF((INDEX('Riesgos de Corrupción'!$B$10:$V$99,MATCH('Controles de Corrupción'!C46,'Riesgos de Corrupción'!$B$10:$B$99,0),17)-AH46&lt;=5),"Casi seguro")))))," ")</f>
        <v xml:space="preserve"> </v>
      </c>
      <c r="AJ46" s="276" t="str">
        <f t="array" ref="AJ46">IFERROR(IF(OR(AND(AF46="Fuerte",H46="No disminuye"),AND(AF46="Moderado",H46="Indirectamente"),AND(AF46="Moderado",H46="No disminuye"),AND(INDEX('Riesgos de Corrupción'!$B$10:$BN$99,MATCH('Controles de Corrupción'!C46,'Riesgos de Corrupción'!$B$10:$B$99,0),63)="Moderado")),0,IF(OR(AND(AF46="Fuerte",H46="Indirectamente"),AND(AF46="Moderado",H46="Directamente"),AND(INDEX('Riesgos de Corrupción'!$B$10:$BN$99,MATCH('Controles de Corrupción'!C46,'Riesgos de Corrupción'!$B$10:$B$99,0),63)="Mayor")),1,IF(AND(AF46="Fuerte",H46="Directamente",AND(INDEX('Riesgos de Corrupción'!$B$10:$BN$99,MATCH('Controles de Corrupción'!C46,'Riesgos de Corrupción'!$B$10:$B$99,0),63)="Catastrófico")),2)))," ")</f>
        <v xml:space="preserve"> </v>
      </c>
      <c r="AK46" s="276" t="str">
        <f t="shared" si="19"/>
        <v xml:space="preserve"> </v>
      </c>
      <c r="AL46" s="276" t="str">
        <f t="array" ref="AL46">IFERROR(IF((INDEX('Riesgos de Corrupción'!$B$10:$BN$99,MATCH('Controles de Corrupción'!C46,'Riesgos de Corrupción'!$B$10:$B$99,0),62)-AK46&lt;=3),"Moderado",IF((INDEX('Riesgos de Corrupción'!$B$10:$BN$99,MATCH('Controles de Corrupción'!C46,'Riesgos de Corrupción'!$B$10:$B$99,0),62)-AK46&lt;=4),"Mayor",IF((INDEX('Riesgos de Corrupción'!$B$10:$BN$99,MATCH('Controles de Corrupción'!C46,'Riesgos de Corrupción'!$B$10:$B$99,0),62)-AK46&lt;=5),"Catastrófico")))," ")</f>
        <v xml:space="preserve"> </v>
      </c>
      <c r="AM46" s="276" t="str">
        <f t="shared" si="20"/>
        <v xml:space="preserve"> </v>
      </c>
      <c r="AN46" s="276" t="str">
        <f t="shared" si="21"/>
        <v xml:space="preserve"> </v>
      </c>
      <c r="AO46" s="288"/>
      <c r="AP46" s="288"/>
      <c r="AQ46" s="288"/>
      <c r="AR46" s="288"/>
      <c r="AS46" s="288"/>
      <c r="AT46" s="288"/>
      <c r="AU46" s="288"/>
      <c r="AV46" s="288"/>
      <c r="AW46" s="288"/>
      <c r="AX46" s="288"/>
      <c r="AY46" s="288"/>
      <c r="AZ46" s="288"/>
    </row>
    <row r="47" spans="1:52" ht="99.75" customHeight="1">
      <c r="A47" s="220"/>
      <c r="B47" s="257" t="str">
        <f t="shared" si="0"/>
        <v>-</v>
      </c>
      <c r="C47" s="279"/>
      <c r="D47" s="276"/>
      <c r="E47" s="276"/>
      <c r="F47" s="338"/>
      <c r="G47" s="276"/>
      <c r="H47" s="276"/>
      <c r="I47" s="276"/>
      <c r="J47" s="276">
        <f t="shared" si="1"/>
        <v>0</v>
      </c>
      <c r="K47" s="276"/>
      <c r="L47" s="276">
        <f t="shared" si="2"/>
        <v>0</v>
      </c>
      <c r="M47" s="276"/>
      <c r="N47" s="276">
        <f t="shared" si="3"/>
        <v>0</v>
      </c>
      <c r="O47" s="276"/>
      <c r="P47" s="276">
        <f t="shared" si="4"/>
        <v>0</v>
      </c>
      <c r="Q47" s="276"/>
      <c r="R47" s="276">
        <f t="shared" si="5"/>
        <v>0</v>
      </c>
      <c r="S47" s="276"/>
      <c r="T47" s="276">
        <f t="shared" si="6"/>
        <v>0</v>
      </c>
      <c r="U47" s="276"/>
      <c r="V47" s="276">
        <f t="shared" si="7"/>
        <v>0</v>
      </c>
      <c r="W47" s="276" t="str">
        <f t="shared" si="8"/>
        <v xml:space="preserve"> </v>
      </c>
      <c r="X47" s="276" t="str">
        <f t="shared" si="9"/>
        <v xml:space="preserve"> </v>
      </c>
      <c r="Y47" s="276" t="str">
        <f t="shared" si="10"/>
        <v/>
      </c>
      <c r="Z47" s="276"/>
      <c r="AA47" s="276" t="str">
        <f t="shared" si="11"/>
        <v/>
      </c>
      <c r="AB47" s="276" t="str">
        <f t="shared" si="12"/>
        <v xml:space="preserve"> </v>
      </c>
      <c r="AC47" s="276" t="str">
        <f t="shared" si="13"/>
        <v/>
      </c>
      <c r="AD47" s="276" t="str">
        <f t="shared" si="14"/>
        <v xml:space="preserve"> </v>
      </c>
      <c r="AE47" s="277" t="str">
        <f t="shared" si="15"/>
        <v xml:space="preserve"> </v>
      </c>
      <c r="AF47" s="276" t="str">
        <f t="shared" si="16"/>
        <v xml:space="preserve"> </v>
      </c>
      <c r="AG47" s="278">
        <f t="shared" si="17"/>
        <v>0</v>
      </c>
      <c r="AH47" s="278" t="str">
        <f t="shared" si="18"/>
        <v xml:space="preserve"> </v>
      </c>
      <c r="AI47" s="279" t="str">
        <f t="array" ref="AI47">IFERROR(IF((INDEX('Riesgos de Corrupción'!$B$10:$V$99,MATCH('Controles de Corrupción'!C47,'Riesgos de Corrupción'!$B$10:$B$99,0),17)-AH47&lt;=1),"Rara vez",IF((INDEX('Riesgos de Corrupción'!$B$10:$V$99,MATCH('Controles de Corrupción'!C47,'Riesgos de Corrupción'!$B$10:$B$99,0),17)-AH47&lt;=2),"Improbable",IF((INDEX('Riesgos de Corrupción'!$B$10:$V$99,MATCH('Controles de Corrupción'!C47,'Riesgos de Corrupción'!$B$10:$B$99,0),17)-AH47&lt;=3),"Posible",IF((INDEX('Riesgos de Corrupción'!$B$10:$V$99,MATCH('Controles de Corrupción'!C47,'Riesgos de Corrupción'!$B$10:$B$99,0),17)-AH47&lt;=4),"Probable",IF((INDEX('Riesgos de Corrupción'!$B$10:$V$99,MATCH('Controles de Corrupción'!C47,'Riesgos de Corrupción'!$B$10:$B$99,0),17)-AH47&lt;=5),"Casi seguro")))))," ")</f>
        <v xml:space="preserve"> </v>
      </c>
      <c r="AJ47" s="276" t="str">
        <f t="array" ref="AJ47">IFERROR(IF(OR(AND(AF47="Fuerte",H47="No disminuye"),AND(AF47="Moderado",H47="Indirectamente"),AND(AF47="Moderado",H47="No disminuye"),AND(INDEX('Riesgos de Corrupción'!$B$10:$BN$99,MATCH('Controles de Corrupción'!C47,'Riesgos de Corrupción'!$B$10:$B$99,0),63)="Moderado")),0,IF(OR(AND(AF47="Fuerte",H47="Indirectamente"),AND(AF47="Moderado",H47="Directamente"),AND(INDEX('Riesgos de Corrupción'!$B$10:$BN$99,MATCH('Controles de Corrupción'!C47,'Riesgos de Corrupción'!$B$10:$B$99,0),63)="Mayor")),1,IF(AND(AF47="Fuerte",H47="Directamente",AND(INDEX('Riesgos de Corrupción'!$B$10:$BN$99,MATCH('Controles de Corrupción'!C47,'Riesgos de Corrupción'!$B$10:$B$99,0),63)="Catastrófico")),2)))," ")</f>
        <v xml:space="preserve"> </v>
      </c>
      <c r="AK47" s="276" t="str">
        <f t="shared" si="19"/>
        <v xml:space="preserve"> </v>
      </c>
      <c r="AL47" s="276" t="str">
        <f t="array" ref="AL47">IFERROR(IF((INDEX('Riesgos de Corrupción'!$B$10:$BN$99,MATCH('Controles de Corrupción'!C47,'Riesgos de Corrupción'!$B$10:$B$99,0),62)-AK47&lt;=3),"Moderado",IF((INDEX('Riesgos de Corrupción'!$B$10:$BN$99,MATCH('Controles de Corrupción'!C47,'Riesgos de Corrupción'!$B$10:$B$99,0),62)-AK47&lt;=4),"Mayor",IF((INDEX('Riesgos de Corrupción'!$B$10:$BN$99,MATCH('Controles de Corrupción'!C47,'Riesgos de Corrupción'!$B$10:$B$99,0),62)-AK47&lt;=5),"Catastrófico")))," ")</f>
        <v xml:space="preserve"> </v>
      </c>
      <c r="AM47" s="276" t="str">
        <f t="shared" si="20"/>
        <v xml:space="preserve"> </v>
      </c>
      <c r="AN47" s="276" t="str">
        <f t="shared" si="21"/>
        <v xml:space="preserve"> </v>
      </c>
      <c r="AO47" s="288"/>
      <c r="AP47" s="288"/>
      <c r="AQ47" s="288"/>
      <c r="AR47" s="288"/>
      <c r="AS47" s="288"/>
      <c r="AT47" s="288"/>
      <c r="AU47" s="288"/>
      <c r="AV47" s="288"/>
      <c r="AW47" s="288"/>
      <c r="AX47" s="288"/>
      <c r="AY47" s="288"/>
      <c r="AZ47" s="288"/>
    </row>
    <row r="48" spans="1:52" ht="99.75" customHeight="1">
      <c r="A48" s="220"/>
      <c r="B48" s="257" t="str">
        <f t="shared" si="0"/>
        <v>-</v>
      </c>
      <c r="C48" s="279"/>
      <c r="D48" s="276"/>
      <c r="E48" s="276"/>
      <c r="F48" s="338"/>
      <c r="G48" s="276"/>
      <c r="H48" s="276"/>
      <c r="I48" s="276"/>
      <c r="J48" s="276">
        <f t="shared" si="1"/>
        <v>0</v>
      </c>
      <c r="K48" s="276"/>
      <c r="L48" s="276">
        <f t="shared" si="2"/>
        <v>0</v>
      </c>
      <c r="M48" s="276"/>
      <c r="N48" s="276">
        <f t="shared" si="3"/>
        <v>0</v>
      </c>
      <c r="O48" s="276"/>
      <c r="P48" s="276">
        <f t="shared" si="4"/>
        <v>0</v>
      </c>
      <c r="Q48" s="276"/>
      <c r="R48" s="276">
        <f t="shared" si="5"/>
        <v>0</v>
      </c>
      <c r="S48" s="276"/>
      <c r="T48" s="276">
        <f t="shared" si="6"/>
        <v>0</v>
      </c>
      <c r="U48" s="276"/>
      <c r="V48" s="276">
        <f t="shared" si="7"/>
        <v>0</v>
      </c>
      <c r="W48" s="276" t="str">
        <f t="shared" si="8"/>
        <v xml:space="preserve"> </v>
      </c>
      <c r="X48" s="276" t="str">
        <f t="shared" si="9"/>
        <v xml:space="preserve"> </v>
      </c>
      <c r="Y48" s="276" t="str">
        <f t="shared" si="10"/>
        <v/>
      </c>
      <c r="Z48" s="276"/>
      <c r="AA48" s="276" t="str">
        <f t="shared" si="11"/>
        <v/>
      </c>
      <c r="AB48" s="276" t="str">
        <f t="shared" si="12"/>
        <v xml:space="preserve"> </v>
      </c>
      <c r="AC48" s="276" t="str">
        <f t="shared" si="13"/>
        <v/>
      </c>
      <c r="AD48" s="276" t="str">
        <f t="shared" si="14"/>
        <v xml:space="preserve"> </v>
      </c>
      <c r="AE48" s="277" t="str">
        <f t="shared" si="15"/>
        <v xml:space="preserve"> </v>
      </c>
      <c r="AF48" s="276" t="str">
        <f t="shared" si="16"/>
        <v xml:space="preserve"> </v>
      </c>
      <c r="AG48" s="278">
        <f t="shared" si="17"/>
        <v>0</v>
      </c>
      <c r="AH48" s="278" t="str">
        <f t="shared" si="18"/>
        <v xml:space="preserve"> </v>
      </c>
      <c r="AI48" s="279" t="str">
        <f t="array" ref="AI48">IFERROR(IF((INDEX('Riesgos de Corrupción'!$B$10:$V$99,MATCH('Controles de Corrupción'!C48,'Riesgos de Corrupción'!$B$10:$B$99,0),17)-AH48&lt;=1),"Rara vez",IF((INDEX('Riesgos de Corrupción'!$B$10:$V$99,MATCH('Controles de Corrupción'!C48,'Riesgos de Corrupción'!$B$10:$B$99,0),17)-AH48&lt;=2),"Improbable",IF((INDEX('Riesgos de Corrupción'!$B$10:$V$99,MATCH('Controles de Corrupción'!C48,'Riesgos de Corrupción'!$B$10:$B$99,0),17)-AH48&lt;=3),"Posible",IF((INDEX('Riesgos de Corrupción'!$B$10:$V$99,MATCH('Controles de Corrupción'!C48,'Riesgos de Corrupción'!$B$10:$B$99,0),17)-AH48&lt;=4),"Probable",IF((INDEX('Riesgos de Corrupción'!$B$10:$V$99,MATCH('Controles de Corrupción'!C48,'Riesgos de Corrupción'!$B$10:$B$99,0),17)-AH48&lt;=5),"Casi seguro")))))," ")</f>
        <v xml:space="preserve"> </v>
      </c>
      <c r="AJ48" s="276" t="str">
        <f t="array" ref="AJ48">IFERROR(IF(OR(AND(AF48="Fuerte",H48="No disminuye"),AND(AF48="Moderado",H48="Indirectamente"),AND(AF48="Moderado",H48="No disminuye"),AND(INDEX('Riesgos de Corrupción'!$B$10:$BN$99,MATCH('Controles de Corrupción'!C48,'Riesgos de Corrupción'!$B$10:$B$99,0),63)="Moderado")),0,IF(OR(AND(AF48="Fuerte",H48="Indirectamente"),AND(AF48="Moderado",H48="Directamente"),AND(INDEX('Riesgos de Corrupción'!$B$10:$BN$99,MATCH('Controles de Corrupción'!C48,'Riesgos de Corrupción'!$B$10:$B$99,0),63)="Mayor")),1,IF(AND(AF48="Fuerte",H48="Directamente",AND(INDEX('Riesgos de Corrupción'!$B$10:$BN$99,MATCH('Controles de Corrupción'!C48,'Riesgos de Corrupción'!$B$10:$B$99,0),63)="Catastrófico")),2)))," ")</f>
        <v xml:space="preserve"> </v>
      </c>
      <c r="AK48" s="276" t="str">
        <f t="shared" si="19"/>
        <v xml:space="preserve"> </v>
      </c>
      <c r="AL48" s="276" t="str">
        <f t="array" ref="AL48">IFERROR(IF((INDEX('Riesgos de Corrupción'!$B$10:$BN$99,MATCH('Controles de Corrupción'!C48,'Riesgos de Corrupción'!$B$10:$B$99,0),62)-AK48&lt;=3),"Moderado",IF((INDEX('Riesgos de Corrupción'!$B$10:$BN$99,MATCH('Controles de Corrupción'!C48,'Riesgos de Corrupción'!$B$10:$B$99,0),62)-AK48&lt;=4),"Mayor",IF((INDEX('Riesgos de Corrupción'!$B$10:$BN$99,MATCH('Controles de Corrupción'!C48,'Riesgos de Corrupción'!$B$10:$B$99,0),62)-AK48&lt;=5),"Catastrófico")))," ")</f>
        <v xml:space="preserve"> </v>
      </c>
      <c r="AM48" s="276" t="str">
        <f t="shared" si="20"/>
        <v xml:space="preserve"> </v>
      </c>
      <c r="AN48" s="276" t="str">
        <f t="shared" si="21"/>
        <v xml:space="preserve"> </v>
      </c>
      <c r="AO48" s="288"/>
      <c r="AP48" s="288"/>
      <c r="AQ48" s="288"/>
      <c r="AR48" s="288"/>
      <c r="AS48" s="288"/>
      <c r="AT48" s="288"/>
      <c r="AU48" s="288"/>
      <c r="AV48" s="288"/>
      <c r="AW48" s="288"/>
      <c r="AX48" s="288"/>
      <c r="AY48" s="288"/>
      <c r="AZ48" s="288"/>
    </row>
    <row r="49" spans="1:52" ht="99.75" customHeight="1">
      <c r="A49" s="220"/>
      <c r="B49" s="257" t="str">
        <f t="shared" si="0"/>
        <v>-</v>
      </c>
      <c r="C49" s="279"/>
      <c r="D49" s="276"/>
      <c r="E49" s="276"/>
      <c r="F49" s="338"/>
      <c r="G49" s="276"/>
      <c r="H49" s="276"/>
      <c r="I49" s="276"/>
      <c r="J49" s="276">
        <f t="shared" si="1"/>
        <v>0</v>
      </c>
      <c r="K49" s="276"/>
      <c r="L49" s="276">
        <f t="shared" si="2"/>
        <v>0</v>
      </c>
      <c r="M49" s="276"/>
      <c r="N49" s="276">
        <f t="shared" si="3"/>
        <v>0</v>
      </c>
      <c r="O49" s="276"/>
      <c r="P49" s="276">
        <f t="shared" si="4"/>
        <v>0</v>
      </c>
      <c r="Q49" s="276"/>
      <c r="R49" s="276">
        <f t="shared" si="5"/>
        <v>0</v>
      </c>
      <c r="S49" s="276"/>
      <c r="T49" s="276">
        <f t="shared" si="6"/>
        <v>0</v>
      </c>
      <c r="U49" s="276"/>
      <c r="V49" s="276">
        <f t="shared" si="7"/>
        <v>0</v>
      </c>
      <c r="W49" s="276" t="str">
        <f t="shared" si="8"/>
        <v xml:space="preserve"> </v>
      </c>
      <c r="X49" s="276" t="str">
        <f t="shared" si="9"/>
        <v xml:space="preserve"> </v>
      </c>
      <c r="Y49" s="276" t="str">
        <f t="shared" si="10"/>
        <v/>
      </c>
      <c r="Z49" s="276"/>
      <c r="AA49" s="276" t="str">
        <f t="shared" si="11"/>
        <v/>
      </c>
      <c r="AB49" s="276" t="str">
        <f t="shared" si="12"/>
        <v xml:space="preserve"> </v>
      </c>
      <c r="AC49" s="276" t="str">
        <f t="shared" si="13"/>
        <v/>
      </c>
      <c r="AD49" s="276" t="str">
        <f t="shared" si="14"/>
        <v xml:space="preserve"> </v>
      </c>
      <c r="AE49" s="277" t="str">
        <f t="shared" si="15"/>
        <v xml:space="preserve"> </v>
      </c>
      <c r="AF49" s="276" t="str">
        <f t="shared" si="16"/>
        <v xml:space="preserve"> </v>
      </c>
      <c r="AG49" s="278">
        <f t="shared" si="17"/>
        <v>0</v>
      </c>
      <c r="AH49" s="278" t="str">
        <f t="shared" si="18"/>
        <v xml:space="preserve"> </v>
      </c>
      <c r="AI49" s="279" t="str">
        <f t="array" ref="AI49">IFERROR(IF((INDEX('Riesgos de Corrupción'!$B$10:$V$99,MATCH('Controles de Corrupción'!C49,'Riesgos de Corrupción'!$B$10:$B$99,0),17)-AH49&lt;=1),"Rara vez",IF((INDEX('Riesgos de Corrupción'!$B$10:$V$99,MATCH('Controles de Corrupción'!C49,'Riesgos de Corrupción'!$B$10:$B$99,0),17)-AH49&lt;=2),"Improbable",IF((INDEX('Riesgos de Corrupción'!$B$10:$V$99,MATCH('Controles de Corrupción'!C49,'Riesgos de Corrupción'!$B$10:$B$99,0),17)-AH49&lt;=3),"Posible",IF((INDEX('Riesgos de Corrupción'!$B$10:$V$99,MATCH('Controles de Corrupción'!C49,'Riesgos de Corrupción'!$B$10:$B$99,0),17)-AH49&lt;=4),"Probable",IF((INDEX('Riesgos de Corrupción'!$B$10:$V$99,MATCH('Controles de Corrupción'!C49,'Riesgos de Corrupción'!$B$10:$B$99,0),17)-AH49&lt;=5),"Casi seguro")))))," ")</f>
        <v xml:space="preserve"> </v>
      </c>
      <c r="AJ49" s="276" t="str">
        <f t="array" ref="AJ49">IFERROR(IF(OR(AND(AF49="Fuerte",H49="No disminuye"),AND(AF49="Moderado",H49="Indirectamente"),AND(AF49="Moderado",H49="No disminuye"),AND(INDEX('Riesgos de Corrupción'!$B$10:$BN$99,MATCH('Controles de Corrupción'!C49,'Riesgos de Corrupción'!$B$10:$B$99,0),63)="Moderado")),0,IF(OR(AND(AF49="Fuerte",H49="Indirectamente"),AND(AF49="Moderado",H49="Directamente"),AND(INDEX('Riesgos de Corrupción'!$B$10:$BN$99,MATCH('Controles de Corrupción'!C49,'Riesgos de Corrupción'!$B$10:$B$99,0),63)="Mayor")),1,IF(AND(AF49="Fuerte",H49="Directamente",AND(INDEX('Riesgos de Corrupción'!$B$10:$BN$99,MATCH('Controles de Corrupción'!C49,'Riesgos de Corrupción'!$B$10:$B$99,0),63)="Catastrófico")),2)))," ")</f>
        <v xml:space="preserve"> </v>
      </c>
      <c r="AK49" s="276" t="str">
        <f t="shared" si="19"/>
        <v xml:space="preserve"> </v>
      </c>
      <c r="AL49" s="276" t="str">
        <f t="array" ref="AL49">IFERROR(IF((INDEX('Riesgos de Corrupción'!$B$10:$BN$99,MATCH('Controles de Corrupción'!C49,'Riesgos de Corrupción'!$B$10:$B$99,0),62)-AK49&lt;=3),"Moderado",IF((INDEX('Riesgos de Corrupción'!$B$10:$BN$99,MATCH('Controles de Corrupción'!C49,'Riesgos de Corrupción'!$B$10:$B$99,0),62)-AK49&lt;=4),"Mayor",IF((INDEX('Riesgos de Corrupción'!$B$10:$BN$99,MATCH('Controles de Corrupción'!C49,'Riesgos de Corrupción'!$B$10:$B$99,0),62)-AK49&lt;=5),"Catastrófico")))," ")</f>
        <v xml:space="preserve"> </v>
      </c>
      <c r="AM49" s="276" t="str">
        <f t="shared" si="20"/>
        <v xml:space="preserve"> </v>
      </c>
      <c r="AN49" s="276" t="str">
        <f t="shared" si="21"/>
        <v xml:space="preserve"> </v>
      </c>
      <c r="AO49" s="288"/>
      <c r="AP49" s="288"/>
      <c r="AQ49" s="288"/>
      <c r="AR49" s="288"/>
      <c r="AS49" s="288"/>
      <c r="AT49" s="288"/>
      <c r="AU49" s="288"/>
      <c r="AV49" s="288"/>
      <c r="AW49" s="288"/>
      <c r="AX49" s="288"/>
      <c r="AY49" s="288"/>
      <c r="AZ49" s="288"/>
    </row>
    <row r="50" spans="1:52" ht="99.75" customHeight="1">
      <c r="A50" s="220"/>
      <c r="B50" s="257" t="str">
        <f t="shared" si="0"/>
        <v>-</v>
      </c>
      <c r="C50" s="279"/>
      <c r="D50" s="276"/>
      <c r="E50" s="276"/>
      <c r="F50" s="338"/>
      <c r="G50" s="276"/>
      <c r="H50" s="276"/>
      <c r="I50" s="276"/>
      <c r="J50" s="276">
        <f t="shared" si="1"/>
        <v>0</v>
      </c>
      <c r="K50" s="276"/>
      <c r="L50" s="276">
        <f t="shared" si="2"/>
        <v>0</v>
      </c>
      <c r="M50" s="276"/>
      <c r="N50" s="276">
        <f t="shared" si="3"/>
        <v>0</v>
      </c>
      <c r="O50" s="276"/>
      <c r="P50" s="276">
        <f t="shared" si="4"/>
        <v>0</v>
      </c>
      <c r="Q50" s="276"/>
      <c r="R50" s="276">
        <f t="shared" si="5"/>
        <v>0</v>
      </c>
      <c r="S50" s="276"/>
      <c r="T50" s="276">
        <f t="shared" si="6"/>
        <v>0</v>
      </c>
      <c r="U50" s="276"/>
      <c r="V50" s="276">
        <f t="shared" si="7"/>
        <v>0</v>
      </c>
      <c r="W50" s="276" t="str">
        <f t="shared" si="8"/>
        <v xml:space="preserve"> </v>
      </c>
      <c r="X50" s="276" t="str">
        <f t="shared" si="9"/>
        <v xml:space="preserve"> </v>
      </c>
      <c r="Y50" s="276" t="str">
        <f t="shared" si="10"/>
        <v/>
      </c>
      <c r="Z50" s="276"/>
      <c r="AA50" s="276" t="str">
        <f t="shared" si="11"/>
        <v/>
      </c>
      <c r="AB50" s="276" t="str">
        <f t="shared" si="12"/>
        <v xml:space="preserve"> </v>
      </c>
      <c r="AC50" s="276" t="str">
        <f t="shared" si="13"/>
        <v/>
      </c>
      <c r="AD50" s="276" t="str">
        <f t="shared" si="14"/>
        <v xml:space="preserve"> </v>
      </c>
      <c r="AE50" s="277" t="str">
        <f t="shared" si="15"/>
        <v xml:space="preserve"> </v>
      </c>
      <c r="AF50" s="276" t="str">
        <f t="shared" si="16"/>
        <v xml:space="preserve"> </v>
      </c>
      <c r="AG50" s="278">
        <f t="shared" si="17"/>
        <v>0</v>
      </c>
      <c r="AH50" s="278" t="str">
        <f t="shared" si="18"/>
        <v xml:space="preserve"> </v>
      </c>
      <c r="AI50" s="279" t="str">
        <f t="array" ref="AI50">IFERROR(IF((INDEX('Riesgos de Corrupción'!$B$10:$V$99,MATCH('Controles de Corrupción'!C50,'Riesgos de Corrupción'!$B$10:$B$99,0),17)-AH50&lt;=1),"Rara vez",IF((INDEX('Riesgos de Corrupción'!$B$10:$V$99,MATCH('Controles de Corrupción'!C50,'Riesgos de Corrupción'!$B$10:$B$99,0),17)-AH50&lt;=2),"Improbable",IF((INDEX('Riesgos de Corrupción'!$B$10:$V$99,MATCH('Controles de Corrupción'!C50,'Riesgos de Corrupción'!$B$10:$B$99,0),17)-AH50&lt;=3),"Posible",IF((INDEX('Riesgos de Corrupción'!$B$10:$V$99,MATCH('Controles de Corrupción'!C50,'Riesgos de Corrupción'!$B$10:$B$99,0),17)-AH50&lt;=4),"Probable",IF((INDEX('Riesgos de Corrupción'!$B$10:$V$99,MATCH('Controles de Corrupción'!C50,'Riesgos de Corrupción'!$B$10:$B$99,0),17)-AH50&lt;=5),"Casi seguro")))))," ")</f>
        <v xml:space="preserve"> </v>
      </c>
      <c r="AJ50" s="276" t="str">
        <f t="array" ref="AJ50">IFERROR(IF(OR(AND(AF50="Fuerte",H50="No disminuye"),AND(AF50="Moderado",H50="Indirectamente"),AND(AF50="Moderado",H50="No disminuye"),AND(INDEX('Riesgos de Corrupción'!$B$10:$BN$99,MATCH('Controles de Corrupción'!C50,'Riesgos de Corrupción'!$B$10:$B$99,0),63)="Moderado")),0,IF(OR(AND(AF50="Fuerte",H50="Indirectamente"),AND(AF50="Moderado",H50="Directamente"),AND(INDEX('Riesgos de Corrupción'!$B$10:$BN$99,MATCH('Controles de Corrupción'!C50,'Riesgos de Corrupción'!$B$10:$B$99,0),63)="Mayor")),1,IF(AND(AF50="Fuerte",H50="Directamente",AND(INDEX('Riesgos de Corrupción'!$B$10:$BN$99,MATCH('Controles de Corrupción'!C50,'Riesgos de Corrupción'!$B$10:$B$99,0),63)="Catastrófico")),2)))," ")</f>
        <v xml:space="preserve"> </v>
      </c>
      <c r="AK50" s="276" t="str">
        <f t="shared" si="19"/>
        <v xml:space="preserve"> </v>
      </c>
      <c r="AL50" s="276" t="str">
        <f t="array" ref="AL50">IFERROR(IF((INDEX('Riesgos de Corrupción'!$B$10:$BN$99,MATCH('Controles de Corrupción'!C50,'Riesgos de Corrupción'!$B$10:$B$99,0),62)-AK50&lt;=3),"Moderado",IF((INDEX('Riesgos de Corrupción'!$B$10:$BN$99,MATCH('Controles de Corrupción'!C50,'Riesgos de Corrupción'!$B$10:$B$99,0),62)-AK50&lt;=4),"Mayor",IF((INDEX('Riesgos de Corrupción'!$B$10:$BN$99,MATCH('Controles de Corrupción'!C50,'Riesgos de Corrupción'!$B$10:$B$99,0),62)-AK50&lt;=5),"Catastrófico")))," ")</f>
        <v xml:space="preserve"> </v>
      </c>
      <c r="AM50" s="276" t="str">
        <f t="shared" si="20"/>
        <v xml:space="preserve"> </v>
      </c>
      <c r="AN50" s="276" t="str">
        <f t="shared" si="21"/>
        <v xml:space="preserve"> </v>
      </c>
      <c r="AO50" s="288"/>
      <c r="AP50" s="288"/>
      <c r="AQ50" s="288"/>
      <c r="AR50" s="288"/>
      <c r="AS50" s="288"/>
      <c r="AT50" s="288"/>
      <c r="AU50" s="288"/>
      <c r="AV50" s="288"/>
      <c r="AW50" s="288"/>
      <c r="AX50" s="288"/>
      <c r="AY50" s="288"/>
      <c r="AZ50" s="288"/>
    </row>
    <row r="51" spans="1:52" ht="99.75" customHeight="1">
      <c r="A51" s="220"/>
      <c r="B51" s="257" t="str">
        <f t="shared" si="0"/>
        <v>-</v>
      </c>
      <c r="C51" s="276"/>
      <c r="D51" s="276"/>
      <c r="E51" s="276"/>
      <c r="F51" s="338"/>
      <c r="G51" s="276"/>
      <c r="H51" s="276"/>
      <c r="I51" s="276"/>
      <c r="J51" s="276">
        <f t="shared" si="1"/>
        <v>0</v>
      </c>
      <c r="K51" s="276"/>
      <c r="L51" s="276">
        <f t="shared" si="2"/>
        <v>0</v>
      </c>
      <c r="M51" s="276"/>
      <c r="N51" s="276">
        <f t="shared" si="3"/>
        <v>0</v>
      </c>
      <c r="O51" s="276"/>
      <c r="P51" s="276">
        <f t="shared" si="4"/>
        <v>0</v>
      </c>
      <c r="Q51" s="276"/>
      <c r="R51" s="276">
        <f t="shared" si="5"/>
        <v>0</v>
      </c>
      <c r="S51" s="276"/>
      <c r="T51" s="276">
        <f t="shared" si="6"/>
        <v>0</v>
      </c>
      <c r="U51" s="276"/>
      <c r="V51" s="276">
        <f t="shared" si="7"/>
        <v>0</v>
      </c>
      <c r="W51" s="276" t="str">
        <f t="shared" si="8"/>
        <v xml:space="preserve"> </v>
      </c>
      <c r="X51" s="276" t="str">
        <f t="shared" si="9"/>
        <v xml:space="preserve"> </v>
      </c>
      <c r="Y51" s="276" t="str">
        <f t="shared" si="10"/>
        <v/>
      </c>
      <c r="Z51" s="276"/>
      <c r="AA51" s="276" t="str">
        <f t="shared" si="11"/>
        <v/>
      </c>
      <c r="AB51" s="276" t="str">
        <f t="shared" si="12"/>
        <v xml:space="preserve"> </v>
      </c>
      <c r="AC51" s="276" t="str">
        <f t="shared" si="13"/>
        <v/>
      </c>
      <c r="AD51" s="276" t="str">
        <f t="shared" si="14"/>
        <v xml:space="preserve"> </v>
      </c>
      <c r="AE51" s="277" t="str">
        <f t="shared" si="15"/>
        <v xml:space="preserve"> </v>
      </c>
      <c r="AF51" s="276" t="str">
        <f t="shared" si="16"/>
        <v xml:space="preserve"> </v>
      </c>
      <c r="AG51" s="278">
        <f t="shared" si="17"/>
        <v>0</v>
      </c>
      <c r="AH51" s="278" t="str">
        <f t="shared" si="18"/>
        <v xml:space="preserve"> </v>
      </c>
      <c r="AI51" s="279" t="str">
        <f t="array" ref="AI51">IFERROR(IF((INDEX('Riesgos de Corrupción'!$B$10:$V$99,MATCH('Controles de Corrupción'!C51,'Riesgos de Corrupción'!$B$10:$B$99,0),17)-AH51&lt;=1),"Rara vez",IF((INDEX('Riesgos de Corrupción'!$B$10:$V$99,MATCH('Controles de Corrupción'!C51,'Riesgos de Corrupción'!$B$10:$B$99,0),17)-AH51&lt;=2),"Improbable",IF((INDEX('Riesgos de Corrupción'!$B$10:$V$99,MATCH('Controles de Corrupción'!C51,'Riesgos de Corrupción'!$B$10:$B$99,0),17)-AH51&lt;=3),"Posible",IF((INDEX('Riesgos de Corrupción'!$B$10:$V$99,MATCH('Controles de Corrupción'!C51,'Riesgos de Corrupción'!$B$10:$B$99,0),17)-AH51&lt;=4),"Probable",IF((INDEX('Riesgos de Corrupción'!$B$10:$V$99,MATCH('Controles de Corrupción'!C51,'Riesgos de Corrupción'!$B$10:$B$99,0),17)-AH51&lt;=5),"Casi seguro")))))," ")</f>
        <v xml:space="preserve"> </v>
      </c>
      <c r="AJ51" s="276" t="str">
        <f t="array" ref="AJ51">IFERROR(IF(OR(AND(AF51="Fuerte",H51="No disminuye"),AND(AF51="Moderado",H51="Indirectamente"),AND(AF51="Moderado",H51="No disminuye"),AND(INDEX('Riesgos de Corrupción'!$B$10:$BN$99,MATCH('Controles de Corrupción'!C51,'Riesgos de Corrupción'!$B$10:$B$99,0),63)="Moderado")),0,IF(OR(AND(AF51="Fuerte",H51="Indirectamente"),AND(AF51="Moderado",H51="Directamente"),AND(INDEX('Riesgos de Corrupción'!$B$10:$BN$99,MATCH('Controles de Corrupción'!C51,'Riesgos de Corrupción'!$B$10:$B$99,0),63)="Mayor")),1,IF(AND(AF51="Fuerte",H51="Directamente",AND(INDEX('Riesgos de Corrupción'!$B$10:$BN$99,MATCH('Controles de Corrupción'!C51,'Riesgos de Corrupción'!$B$10:$B$99,0),63)="Catastrófico")),2)))," ")</f>
        <v xml:space="preserve"> </v>
      </c>
      <c r="AK51" s="276" t="str">
        <f t="shared" si="19"/>
        <v xml:space="preserve"> </v>
      </c>
      <c r="AL51" s="276" t="str">
        <f t="array" ref="AL51">IFERROR(IF((INDEX('Riesgos de Corrupción'!$B$10:$BN$99,MATCH('Controles de Corrupción'!C51,'Riesgos de Corrupción'!$B$10:$B$99,0),62)-AK51&lt;=3),"Moderado",IF((INDEX('Riesgos de Corrupción'!$B$10:$BN$99,MATCH('Controles de Corrupción'!C51,'Riesgos de Corrupción'!$B$10:$B$99,0),62)-AK51&lt;=4),"Mayor",IF((INDEX('Riesgos de Corrupción'!$B$10:$BN$99,MATCH('Controles de Corrupción'!C51,'Riesgos de Corrupción'!$B$10:$B$99,0),62)-AK51&lt;=5),"Catastrófico")))," ")</f>
        <v xml:space="preserve"> </v>
      </c>
      <c r="AM51" s="276" t="str">
        <f t="shared" si="20"/>
        <v xml:space="preserve"> </v>
      </c>
      <c r="AN51" s="276" t="str">
        <f t="shared" si="21"/>
        <v xml:space="preserve"> </v>
      </c>
      <c r="AO51" s="288"/>
      <c r="AP51" s="288"/>
      <c r="AQ51" s="288"/>
      <c r="AR51" s="288"/>
      <c r="AS51" s="288"/>
      <c r="AT51" s="288"/>
      <c r="AU51" s="288"/>
      <c r="AV51" s="288"/>
      <c r="AW51" s="288"/>
      <c r="AX51" s="288"/>
      <c r="AY51" s="288"/>
      <c r="AZ51" s="288"/>
    </row>
    <row r="52" spans="1:52" ht="99.75" customHeight="1">
      <c r="A52" s="220"/>
      <c r="B52" s="257" t="str">
        <f t="shared" si="0"/>
        <v>-</v>
      </c>
      <c r="C52" s="276"/>
      <c r="D52" s="276"/>
      <c r="E52" s="276"/>
      <c r="F52" s="338"/>
      <c r="G52" s="276"/>
      <c r="H52" s="276"/>
      <c r="I52" s="276"/>
      <c r="J52" s="276">
        <f t="shared" si="1"/>
        <v>0</v>
      </c>
      <c r="K52" s="276"/>
      <c r="L52" s="276">
        <f t="shared" si="2"/>
        <v>0</v>
      </c>
      <c r="M52" s="276"/>
      <c r="N52" s="276">
        <f t="shared" si="3"/>
        <v>0</v>
      </c>
      <c r="O52" s="276"/>
      <c r="P52" s="276">
        <f t="shared" si="4"/>
        <v>0</v>
      </c>
      <c r="Q52" s="276"/>
      <c r="R52" s="276">
        <f t="shared" si="5"/>
        <v>0</v>
      </c>
      <c r="S52" s="276"/>
      <c r="T52" s="276">
        <f t="shared" si="6"/>
        <v>0</v>
      </c>
      <c r="U52" s="276"/>
      <c r="V52" s="276">
        <f t="shared" si="7"/>
        <v>0</v>
      </c>
      <c r="W52" s="276" t="str">
        <f t="shared" si="8"/>
        <v xml:space="preserve"> </v>
      </c>
      <c r="X52" s="276" t="str">
        <f t="shared" si="9"/>
        <v xml:space="preserve"> </v>
      </c>
      <c r="Y52" s="276" t="str">
        <f t="shared" si="10"/>
        <v/>
      </c>
      <c r="Z52" s="276"/>
      <c r="AA52" s="276" t="str">
        <f t="shared" si="11"/>
        <v/>
      </c>
      <c r="AB52" s="276" t="str">
        <f t="shared" si="12"/>
        <v xml:space="preserve"> </v>
      </c>
      <c r="AC52" s="276" t="str">
        <f t="shared" si="13"/>
        <v/>
      </c>
      <c r="AD52" s="276" t="str">
        <f t="shared" si="14"/>
        <v xml:space="preserve"> </v>
      </c>
      <c r="AE52" s="277" t="str">
        <f t="shared" si="15"/>
        <v xml:space="preserve"> </v>
      </c>
      <c r="AF52" s="276" t="str">
        <f t="shared" si="16"/>
        <v xml:space="preserve"> </v>
      </c>
      <c r="AG52" s="278">
        <f t="shared" si="17"/>
        <v>0</v>
      </c>
      <c r="AH52" s="278" t="str">
        <f t="shared" si="18"/>
        <v xml:space="preserve"> </v>
      </c>
      <c r="AI52" s="279" t="str">
        <f t="array" ref="AI52">IFERROR(IF((INDEX('Riesgos de Corrupción'!$B$10:$V$99,MATCH('Controles de Corrupción'!C52,'Riesgos de Corrupción'!$B$10:$B$99,0),17)-AH52&lt;=1),"Rara vez",IF((INDEX('Riesgos de Corrupción'!$B$10:$V$99,MATCH('Controles de Corrupción'!C52,'Riesgos de Corrupción'!$B$10:$B$99,0),17)-AH52&lt;=2),"Improbable",IF((INDEX('Riesgos de Corrupción'!$B$10:$V$99,MATCH('Controles de Corrupción'!C52,'Riesgos de Corrupción'!$B$10:$B$99,0),17)-AH52&lt;=3),"Posible",IF((INDEX('Riesgos de Corrupción'!$B$10:$V$99,MATCH('Controles de Corrupción'!C52,'Riesgos de Corrupción'!$B$10:$B$99,0),17)-AH52&lt;=4),"Probable",IF((INDEX('Riesgos de Corrupción'!$B$10:$V$99,MATCH('Controles de Corrupción'!C52,'Riesgos de Corrupción'!$B$10:$B$99,0),17)-AH52&lt;=5),"Casi seguro")))))," ")</f>
        <v xml:space="preserve"> </v>
      </c>
      <c r="AJ52" s="276" t="str">
        <f t="array" ref="AJ52">IFERROR(IF(OR(AND(AF52="Fuerte",H52="No disminuye"),AND(AF52="Moderado",H52="Indirectamente"),AND(AF52="Moderado",H52="No disminuye"),AND(INDEX('Riesgos de Corrupción'!$B$10:$BN$99,MATCH('Controles de Corrupción'!C52,'Riesgos de Corrupción'!$B$10:$B$99,0),63)="Moderado")),0,IF(OR(AND(AF52="Fuerte",H52="Indirectamente"),AND(AF52="Moderado",H52="Directamente"),AND(INDEX('Riesgos de Corrupción'!$B$10:$BN$99,MATCH('Controles de Corrupción'!C52,'Riesgos de Corrupción'!$B$10:$B$99,0),63)="Mayor")),1,IF(AND(AF52="Fuerte",H52="Directamente",AND(INDEX('Riesgos de Corrupción'!$B$10:$BN$99,MATCH('Controles de Corrupción'!C52,'Riesgos de Corrupción'!$B$10:$B$99,0),63)="Catastrófico")),2)))," ")</f>
        <v xml:space="preserve"> </v>
      </c>
      <c r="AK52" s="276" t="str">
        <f t="shared" si="19"/>
        <v xml:space="preserve"> </v>
      </c>
      <c r="AL52" s="276" t="str">
        <f t="array" ref="AL52">IFERROR(IF((INDEX('Riesgos de Corrupción'!$B$10:$BN$99,MATCH('Controles de Corrupción'!C52,'Riesgos de Corrupción'!$B$10:$B$99,0),62)-AK52&lt;=3),"Moderado",IF((INDEX('Riesgos de Corrupción'!$B$10:$BN$99,MATCH('Controles de Corrupción'!C52,'Riesgos de Corrupción'!$B$10:$B$99,0),62)-AK52&lt;=4),"Mayor",IF((INDEX('Riesgos de Corrupción'!$B$10:$BN$99,MATCH('Controles de Corrupción'!C52,'Riesgos de Corrupción'!$B$10:$B$99,0),62)-AK52&lt;=5),"Catastrófico")))," ")</f>
        <v xml:space="preserve"> </v>
      </c>
      <c r="AM52" s="276" t="str">
        <f t="shared" si="20"/>
        <v xml:space="preserve"> </v>
      </c>
      <c r="AN52" s="276" t="str">
        <f t="shared" si="21"/>
        <v xml:space="preserve"> </v>
      </c>
      <c r="AO52" s="288"/>
      <c r="AP52" s="288"/>
      <c r="AQ52" s="288"/>
      <c r="AR52" s="288"/>
      <c r="AS52" s="288"/>
      <c r="AT52" s="288"/>
      <c r="AU52" s="288"/>
      <c r="AV52" s="288"/>
      <c r="AW52" s="288"/>
      <c r="AX52" s="288"/>
      <c r="AY52" s="288"/>
      <c r="AZ52" s="288"/>
    </row>
    <row r="53" spans="1:52" ht="99.75" customHeight="1">
      <c r="A53" s="220"/>
      <c r="B53" s="257" t="str">
        <f t="shared" si="0"/>
        <v>-</v>
      </c>
      <c r="C53" s="276"/>
      <c r="D53" s="276"/>
      <c r="E53" s="276"/>
      <c r="F53" s="338"/>
      <c r="G53" s="276"/>
      <c r="H53" s="276"/>
      <c r="I53" s="276"/>
      <c r="J53" s="276">
        <f t="shared" si="1"/>
        <v>0</v>
      </c>
      <c r="K53" s="276"/>
      <c r="L53" s="276">
        <f t="shared" si="2"/>
        <v>0</v>
      </c>
      <c r="M53" s="276"/>
      <c r="N53" s="276">
        <f t="shared" si="3"/>
        <v>0</v>
      </c>
      <c r="O53" s="276"/>
      <c r="P53" s="276">
        <f t="shared" si="4"/>
        <v>0</v>
      </c>
      <c r="Q53" s="276"/>
      <c r="R53" s="276">
        <f t="shared" si="5"/>
        <v>0</v>
      </c>
      <c r="S53" s="276"/>
      <c r="T53" s="276">
        <f t="shared" si="6"/>
        <v>0</v>
      </c>
      <c r="U53" s="276"/>
      <c r="V53" s="276">
        <f t="shared" si="7"/>
        <v>0</v>
      </c>
      <c r="W53" s="276" t="str">
        <f t="shared" si="8"/>
        <v xml:space="preserve"> </v>
      </c>
      <c r="X53" s="276" t="str">
        <f t="shared" si="9"/>
        <v xml:space="preserve"> </v>
      </c>
      <c r="Y53" s="276" t="str">
        <f t="shared" si="10"/>
        <v/>
      </c>
      <c r="Z53" s="276"/>
      <c r="AA53" s="276" t="str">
        <f t="shared" si="11"/>
        <v/>
      </c>
      <c r="AB53" s="276" t="str">
        <f t="shared" si="12"/>
        <v xml:space="preserve"> </v>
      </c>
      <c r="AC53" s="276" t="str">
        <f t="shared" si="13"/>
        <v/>
      </c>
      <c r="AD53" s="276" t="str">
        <f t="shared" si="14"/>
        <v xml:space="preserve"> </v>
      </c>
      <c r="AE53" s="277" t="str">
        <f t="shared" si="15"/>
        <v xml:space="preserve"> </v>
      </c>
      <c r="AF53" s="276" t="str">
        <f t="shared" si="16"/>
        <v xml:space="preserve"> </v>
      </c>
      <c r="AG53" s="278">
        <f t="shared" si="17"/>
        <v>0</v>
      </c>
      <c r="AH53" s="278" t="str">
        <f t="shared" si="18"/>
        <v xml:space="preserve"> </v>
      </c>
      <c r="AI53" s="279" t="str">
        <f t="array" ref="AI53">IFERROR(IF((INDEX('Riesgos de Corrupción'!$B$10:$V$99,MATCH('Controles de Corrupción'!C53,'Riesgos de Corrupción'!$B$10:$B$99,0),17)-AH53&lt;=1),"Rara vez",IF((INDEX('Riesgos de Corrupción'!$B$10:$V$99,MATCH('Controles de Corrupción'!C53,'Riesgos de Corrupción'!$B$10:$B$99,0),17)-AH53&lt;=2),"Improbable",IF((INDEX('Riesgos de Corrupción'!$B$10:$V$99,MATCH('Controles de Corrupción'!C53,'Riesgos de Corrupción'!$B$10:$B$99,0),17)-AH53&lt;=3),"Posible",IF((INDEX('Riesgos de Corrupción'!$B$10:$V$99,MATCH('Controles de Corrupción'!C53,'Riesgos de Corrupción'!$B$10:$B$99,0),17)-AH53&lt;=4),"Probable",IF((INDEX('Riesgos de Corrupción'!$B$10:$V$99,MATCH('Controles de Corrupción'!C53,'Riesgos de Corrupción'!$B$10:$B$99,0),17)-AH53&lt;=5),"Casi seguro")))))," ")</f>
        <v xml:space="preserve"> </v>
      </c>
      <c r="AJ53" s="276" t="str">
        <f t="array" ref="AJ53">IFERROR(IF(OR(AND(AF53="Fuerte",H53="No disminuye"),AND(AF53="Moderado",H53="Indirectamente"),AND(AF53="Moderado",H53="No disminuye"),AND(INDEX('Riesgos de Corrupción'!$B$10:$BN$99,MATCH('Controles de Corrupción'!C53,'Riesgos de Corrupción'!$B$10:$B$99,0),63)="Moderado")),0,IF(OR(AND(AF53="Fuerte",H53="Indirectamente"),AND(AF53="Moderado",H53="Directamente"),AND(INDEX('Riesgos de Corrupción'!$B$10:$BN$99,MATCH('Controles de Corrupción'!C53,'Riesgos de Corrupción'!$B$10:$B$99,0),63)="Mayor")),1,IF(AND(AF53="Fuerte",H53="Directamente",AND(INDEX('Riesgos de Corrupción'!$B$10:$BN$99,MATCH('Controles de Corrupción'!C53,'Riesgos de Corrupción'!$B$10:$B$99,0),63)="Catastrófico")),2)))," ")</f>
        <v xml:space="preserve"> </v>
      </c>
      <c r="AK53" s="276" t="str">
        <f t="shared" si="19"/>
        <v xml:space="preserve"> </v>
      </c>
      <c r="AL53" s="276" t="str">
        <f t="array" ref="AL53">IFERROR(IF((INDEX('Riesgos de Corrupción'!$B$10:$BN$99,MATCH('Controles de Corrupción'!C53,'Riesgos de Corrupción'!$B$10:$B$99,0),62)-AK53&lt;=3),"Moderado",IF((INDEX('Riesgos de Corrupción'!$B$10:$BN$99,MATCH('Controles de Corrupción'!C53,'Riesgos de Corrupción'!$B$10:$B$99,0),62)-AK53&lt;=4),"Mayor",IF((INDEX('Riesgos de Corrupción'!$B$10:$BN$99,MATCH('Controles de Corrupción'!C53,'Riesgos de Corrupción'!$B$10:$B$99,0),62)-AK53&lt;=5),"Catastrófico")))," ")</f>
        <v xml:space="preserve"> </v>
      </c>
      <c r="AM53" s="276" t="str">
        <f t="shared" si="20"/>
        <v xml:space="preserve"> </v>
      </c>
      <c r="AN53" s="276" t="str">
        <f t="shared" si="21"/>
        <v xml:space="preserve"> </v>
      </c>
      <c r="AO53" s="288"/>
      <c r="AP53" s="288"/>
      <c r="AQ53" s="288"/>
      <c r="AR53" s="288"/>
      <c r="AS53" s="288"/>
      <c r="AT53" s="288"/>
      <c r="AU53" s="288"/>
      <c r="AV53" s="288"/>
      <c r="AW53" s="288"/>
      <c r="AX53" s="288"/>
      <c r="AY53" s="288"/>
      <c r="AZ53" s="288"/>
    </row>
    <row r="54" spans="1:52" ht="99.75" customHeight="1">
      <c r="A54" s="220"/>
      <c r="B54" s="257" t="str">
        <f t="shared" si="0"/>
        <v>-</v>
      </c>
      <c r="C54" s="276"/>
      <c r="D54" s="276"/>
      <c r="E54" s="276"/>
      <c r="F54" s="338"/>
      <c r="G54" s="276"/>
      <c r="H54" s="276"/>
      <c r="I54" s="276"/>
      <c r="J54" s="276">
        <f t="shared" si="1"/>
        <v>0</v>
      </c>
      <c r="K54" s="276"/>
      <c r="L54" s="276">
        <f t="shared" si="2"/>
        <v>0</v>
      </c>
      <c r="M54" s="276"/>
      <c r="N54" s="276">
        <f t="shared" si="3"/>
        <v>0</v>
      </c>
      <c r="O54" s="276"/>
      <c r="P54" s="276">
        <f t="shared" si="4"/>
        <v>0</v>
      </c>
      <c r="Q54" s="276"/>
      <c r="R54" s="276">
        <f t="shared" si="5"/>
        <v>0</v>
      </c>
      <c r="S54" s="276"/>
      <c r="T54" s="276">
        <f t="shared" si="6"/>
        <v>0</v>
      </c>
      <c r="U54" s="276"/>
      <c r="V54" s="276">
        <f t="shared" si="7"/>
        <v>0</v>
      </c>
      <c r="W54" s="276" t="str">
        <f t="shared" si="8"/>
        <v xml:space="preserve"> </v>
      </c>
      <c r="X54" s="276" t="str">
        <f t="shared" si="9"/>
        <v xml:space="preserve"> </v>
      </c>
      <c r="Y54" s="276" t="str">
        <f t="shared" si="10"/>
        <v/>
      </c>
      <c r="Z54" s="276"/>
      <c r="AA54" s="276" t="str">
        <f t="shared" si="11"/>
        <v/>
      </c>
      <c r="AB54" s="276" t="str">
        <f t="shared" si="12"/>
        <v xml:space="preserve"> </v>
      </c>
      <c r="AC54" s="276" t="str">
        <f t="shared" si="13"/>
        <v/>
      </c>
      <c r="AD54" s="276" t="str">
        <f t="shared" si="14"/>
        <v xml:space="preserve"> </v>
      </c>
      <c r="AE54" s="277" t="str">
        <f t="shared" si="15"/>
        <v xml:space="preserve"> </v>
      </c>
      <c r="AF54" s="276" t="str">
        <f t="shared" si="16"/>
        <v xml:space="preserve"> </v>
      </c>
      <c r="AG54" s="278">
        <f t="shared" si="17"/>
        <v>0</v>
      </c>
      <c r="AH54" s="278" t="str">
        <f t="shared" si="18"/>
        <v xml:space="preserve"> </v>
      </c>
      <c r="AI54" s="279" t="str">
        <f t="array" ref="AI54">IFERROR(IF((INDEX('Riesgos de Corrupción'!$B$10:$V$99,MATCH('Controles de Corrupción'!C54,'Riesgos de Corrupción'!$B$10:$B$99,0),17)-AH54&lt;=1),"Rara vez",IF((INDEX('Riesgos de Corrupción'!$B$10:$V$99,MATCH('Controles de Corrupción'!C54,'Riesgos de Corrupción'!$B$10:$B$99,0),17)-AH54&lt;=2),"Improbable",IF((INDEX('Riesgos de Corrupción'!$B$10:$V$99,MATCH('Controles de Corrupción'!C54,'Riesgos de Corrupción'!$B$10:$B$99,0),17)-AH54&lt;=3),"Posible",IF((INDEX('Riesgos de Corrupción'!$B$10:$V$99,MATCH('Controles de Corrupción'!C54,'Riesgos de Corrupción'!$B$10:$B$99,0),17)-AH54&lt;=4),"Probable",IF((INDEX('Riesgos de Corrupción'!$B$10:$V$99,MATCH('Controles de Corrupción'!C54,'Riesgos de Corrupción'!$B$10:$B$99,0),17)-AH54&lt;=5),"Casi seguro")))))," ")</f>
        <v xml:space="preserve"> </v>
      </c>
      <c r="AJ54" s="276" t="str">
        <f t="array" ref="AJ54">IFERROR(IF(OR(AND(AF54="Fuerte",H54="No disminuye"),AND(AF54="Moderado",H54="Indirectamente"),AND(AF54="Moderado",H54="No disminuye"),AND(INDEX('Riesgos de Corrupción'!$B$10:$BN$99,MATCH('Controles de Corrupción'!C54,'Riesgos de Corrupción'!$B$10:$B$99,0),63)="Moderado")),0,IF(OR(AND(AF54="Fuerte",H54="Indirectamente"),AND(AF54="Moderado",H54="Directamente"),AND(INDEX('Riesgos de Corrupción'!$B$10:$BN$99,MATCH('Controles de Corrupción'!C54,'Riesgos de Corrupción'!$B$10:$B$99,0),63)="Mayor")),1,IF(AND(AF54="Fuerte",H54="Directamente",AND(INDEX('Riesgos de Corrupción'!$B$10:$BN$99,MATCH('Controles de Corrupción'!C54,'Riesgos de Corrupción'!$B$10:$B$99,0),63)="Catastrófico")),2)))," ")</f>
        <v xml:space="preserve"> </v>
      </c>
      <c r="AK54" s="276" t="str">
        <f t="shared" si="19"/>
        <v xml:space="preserve"> </v>
      </c>
      <c r="AL54" s="276" t="str">
        <f t="array" ref="AL54">IFERROR(IF((INDEX('Riesgos de Corrupción'!$B$10:$BN$99,MATCH('Controles de Corrupción'!C54,'Riesgos de Corrupción'!$B$10:$B$99,0),62)-AK54&lt;=3),"Moderado",IF((INDEX('Riesgos de Corrupción'!$B$10:$BN$99,MATCH('Controles de Corrupción'!C54,'Riesgos de Corrupción'!$B$10:$B$99,0),62)-AK54&lt;=4),"Mayor",IF((INDEX('Riesgos de Corrupción'!$B$10:$BN$99,MATCH('Controles de Corrupción'!C54,'Riesgos de Corrupción'!$B$10:$B$99,0),62)-AK54&lt;=5),"Catastrófico")))," ")</f>
        <v xml:space="preserve"> </v>
      </c>
      <c r="AM54" s="276" t="str">
        <f t="shared" si="20"/>
        <v xml:space="preserve"> </v>
      </c>
      <c r="AN54" s="276" t="str">
        <f t="shared" si="21"/>
        <v xml:space="preserve"> </v>
      </c>
      <c r="AO54" s="288"/>
      <c r="AP54" s="288"/>
      <c r="AQ54" s="288"/>
      <c r="AR54" s="288"/>
      <c r="AS54" s="288"/>
      <c r="AT54" s="288"/>
      <c r="AU54" s="288"/>
      <c r="AV54" s="288"/>
      <c r="AW54" s="288"/>
      <c r="AX54" s="288"/>
      <c r="AY54" s="288"/>
      <c r="AZ54" s="288"/>
    </row>
    <row r="55" spans="1:52" ht="99.75" customHeight="1">
      <c r="A55" s="220"/>
      <c r="B55" s="257" t="str">
        <f t="shared" si="0"/>
        <v>-</v>
      </c>
      <c r="C55" s="276"/>
      <c r="D55" s="276"/>
      <c r="E55" s="276"/>
      <c r="F55" s="338"/>
      <c r="G55" s="276"/>
      <c r="H55" s="276"/>
      <c r="I55" s="276"/>
      <c r="J55" s="276">
        <f t="shared" si="1"/>
        <v>0</v>
      </c>
      <c r="K55" s="276"/>
      <c r="L55" s="276">
        <f t="shared" si="2"/>
        <v>0</v>
      </c>
      <c r="M55" s="276"/>
      <c r="N55" s="276">
        <f t="shared" si="3"/>
        <v>0</v>
      </c>
      <c r="O55" s="276"/>
      <c r="P55" s="276">
        <f t="shared" si="4"/>
        <v>0</v>
      </c>
      <c r="Q55" s="276"/>
      <c r="R55" s="276">
        <f t="shared" si="5"/>
        <v>0</v>
      </c>
      <c r="S55" s="276"/>
      <c r="T55" s="276">
        <f t="shared" si="6"/>
        <v>0</v>
      </c>
      <c r="U55" s="276"/>
      <c r="V55" s="276">
        <f t="shared" si="7"/>
        <v>0</v>
      </c>
      <c r="W55" s="276" t="str">
        <f t="shared" si="8"/>
        <v xml:space="preserve"> </v>
      </c>
      <c r="X55" s="276" t="str">
        <f t="shared" si="9"/>
        <v xml:space="preserve"> </v>
      </c>
      <c r="Y55" s="276" t="str">
        <f t="shared" si="10"/>
        <v/>
      </c>
      <c r="Z55" s="276"/>
      <c r="AA55" s="276" t="str">
        <f t="shared" si="11"/>
        <v/>
      </c>
      <c r="AB55" s="276" t="str">
        <f t="shared" si="12"/>
        <v xml:space="preserve"> </v>
      </c>
      <c r="AC55" s="276" t="str">
        <f t="shared" si="13"/>
        <v/>
      </c>
      <c r="AD55" s="276" t="str">
        <f t="shared" si="14"/>
        <v xml:space="preserve"> </v>
      </c>
      <c r="AE55" s="277" t="str">
        <f t="shared" si="15"/>
        <v xml:space="preserve"> </v>
      </c>
      <c r="AF55" s="276" t="str">
        <f t="shared" si="16"/>
        <v xml:space="preserve"> </v>
      </c>
      <c r="AG55" s="278">
        <f t="shared" si="17"/>
        <v>0</v>
      </c>
      <c r="AH55" s="278" t="str">
        <f t="shared" si="18"/>
        <v xml:space="preserve"> </v>
      </c>
      <c r="AI55" s="279" t="str">
        <f t="array" ref="AI55">IFERROR(IF((INDEX('Riesgos de Corrupción'!$B$10:$V$99,MATCH('Controles de Corrupción'!C55,'Riesgos de Corrupción'!$B$10:$B$99,0),17)-AH55&lt;=1),"Rara vez",IF((INDEX('Riesgos de Corrupción'!$B$10:$V$99,MATCH('Controles de Corrupción'!C55,'Riesgos de Corrupción'!$B$10:$B$99,0),17)-AH55&lt;=2),"Improbable",IF((INDEX('Riesgos de Corrupción'!$B$10:$V$99,MATCH('Controles de Corrupción'!C55,'Riesgos de Corrupción'!$B$10:$B$99,0),17)-AH55&lt;=3),"Posible",IF((INDEX('Riesgos de Corrupción'!$B$10:$V$99,MATCH('Controles de Corrupción'!C55,'Riesgos de Corrupción'!$B$10:$B$99,0),17)-AH55&lt;=4),"Probable",IF((INDEX('Riesgos de Corrupción'!$B$10:$V$99,MATCH('Controles de Corrupción'!C55,'Riesgos de Corrupción'!$B$10:$B$99,0),17)-AH55&lt;=5),"Casi seguro")))))," ")</f>
        <v xml:space="preserve"> </v>
      </c>
      <c r="AJ55" s="276" t="str">
        <f t="array" ref="AJ55">IFERROR(IF(OR(AND(AF55="Fuerte",H55="No disminuye"),AND(AF55="Moderado",H55="Indirectamente"),AND(AF55="Moderado",H55="No disminuye"),AND(INDEX('Riesgos de Corrupción'!$B$10:$BN$99,MATCH('Controles de Corrupción'!C55,'Riesgos de Corrupción'!$B$10:$B$99,0),63)="Moderado")),0,IF(OR(AND(AF55="Fuerte",H55="Indirectamente"),AND(AF55="Moderado",H55="Directamente"),AND(INDEX('Riesgos de Corrupción'!$B$10:$BN$99,MATCH('Controles de Corrupción'!C55,'Riesgos de Corrupción'!$B$10:$B$99,0),63)="Mayor")),1,IF(AND(AF55="Fuerte",H55="Directamente",AND(INDEX('Riesgos de Corrupción'!$B$10:$BN$99,MATCH('Controles de Corrupción'!C55,'Riesgos de Corrupción'!$B$10:$B$99,0),63)="Catastrófico")),2)))," ")</f>
        <v xml:space="preserve"> </v>
      </c>
      <c r="AK55" s="276" t="str">
        <f t="shared" si="19"/>
        <v xml:space="preserve"> </v>
      </c>
      <c r="AL55" s="276" t="str">
        <f t="array" ref="AL55">IFERROR(IF((INDEX('Riesgos de Corrupción'!$B$10:$BN$99,MATCH('Controles de Corrupción'!C55,'Riesgos de Corrupción'!$B$10:$B$99,0),62)-AK55&lt;=3),"Moderado",IF((INDEX('Riesgos de Corrupción'!$B$10:$BN$99,MATCH('Controles de Corrupción'!C55,'Riesgos de Corrupción'!$B$10:$B$99,0),62)-AK55&lt;=4),"Mayor",IF((INDEX('Riesgos de Corrupción'!$B$10:$BN$99,MATCH('Controles de Corrupción'!C55,'Riesgos de Corrupción'!$B$10:$B$99,0),62)-AK55&lt;=5),"Catastrófico")))," ")</f>
        <v xml:space="preserve"> </v>
      </c>
      <c r="AM55" s="276" t="str">
        <f t="shared" si="20"/>
        <v xml:space="preserve"> </v>
      </c>
      <c r="AN55" s="276" t="str">
        <f t="shared" si="21"/>
        <v xml:space="preserve"> </v>
      </c>
      <c r="AO55" s="288"/>
      <c r="AP55" s="288"/>
      <c r="AQ55" s="288"/>
      <c r="AR55" s="288"/>
      <c r="AS55" s="288"/>
      <c r="AT55" s="288"/>
      <c r="AU55" s="288"/>
      <c r="AV55" s="288"/>
      <c r="AW55" s="288"/>
      <c r="AX55" s="288"/>
      <c r="AY55" s="288"/>
      <c r="AZ55" s="288"/>
    </row>
    <row r="56" spans="1:52" ht="99.75" customHeight="1">
      <c r="A56" s="220"/>
      <c r="B56" s="257" t="str">
        <f t="shared" si="0"/>
        <v>-</v>
      </c>
      <c r="C56" s="276"/>
      <c r="D56" s="276"/>
      <c r="E56" s="276"/>
      <c r="F56" s="338"/>
      <c r="G56" s="276"/>
      <c r="H56" s="276"/>
      <c r="I56" s="276"/>
      <c r="J56" s="276">
        <f t="shared" si="1"/>
        <v>0</v>
      </c>
      <c r="K56" s="276"/>
      <c r="L56" s="276">
        <f t="shared" si="2"/>
        <v>0</v>
      </c>
      <c r="M56" s="276"/>
      <c r="N56" s="276">
        <f t="shared" si="3"/>
        <v>0</v>
      </c>
      <c r="O56" s="276"/>
      <c r="P56" s="276">
        <f t="shared" si="4"/>
        <v>0</v>
      </c>
      <c r="Q56" s="276"/>
      <c r="R56" s="276">
        <f t="shared" si="5"/>
        <v>0</v>
      </c>
      <c r="S56" s="276"/>
      <c r="T56" s="276">
        <f t="shared" si="6"/>
        <v>0</v>
      </c>
      <c r="U56" s="276"/>
      <c r="V56" s="276">
        <f t="shared" si="7"/>
        <v>0</v>
      </c>
      <c r="W56" s="276" t="str">
        <f t="shared" si="8"/>
        <v xml:space="preserve"> </v>
      </c>
      <c r="X56" s="276" t="str">
        <f t="shared" si="9"/>
        <v xml:space="preserve"> </v>
      </c>
      <c r="Y56" s="276" t="str">
        <f t="shared" si="10"/>
        <v/>
      </c>
      <c r="Z56" s="276"/>
      <c r="AA56" s="276" t="str">
        <f t="shared" si="11"/>
        <v/>
      </c>
      <c r="AB56" s="276" t="str">
        <f t="shared" si="12"/>
        <v xml:space="preserve"> </v>
      </c>
      <c r="AC56" s="276" t="str">
        <f t="shared" si="13"/>
        <v/>
      </c>
      <c r="AD56" s="276" t="str">
        <f t="shared" si="14"/>
        <v xml:space="preserve"> </v>
      </c>
      <c r="AE56" s="277" t="str">
        <f t="shared" si="15"/>
        <v xml:space="preserve"> </v>
      </c>
      <c r="AF56" s="276" t="str">
        <f t="shared" si="16"/>
        <v xml:space="preserve"> </v>
      </c>
      <c r="AG56" s="278">
        <f t="shared" si="17"/>
        <v>0</v>
      </c>
      <c r="AH56" s="278" t="str">
        <f t="shared" si="18"/>
        <v xml:space="preserve"> </v>
      </c>
      <c r="AI56" s="279" t="str">
        <f t="array" ref="AI56">IFERROR(IF((INDEX('Riesgos de Corrupción'!$B$10:$V$99,MATCH('Controles de Corrupción'!C56,'Riesgos de Corrupción'!$B$10:$B$99,0),17)-AH56&lt;=1),"Rara vez",IF((INDEX('Riesgos de Corrupción'!$B$10:$V$99,MATCH('Controles de Corrupción'!C56,'Riesgos de Corrupción'!$B$10:$B$99,0),17)-AH56&lt;=2),"Improbable",IF((INDEX('Riesgos de Corrupción'!$B$10:$V$99,MATCH('Controles de Corrupción'!C56,'Riesgos de Corrupción'!$B$10:$B$99,0),17)-AH56&lt;=3),"Posible",IF((INDEX('Riesgos de Corrupción'!$B$10:$V$99,MATCH('Controles de Corrupción'!C56,'Riesgos de Corrupción'!$B$10:$B$99,0),17)-AH56&lt;=4),"Probable",IF((INDEX('Riesgos de Corrupción'!$B$10:$V$99,MATCH('Controles de Corrupción'!C56,'Riesgos de Corrupción'!$B$10:$B$99,0),17)-AH56&lt;=5),"Casi seguro")))))," ")</f>
        <v xml:space="preserve"> </v>
      </c>
      <c r="AJ56" s="276" t="str">
        <f t="array" ref="AJ56">IFERROR(IF(OR(AND(AF56="Fuerte",H56="No disminuye"),AND(AF56="Moderado",H56="Indirectamente"),AND(AF56="Moderado",H56="No disminuye"),AND(INDEX('Riesgos de Corrupción'!$B$10:$BN$99,MATCH('Controles de Corrupción'!C56,'Riesgos de Corrupción'!$B$10:$B$99,0),63)="Moderado")),0,IF(OR(AND(AF56="Fuerte",H56="Indirectamente"),AND(AF56="Moderado",H56="Directamente"),AND(INDEX('Riesgos de Corrupción'!$B$10:$BN$99,MATCH('Controles de Corrupción'!C56,'Riesgos de Corrupción'!$B$10:$B$99,0),63)="Mayor")),1,IF(AND(AF56="Fuerte",H56="Directamente",AND(INDEX('Riesgos de Corrupción'!$B$10:$BN$99,MATCH('Controles de Corrupción'!C56,'Riesgos de Corrupción'!$B$10:$B$99,0),63)="Catastrófico")),2)))," ")</f>
        <v xml:space="preserve"> </v>
      </c>
      <c r="AK56" s="276" t="str">
        <f t="shared" si="19"/>
        <v xml:space="preserve"> </v>
      </c>
      <c r="AL56" s="276" t="str">
        <f t="array" ref="AL56">IFERROR(IF((INDEX('Riesgos de Corrupción'!$B$10:$BN$99,MATCH('Controles de Corrupción'!C56,'Riesgos de Corrupción'!$B$10:$B$99,0),62)-AK56&lt;=3),"Moderado",IF((INDEX('Riesgos de Corrupción'!$B$10:$BN$99,MATCH('Controles de Corrupción'!C56,'Riesgos de Corrupción'!$B$10:$B$99,0),62)-AK56&lt;=4),"Mayor",IF((INDEX('Riesgos de Corrupción'!$B$10:$BN$99,MATCH('Controles de Corrupción'!C56,'Riesgos de Corrupción'!$B$10:$B$99,0),62)-AK56&lt;=5),"Catastrófico")))," ")</f>
        <v xml:space="preserve"> </v>
      </c>
      <c r="AM56" s="276" t="str">
        <f t="shared" si="20"/>
        <v xml:space="preserve"> </v>
      </c>
      <c r="AN56" s="276" t="str">
        <f t="shared" si="21"/>
        <v xml:space="preserve"> </v>
      </c>
      <c r="AO56" s="288"/>
      <c r="AP56" s="288"/>
      <c r="AQ56" s="288"/>
      <c r="AR56" s="288"/>
      <c r="AS56" s="288"/>
      <c r="AT56" s="288"/>
      <c r="AU56" s="288"/>
      <c r="AV56" s="288"/>
      <c r="AW56" s="288"/>
      <c r="AX56" s="288"/>
      <c r="AY56" s="288"/>
      <c r="AZ56" s="288"/>
    </row>
    <row r="57" spans="1:52" ht="99.75" customHeight="1">
      <c r="A57" s="220"/>
      <c r="B57" s="257" t="str">
        <f t="shared" si="0"/>
        <v>-</v>
      </c>
      <c r="C57" s="276"/>
      <c r="D57" s="276"/>
      <c r="E57" s="276"/>
      <c r="F57" s="338"/>
      <c r="G57" s="276"/>
      <c r="H57" s="276"/>
      <c r="I57" s="276"/>
      <c r="J57" s="276">
        <f t="shared" si="1"/>
        <v>0</v>
      </c>
      <c r="K57" s="276"/>
      <c r="L57" s="276">
        <f t="shared" si="2"/>
        <v>0</v>
      </c>
      <c r="M57" s="276"/>
      <c r="N57" s="276">
        <f t="shared" si="3"/>
        <v>0</v>
      </c>
      <c r="O57" s="276"/>
      <c r="P57" s="276">
        <f t="shared" si="4"/>
        <v>0</v>
      </c>
      <c r="Q57" s="276"/>
      <c r="R57" s="276">
        <f t="shared" si="5"/>
        <v>0</v>
      </c>
      <c r="S57" s="276"/>
      <c r="T57" s="276">
        <f t="shared" si="6"/>
        <v>0</v>
      </c>
      <c r="U57" s="276"/>
      <c r="V57" s="276">
        <f t="shared" si="7"/>
        <v>0</v>
      </c>
      <c r="W57" s="276" t="str">
        <f t="shared" si="8"/>
        <v xml:space="preserve"> </v>
      </c>
      <c r="X57" s="276" t="str">
        <f t="shared" si="9"/>
        <v xml:space="preserve"> </v>
      </c>
      <c r="Y57" s="276" t="str">
        <f t="shared" si="10"/>
        <v/>
      </c>
      <c r="Z57" s="276"/>
      <c r="AA57" s="276" t="str">
        <f t="shared" si="11"/>
        <v/>
      </c>
      <c r="AB57" s="276" t="str">
        <f t="shared" si="12"/>
        <v xml:space="preserve"> </v>
      </c>
      <c r="AC57" s="276" t="str">
        <f t="shared" si="13"/>
        <v/>
      </c>
      <c r="AD57" s="276" t="str">
        <f t="shared" si="14"/>
        <v xml:space="preserve"> </v>
      </c>
      <c r="AE57" s="277" t="str">
        <f t="shared" si="15"/>
        <v xml:space="preserve"> </v>
      </c>
      <c r="AF57" s="276" t="str">
        <f t="shared" si="16"/>
        <v xml:space="preserve"> </v>
      </c>
      <c r="AG57" s="278">
        <f t="shared" si="17"/>
        <v>0</v>
      </c>
      <c r="AH57" s="278" t="str">
        <f t="shared" si="18"/>
        <v xml:space="preserve"> </v>
      </c>
      <c r="AI57" s="279" t="str">
        <f t="array" ref="AI57">IFERROR(IF((INDEX('Riesgos de Corrupción'!$B$10:$V$99,MATCH('Controles de Corrupción'!C57,'Riesgos de Corrupción'!$B$10:$B$99,0),17)-AH57&lt;=1),"Rara vez",IF((INDEX('Riesgos de Corrupción'!$B$10:$V$99,MATCH('Controles de Corrupción'!C57,'Riesgos de Corrupción'!$B$10:$B$99,0),17)-AH57&lt;=2),"Improbable",IF((INDEX('Riesgos de Corrupción'!$B$10:$V$99,MATCH('Controles de Corrupción'!C57,'Riesgos de Corrupción'!$B$10:$B$99,0),17)-AH57&lt;=3),"Posible",IF((INDEX('Riesgos de Corrupción'!$B$10:$V$99,MATCH('Controles de Corrupción'!C57,'Riesgos de Corrupción'!$B$10:$B$99,0),17)-AH57&lt;=4),"Probable",IF((INDEX('Riesgos de Corrupción'!$B$10:$V$99,MATCH('Controles de Corrupción'!C57,'Riesgos de Corrupción'!$B$10:$B$99,0),17)-AH57&lt;=5),"Casi seguro")))))," ")</f>
        <v xml:space="preserve"> </v>
      </c>
      <c r="AJ57" s="276" t="str">
        <f t="array" ref="AJ57">IFERROR(IF(OR(AND(AF57="Fuerte",H57="No disminuye"),AND(AF57="Moderado",H57="Indirectamente"),AND(AF57="Moderado",H57="No disminuye"),AND(INDEX('Riesgos de Corrupción'!$B$10:$BN$99,MATCH('Controles de Corrupción'!C57,'Riesgos de Corrupción'!$B$10:$B$99,0),63)="Moderado")),0,IF(OR(AND(AF57="Fuerte",H57="Indirectamente"),AND(AF57="Moderado",H57="Directamente"),AND(INDEX('Riesgos de Corrupción'!$B$10:$BN$99,MATCH('Controles de Corrupción'!C57,'Riesgos de Corrupción'!$B$10:$B$99,0),63)="Mayor")),1,IF(AND(AF57="Fuerte",H57="Directamente",AND(INDEX('Riesgos de Corrupción'!$B$10:$BN$99,MATCH('Controles de Corrupción'!C57,'Riesgos de Corrupción'!$B$10:$B$99,0),63)="Catastrófico")),2)))," ")</f>
        <v xml:space="preserve"> </v>
      </c>
      <c r="AK57" s="276" t="str">
        <f t="shared" si="19"/>
        <v xml:space="preserve"> </v>
      </c>
      <c r="AL57" s="276" t="str">
        <f t="array" ref="AL57">IFERROR(IF((INDEX('Riesgos de Corrupción'!$B$10:$BN$99,MATCH('Controles de Corrupción'!C57,'Riesgos de Corrupción'!$B$10:$B$99,0),62)-AK57&lt;=3),"Moderado",IF((INDEX('Riesgos de Corrupción'!$B$10:$BN$99,MATCH('Controles de Corrupción'!C57,'Riesgos de Corrupción'!$B$10:$B$99,0),62)-AK57&lt;=4),"Mayor",IF((INDEX('Riesgos de Corrupción'!$B$10:$BN$99,MATCH('Controles de Corrupción'!C57,'Riesgos de Corrupción'!$B$10:$B$99,0),62)-AK57&lt;=5),"Catastrófico")))," ")</f>
        <v xml:space="preserve"> </v>
      </c>
      <c r="AM57" s="276" t="str">
        <f t="shared" si="20"/>
        <v xml:space="preserve"> </v>
      </c>
      <c r="AN57" s="276" t="str">
        <f t="shared" si="21"/>
        <v xml:space="preserve"> </v>
      </c>
      <c r="AO57" s="288"/>
      <c r="AP57" s="288"/>
      <c r="AQ57" s="288"/>
      <c r="AR57" s="288"/>
      <c r="AS57" s="288"/>
      <c r="AT57" s="288"/>
      <c r="AU57" s="288"/>
      <c r="AV57" s="288"/>
      <c r="AW57" s="288"/>
      <c r="AX57" s="288"/>
      <c r="AY57" s="288"/>
      <c r="AZ57" s="288"/>
    </row>
    <row r="58" spans="1:52" ht="99.75" customHeight="1">
      <c r="A58" s="220"/>
      <c r="B58" s="257" t="str">
        <f t="shared" si="0"/>
        <v>-</v>
      </c>
      <c r="C58" s="276"/>
      <c r="D58" s="276"/>
      <c r="E58" s="276"/>
      <c r="F58" s="338"/>
      <c r="G58" s="276"/>
      <c r="H58" s="276"/>
      <c r="I58" s="276"/>
      <c r="J58" s="276">
        <f t="shared" si="1"/>
        <v>0</v>
      </c>
      <c r="K58" s="276"/>
      <c r="L58" s="276">
        <f t="shared" si="2"/>
        <v>0</v>
      </c>
      <c r="M58" s="276"/>
      <c r="N58" s="276">
        <f t="shared" si="3"/>
        <v>0</v>
      </c>
      <c r="O58" s="276"/>
      <c r="P58" s="276">
        <f t="shared" si="4"/>
        <v>0</v>
      </c>
      <c r="Q58" s="276"/>
      <c r="R58" s="276">
        <f t="shared" si="5"/>
        <v>0</v>
      </c>
      <c r="S58" s="276"/>
      <c r="T58" s="276">
        <f t="shared" si="6"/>
        <v>0</v>
      </c>
      <c r="U58" s="276"/>
      <c r="V58" s="276">
        <f t="shared" si="7"/>
        <v>0</v>
      </c>
      <c r="W58" s="276" t="str">
        <f t="shared" si="8"/>
        <v xml:space="preserve"> </v>
      </c>
      <c r="X58" s="276" t="str">
        <f t="shared" si="9"/>
        <v xml:space="preserve"> </v>
      </c>
      <c r="Y58" s="276" t="str">
        <f t="shared" si="10"/>
        <v/>
      </c>
      <c r="Z58" s="276"/>
      <c r="AA58" s="276" t="str">
        <f t="shared" si="11"/>
        <v/>
      </c>
      <c r="AB58" s="276" t="str">
        <f t="shared" si="12"/>
        <v xml:space="preserve"> </v>
      </c>
      <c r="AC58" s="276" t="str">
        <f t="shared" si="13"/>
        <v/>
      </c>
      <c r="AD58" s="276" t="str">
        <f t="shared" si="14"/>
        <v xml:space="preserve"> </v>
      </c>
      <c r="AE58" s="277" t="str">
        <f t="shared" si="15"/>
        <v xml:space="preserve"> </v>
      </c>
      <c r="AF58" s="276" t="str">
        <f t="shared" si="16"/>
        <v xml:space="preserve"> </v>
      </c>
      <c r="AG58" s="278">
        <f t="shared" si="17"/>
        <v>0</v>
      </c>
      <c r="AH58" s="278" t="str">
        <f t="shared" si="18"/>
        <v xml:space="preserve"> </v>
      </c>
      <c r="AI58" s="279" t="str">
        <f t="array" ref="AI58">IFERROR(IF((INDEX('Riesgos de Corrupción'!$B$10:$V$99,MATCH('Controles de Corrupción'!C58,'Riesgos de Corrupción'!$B$10:$B$99,0),17)-AH58&lt;=1),"Rara vez",IF((INDEX('Riesgos de Corrupción'!$B$10:$V$99,MATCH('Controles de Corrupción'!C58,'Riesgos de Corrupción'!$B$10:$B$99,0),17)-AH58&lt;=2),"Improbable",IF((INDEX('Riesgos de Corrupción'!$B$10:$V$99,MATCH('Controles de Corrupción'!C58,'Riesgos de Corrupción'!$B$10:$B$99,0),17)-AH58&lt;=3),"Posible",IF((INDEX('Riesgos de Corrupción'!$B$10:$V$99,MATCH('Controles de Corrupción'!C58,'Riesgos de Corrupción'!$B$10:$B$99,0),17)-AH58&lt;=4),"Probable",IF((INDEX('Riesgos de Corrupción'!$B$10:$V$99,MATCH('Controles de Corrupción'!C58,'Riesgos de Corrupción'!$B$10:$B$99,0),17)-AH58&lt;=5),"Casi seguro")))))," ")</f>
        <v xml:space="preserve"> </v>
      </c>
      <c r="AJ58" s="276" t="str">
        <f t="array" ref="AJ58">IFERROR(IF(OR(AND(AF58="Fuerte",H58="No disminuye"),AND(AF58="Moderado",H58="Indirectamente"),AND(AF58="Moderado",H58="No disminuye"),AND(INDEX('Riesgos de Corrupción'!$B$10:$BN$99,MATCH('Controles de Corrupción'!C58,'Riesgos de Corrupción'!$B$10:$B$99,0),63)="Moderado")),0,IF(OR(AND(AF58="Fuerte",H58="Indirectamente"),AND(AF58="Moderado",H58="Directamente"),AND(INDEX('Riesgos de Corrupción'!$B$10:$BN$99,MATCH('Controles de Corrupción'!C58,'Riesgos de Corrupción'!$B$10:$B$99,0),63)="Mayor")),1,IF(AND(AF58="Fuerte",H58="Directamente",AND(INDEX('Riesgos de Corrupción'!$B$10:$BN$99,MATCH('Controles de Corrupción'!C58,'Riesgos de Corrupción'!$B$10:$B$99,0),63)="Catastrófico")),2)))," ")</f>
        <v xml:space="preserve"> </v>
      </c>
      <c r="AK58" s="276" t="str">
        <f t="shared" si="19"/>
        <v xml:space="preserve"> </v>
      </c>
      <c r="AL58" s="276" t="str">
        <f t="array" ref="AL58">IFERROR(IF((INDEX('Riesgos de Corrupción'!$B$10:$BN$99,MATCH('Controles de Corrupción'!C58,'Riesgos de Corrupción'!$B$10:$B$99,0),62)-AK58&lt;=3),"Moderado",IF((INDEX('Riesgos de Corrupción'!$B$10:$BN$99,MATCH('Controles de Corrupción'!C58,'Riesgos de Corrupción'!$B$10:$B$99,0),62)-AK58&lt;=4),"Mayor",IF((INDEX('Riesgos de Corrupción'!$B$10:$BN$99,MATCH('Controles de Corrupción'!C58,'Riesgos de Corrupción'!$B$10:$B$99,0),62)-AK58&lt;=5),"Catastrófico")))," ")</f>
        <v xml:space="preserve"> </v>
      </c>
      <c r="AM58" s="276" t="str">
        <f t="shared" si="20"/>
        <v xml:space="preserve"> </v>
      </c>
      <c r="AN58" s="276" t="str">
        <f t="shared" si="21"/>
        <v xml:space="preserve"> </v>
      </c>
      <c r="AO58" s="288"/>
      <c r="AP58" s="288"/>
      <c r="AQ58" s="288"/>
      <c r="AR58" s="288"/>
      <c r="AS58" s="288"/>
      <c r="AT58" s="288"/>
      <c r="AU58" s="288"/>
      <c r="AV58" s="288"/>
      <c r="AW58" s="288"/>
      <c r="AX58" s="288"/>
      <c r="AY58" s="288"/>
      <c r="AZ58" s="288"/>
    </row>
    <row r="59" spans="1:52" ht="99.75" customHeight="1">
      <c r="A59" s="220"/>
      <c r="B59" s="257" t="str">
        <f t="shared" si="0"/>
        <v>-</v>
      </c>
      <c r="C59" s="276"/>
      <c r="D59" s="276"/>
      <c r="E59" s="276"/>
      <c r="F59" s="338"/>
      <c r="G59" s="276"/>
      <c r="H59" s="276"/>
      <c r="I59" s="276"/>
      <c r="J59" s="276">
        <f t="shared" si="1"/>
        <v>0</v>
      </c>
      <c r="K59" s="276"/>
      <c r="L59" s="276">
        <f t="shared" si="2"/>
        <v>0</v>
      </c>
      <c r="M59" s="276"/>
      <c r="N59" s="276">
        <f t="shared" si="3"/>
        <v>0</v>
      </c>
      <c r="O59" s="276"/>
      <c r="P59" s="276">
        <f t="shared" si="4"/>
        <v>0</v>
      </c>
      <c r="Q59" s="276"/>
      <c r="R59" s="276">
        <f t="shared" si="5"/>
        <v>0</v>
      </c>
      <c r="S59" s="276"/>
      <c r="T59" s="276">
        <f t="shared" si="6"/>
        <v>0</v>
      </c>
      <c r="U59" s="276"/>
      <c r="V59" s="276">
        <f t="shared" si="7"/>
        <v>0</v>
      </c>
      <c r="W59" s="276" t="str">
        <f t="shared" si="8"/>
        <v xml:space="preserve"> </v>
      </c>
      <c r="X59" s="276" t="str">
        <f t="shared" si="9"/>
        <v xml:space="preserve"> </v>
      </c>
      <c r="Y59" s="276" t="str">
        <f t="shared" si="10"/>
        <v/>
      </c>
      <c r="Z59" s="276"/>
      <c r="AA59" s="276" t="str">
        <f t="shared" si="11"/>
        <v/>
      </c>
      <c r="AB59" s="276" t="str">
        <f t="shared" si="12"/>
        <v xml:space="preserve"> </v>
      </c>
      <c r="AC59" s="276" t="str">
        <f t="shared" si="13"/>
        <v/>
      </c>
      <c r="AD59" s="276" t="str">
        <f t="shared" si="14"/>
        <v xml:space="preserve"> </v>
      </c>
      <c r="AE59" s="277" t="str">
        <f t="shared" si="15"/>
        <v xml:space="preserve"> </v>
      </c>
      <c r="AF59" s="276" t="str">
        <f t="shared" si="16"/>
        <v xml:space="preserve"> </v>
      </c>
      <c r="AG59" s="278">
        <f t="shared" si="17"/>
        <v>0</v>
      </c>
      <c r="AH59" s="278" t="str">
        <f t="shared" si="18"/>
        <v xml:space="preserve"> </v>
      </c>
      <c r="AI59" s="279" t="str">
        <f t="array" ref="AI59">IFERROR(IF((INDEX('Riesgos de Corrupción'!$B$10:$V$99,MATCH('Controles de Corrupción'!C59,'Riesgos de Corrupción'!$B$10:$B$99,0),17)-AH59&lt;=1),"Rara vez",IF((INDEX('Riesgos de Corrupción'!$B$10:$V$99,MATCH('Controles de Corrupción'!C59,'Riesgos de Corrupción'!$B$10:$B$99,0),17)-AH59&lt;=2),"Improbable",IF((INDEX('Riesgos de Corrupción'!$B$10:$V$99,MATCH('Controles de Corrupción'!C59,'Riesgos de Corrupción'!$B$10:$B$99,0),17)-AH59&lt;=3),"Posible",IF((INDEX('Riesgos de Corrupción'!$B$10:$V$99,MATCH('Controles de Corrupción'!C59,'Riesgos de Corrupción'!$B$10:$B$99,0),17)-AH59&lt;=4),"Probable",IF((INDEX('Riesgos de Corrupción'!$B$10:$V$99,MATCH('Controles de Corrupción'!C59,'Riesgos de Corrupción'!$B$10:$B$99,0),17)-AH59&lt;=5),"Casi seguro")))))," ")</f>
        <v xml:space="preserve"> </v>
      </c>
      <c r="AJ59" s="276" t="str">
        <f t="array" ref="AJ59">IFERROR(IF(OR(AND(AF59="Fuerte",H59="No disminuye"),AND(AF59="Moderado",H59="Indirectamente"),AND(AF59="Moderado",H59="No disminuye"),AND(INDEX('Riesgos de Corrupción'!$B$10:$BN$99,MATCH('Controles de Corrupción'!C59,'Riesgos de Corrupción'!$B$10:$B$99,0),63)="Moderado")),0,IF(OR(AND(AF59="Fuerte",H59="Indirectamente"),AND(AF59="Moderado",H59="Directamente"),AND(INDEX('Riesgos de Corrupción'!$B$10:$BN$99,MATCH('Controles de Corrupción'!C59,'Riesgos de Corrupción'!$B$10:$B$99,0),63)="Mayor")),1,IF(AND(AF59="Fuerte",H59="Directamente",AND(INDEX('Riesgos de Corrupción'!$B$10:$BN$99,MATCH('Controles de Corrupción'!C59,'Riesgos de Corrupción'!$B$10:$B$99,0),63)="Catastrófico")),2)))," ")</f>
        <v xml:space="preserve"> </v>
      </c>
      <c r="AK59" s="276" t="str">
        <f t="shared" si="19"/>
        <v xml:space="preserve"> </v>
      </c>
      <c r="AL59" s="276" t="str">
        <f t="array" ref="AL59">IFERROR(IF((INDEX('Riesgos de Corrupción'!$B$10:$BN$99,MATCH('Controles de Corrupción'!C59,'Riesgos de Corrupción'!$B$10:$B$99,0),62)-AK59&lt;=3),"Moderado",IF((INDEX('Riesgos de Corrupción'!$B$10:$BN$99,MATCH('Controles de Corrupción'!C59,'Riesgos de Corrupción'!$B$10:$B$99,0),62)-AK59&lt;=4),"Mayor",IF((INDEX('Riesgos de Corrupción'!$B$10:$BN$99,MATCH('Controles de Corrupción'!C59,'Riesgos de Corrupción'!$B$10:$B$99,0),62)-AK59&lt;=5),"Catastrófico")))," ")</f>
        <v xml:space="preserve"> </v>
      </c>
      <c r="AM59" s="276" t="str">
        <f t="shared" si="20"/>
        <v xml:space="preserve"> </v>
      </c>
      <c r="AN59" s="276" t="str">
        <f t="shared" si="21"/>
        <v xml:space="preserve"> </v>
      </c>
      <c r="AO59" s="288"/>
      <c r="AP59" s="288"/>
      <c r="AQ59" s="288"/>
      <c r="AR59" s="288"/>
      <c r="AS59" s="288"/>
      <c r="AT59" s="288"/>
      <c r="AU59" s="288"/>
      <c r="AV59" s="288"/>
      <c r="AW59" s="288"/>
      <c r="AX59" s="288"/>
      <c r="AY59" s="288"/>
      <c r="AZ59" s="288"/>
    </row>
    <row r="60" spans="1:52" ht="99.75" customHeight="1">
      <c r="A60" s="220"/>
      <c r="B60" s="257" t="str">
        <f t="shared" si="0"/>
        <v>-</v>
      </c>
      <c r="C60" s="276"/>
      <c r="D60" s="276"/>
      <c r="E60" s="276"/>
      <c r="F60" s="338"/>
      <c r="G60" s="276"/>
      <c r="H60" s="276"/>
      <c r="I60" s="276"/>
      <c r="J60" s="276">
        <f t="shared" si="1"/>
        <v>0</v>
      </c>
      <c r="K60" s="276"/>
      <c r="L60" s="276">
        <f t="shared" si="2"/>
        <v>0</v>
      </c>
      <c r="M60" s="276"/>
      <c r="N60" s="276">
        <f t="shared" si="3"/>
        <v>0</v>
      </c>
      <c r="O60" s="276"/>
      <c r="P60" s="276">
        <f t="shared" si="4"/>
        <v>0</v>
      </c>
      <c r="Q60" s="276"/>
      <c r="R60" s="276">
        <f t="shared" si="5"/>
        <v>0</v>
      </c>
      <c r="S60" s="276"/>
      <c r="T60" s="276">
        <f t="shared" si="6"/>
        <v>0</v>
      </c>
      <c r="U60" s="276"/>
      <c r="V60" s="276">
        <f t="shared" si="7"/>
        <v>0</v>
      </c>
      <c r="W60" s="276" t="str">
        <f t="shared" si="8"/>
        <v xml:space="preserve"> </v>
      </c>
      <c r="X60" s="276" t="str">
        <f t="shared" si="9"/>
        <v xml:space="preserve"> </v>
      </c>
      <c r="Y60" s="276" t="str">
        <f t="shared" si="10"/>
        <v/>
      </c>
      <c r="Z60" s="276"/>
      <c r="AA60" s="276" t="str">
        <f t="shared" si="11"/>
        <v/>
      </c>
      <c r="AB60" s="276" t="str">
        <f t="shared" si="12"/>
        <v xml:space="preserve"> </v>
      </c>
      <c r="AC60" s="276" t="str">
        <f t="shared" si="13"/>
        <v/>
      </c>
      <c r="AD60" s="276" t="str">
        <f t="shared" si="14"/>
        <v xml:space="preserve"> </v>
      </c>
      <c r="AE60" s="277" t="str">
        <f t="shared" si="15"/>
        <v xml:space="preserve"> </v>
      </c>
      <c r="AF60" s="276" t="str">
        <f t="shared" si="16"/>
        <v xml:space="preserve"> </v>
      </c>
      <c r="AG60" s="278">
        <f t="shared" si="17"/>
        <v>0</v>
      </c>
      <c r="AH60" s="278" t="str">
        <f t="shared" si="18"/>
        <v xml:space="preserve"> </v>
      </c>
      <c r="AI60" s="279" t="str">
        <f t="array" ref="AI60">IFERROR(IF((INDEX('Riesgos de Corrupción'!$B$10:$V$99,MATCH('Controles de Corrupción'!C60,'Riesgos de Corrupción'!$B$10:$B$99,0),17)-AH60&lt;=1),"Rara vez",IF((INDEX('Riesgos de Corrupción'!$B$10:$V$99,MATCH('Controles de Corrupción'!C60,'Riesgos de Corrupción'!$B$10:$B$99,0),17)-AH60&lt;=2),"Improbable",IF((INDEX('Riesgos de Corrupción'!$B$10:$V$99,MATCH('Controles de Corrupción'!C60,'Riesgos de Corrupción'!$B$10:$B$99,0),17)-AH60&lt;=3),"Posible",IF((INDEX('Riesgos de Corrupción'!$B$10:$V$99,MATCH('Controles de Corrupción'!C60,'Riesgos de Corrupción'!$B$10:$B$99,0),17)-AH60&lt;=4),"Probable",IF((INDEX('Riesgos de Corrupción'!$B$10:$V$99,MATCH('Controles de Corrupción'!C60,'Riesgos de Corrupción'!$B$10:$B$99,0),17)-AH60&lt;=5),"Casi seguro")))))," ")</f>
        <v xml:space="preserve"> </v>
      </c>
      <c r="AJ60" s="276" t="str">
        <f t="array" ref="AJ60">IFERROR(IF(OR(AND(AF60="Fuerte",H60="No disminuye"),AND(AF60="Moderado",H60="Indirectamente"),AND(AF60="Moderado",H60="No disminuye"),AND(INDEX('Riesgos de Corrupción'!$B$10:$BN$99,MATCH('Controles de Corrupción'!C60,'Riesgos de Corrupción'!$B$10:$B$99,0),63)="Moderado")),0,IF(OR(AND(AF60="Fuerte",H60="Indirectamente"),AND(AF60="Moderado",H60="Directamente"),AND(INDEX('Riesgos de Corrupción'!$B$10:$BN$99,MATCH('Controles de Corrupción'!C60,'Riesgos de Corrupción'!$B$10:$B$99,0),63)="Mayor")),1,IF(AND(AF60="Fuerte",H60="Directamente",AND(INDEX('Riesgos de Corrupción'!$B$10:$BN$99,MATCH('Controles de Corrupción'!C60,'Riesgos de Corrupción'!$B$10:$B$99,0),63)="Catastrófico")),2)))," ")</f>
        <v xml:space="preserve"> </v>
      </c>
      <c r="AK60" s="276" t="str">
        <f t="shared" si="19"/>
        <v xml:space="preserve"> </v>
      </c>
      <c r="AL60" s="276" t="str">
        <f t="array" ref="AL60">IFERROR(IF((INDEX('Riesgos de Corrupción'!$B$10:$BN$99,MATCH('Controles de Corrupción'!C60,'Riesgos de Corrupción'!$B$10:$B$99,0),62)-AK60&lt;=3),"Moderado",IF((INDEX('Riesgos de Corrupción'!$B$10:$BN$99,MATCH('Controles de Corrupción'!C60,'Riesgos de Corrupción'!$B$10:$B$99,0),62)-AK60&lt;=4),"Mayor",IF((INDEX('Riesgos de Corrupción'!$B$10:$BN$99,MATCH('Controles de Corrupción'!C60,'Riesgos de Corrupción'!$B$10:$B$99,0),62)-AK60&lt;=5),"Catastrófico")))," ")</f>
        <v xml:space="preserve"> </v>
      </c>
      <c r="AM60" s="276" t="str">
        <f t="shared" si="20"/>
        <v xml:space="preserve"> </v>
      </c>
      <c r="AN60" s="276" t="str">
        <f t="shared" si="21"/>
        <v xml:space="preserve"> </v>
      </c>
      <c r="AO60" s="288"/>
      <c r="AP60" s="288"/>
      <c r="AQ60" s="288"/>
      <c r="AR60" s="288"/>
      <c r="AS60" s="288"/>
      <c r="AT60" s="288"/>
      <c r="AU60" s="288"/>
      <c r="AV60" s="288"/>
      <c r="AW60" s="288"/>
      <c r="AX60" s="288"/>
      <c r="AY60" s="288"/>
      <c r="AZ60" s="288"/>
    </row>
    <row r="61" spans="1:52" ht="99.75" customHeight="1">
      <c r="A61" s="220"/>
      <c r="B61" s="257" t="str">
        <f t="shared" si="0"/>
        <v>-</v>
      </c>
      <c r="C61" s="276"/>
      <c r="D61" s="276"/>
      <c r="E61" s="276"/>
      <c r="F61" s="338"/>
      <c r="G61" s="276"/>
      <c r="H61" s="276"/>
      <c r="I61" s="276"/>
      <c r="J61" s="276">
        <f t="shared" si="1"/>
        <v>0</v>
      </c>
      <c r="K61" s="276"/>
      <c r="L61" s="276">
        <f t="shared" si="2"/>
        <v>0</v>
      </c>
      <c r="M61" s="276"/>
      <c r="N61" s="276">
        <f t="shared" si="3"/>
        <v>0</v>
      </c>
      <c r="O61" s="276"/>
      <c r="P61" s="276">
        <f t="shared" si="4"/>
        <v>0</v>
      </c>
      <c r="Q61" s="276"/>
      <c r="R61" s="276">
        <f t="shared" si="5"/>
        <v>0</v>
      </c>
      <c r="S61" s="276"/>
      <c r="T61" s="276">
        <f t="shared" si="6"/>
        <v>0</v>
      </c>
      <c r="U61" s="276"/>
      <c r="V61" s="276">
        <f t="shared" si="7"/>
        <v>0</v>
      </c>
      <c r="W61" s="276" t="str">
        <f t="shared" si="8"/>
        <v xml:space="preserve"> </v>
      </c>
      <c r="X61" s="276" t="str">
        <f t="shared" si="9"/>
        <v xml:space="preserve"> </v>
      </c>
      <c r="Y61" s="276" t="str">
        <f t="shared" si="10"/>
        <v/>
      </c>
      <c r="Z61" s="276"/>
      <c r="AA61" s="276" t="str">
        <f t="shared" si="11"/>
        <v/>
      </c>
      <c r="AB61" s="276" t="str">
        <f t="shared" si="12"/>
        <v xml:space="preserve"> </v>
      </c>
      <c r="AC61" s="276" t="str">
        <f t="shared" si="13"/>
        <v/>
      </c>
      <c r="AD61" s="276" t="str">
        <f t="shared" si="14"/>
        <v xml:space="preserve"> </v>
      </c>
      <c r="AE61" s="277" t="str">
        <f t="shared" si="15"/>
        <v xml:space="preserve"> </v>
      </c>
      <c r="AF61" s="276" t="str">
        <f t="shared" si="16"/>
        <v xml:space="preserve"> </v>
      </c>
      <c r="AG61" s="278">
        <f t="shared" si="17"/>
        <v>0</v>
      </c>
      <c r="AH61" s="278" t="str">
        <f t="shared" si="18"/>
        <v xml:space="preserve"> </v>
      </c>
      <c r="AI61" s="279" t="str">
        <f t="array" ref="AI61">IFERROR(IF((INDEX('Riesgos de Corrupción'!$B$10:$V$99,MATCH('Controles de Corrupción'!C61,'Riesgos de Corrupción'!$B$10:$B$99,0),17)-AH61&lt;=1),"Rara vez",IF((INDEX('Riesgos de Corrupción'!$B$10:$V$99,MATCH('Controles de Corrupción'!C61,'Riesgos de Corrupción'!$B$10:$B$99,0),17)-AH61&lt;=2),"Improbable",IF((INDEX('Riesgos de Corrupción'!$B$10:$V$99,MATCH('Controles de Corrupción'!C61,'Riesgos de Corrupción'!$B$10:$B$99,0),17)-AH61&lt;=3),"Posible",IF((INDEX('Riesgos de Corrupción'!$B$10:$V$99,MATCH('Controles de Corrupción'!C61,'Riesgos de Corrupción'!$B$10:$B$99,0),17)-AH61&lt;=4),"Probable",IF((INDEX('Riesgos de Corrupción'!$B$10:$V$99,MATCH('Controles de Corrupción'!C61,'Riesgos de Corrupción'!$B$10:$B$99,0),17)-AH61&lt;=5),"Casi seguro")))))," ")</f>
        <v xml:space="preserve"> </v>
      </c>
      <c r="AJ61" s="276" t="str">
        <f t="array" ref="AJ61">IFERROR(IF(OR(AND(AF61="Fuerte",H61="No disminuye"),AND(AF61="Moderado",H61="Indirectamente"),AND(AF61="Moderado",H61="No disminuye"),AND(INDEX('Riesgos de Corrupción'!$B$10:$BN$99,MATCH('Controles de Corrupción'!C61,'Riesgos de Corrupción'!$B$10:$B$99,0),63)="Moderado")),0,IF(OR(AND(AF61="Fuerte",H61="Indirectamente"),AND(AF61="Moderado",H61="Directamente"),AND(INDEX('Riesgos de Corrupción'!$B$10:$BN$99,MATCH('Controles de Corrupción'!C61,'Riesgos de Corrupción'!$B$10:$B$99,0),63)="Mayor")),1,IF(AND(AF61="Fuerte",H61="Directamente",AND(INDEX('Riesgos de Corrupción'!$B$10:$BN$99,MATCH('Controles de Corrupción'!C61,'Riesgos de Corrupción'!$B$10:$B$99,0),63)="Catastrófico")),2)))," ")</f>
        <v xml:space="preserve"> </v>
      </c>
      <c r="AK61" s="276" t="str">
        <f t="shared" si="19"/>
        <v xml:space="preserve"> </v>
      </c>
      <c r="AL61" s="276" t="str">
        <f t="array" ref="AL61">IFERROR(IF((INDEX('Riesgos de Corrupción'!$B$10:$BN$99,MATCH('Controles de Corrupción'!C61,'Riesgos de Corrupción'!$B$10:$B$99,0),62)-AK61&lt;=3),"Moderado",IF((INDEX('Riesgos de Corrupción'!$B$10:$BN$99,MATCH('Controles de Corrupción'!C61,'Riesgos de Corrupción'!$B$10:$B$99,0),62)-AK61&lt;=4),"Mayor",IF((INDEX('Riesgos de Corrupción'!$B$10:$BN$99,MATCH('Controles de Corrupción'!C61,'Riesgos de Corrupción'!$B$10:$B$99,0),62)-AK61&lt;=5),"Catastrófico")))," ")</f>
        <v xml:space="preserve"> </v>
      </c>
      <c r="AM61" s="276" t="str">
        <f t="shared" si="20"/>
        <v xml:space="preserve"> </v>
      </c>
      <c r="AN61" s="276" t="str">
        <f t="shared" si="21"/>
        <v xml:space="preserve"> </v>
      </c>
      <c r="AO61" s="288"/>
      <c r="AP61" s="288"/>
      <c r="AQ61" s="288"/>
      <c r="AR61" s="288"/>
      <c r="AS61" s="288"/>
      <c r="AT61" s="288"/>
      <c r="AU61" s="288"/>
      <c r="AV61" s="288"/>
      <c r="AW61" s="288"/>
      <c r="AX61" s="288"/>
      <c r="AY61" s="288"/>
      <c r="AZ61" s="288"/>
    </row>
    <row r="62" spans="1:52" ht="99.75" customHeight="1">
      <c r="A62" s="220"/>
      <c r="B62" s="257" t="str">
        <f t="shared" si="0"/>
        <v>-</v>
      </c>
      <c r="C62" s="276"/>
      <c r="D62" s="276"/>
      <c r="E62" s="276"/>
      <c r="F62" s="338"/>
      <c r="G62" s="276"/>
      <c r="H62" s="276"/>
      <c r="I62" s="276"/>
      <c r="J62" s="276">
        <f t="shared" si="1"/>
        <v>0</v>
      </c>
      <c r="K62" s="276"/>
      <c r="L62" s="276">
        <f t="shared" si="2"/>
        <v>0</v>
      </c>
      <c r="M62" s="276"/>
      <c r="N62" s="276">
        <f t="shared" si="3"/>
        <v>0</v>
      </c>
      <c r="O62" s="276"/>
      <c r="P62" s="276">
        <f t="shared" si="4"/>
        <v>0</v>
      </c>
      <c r="Q62" s="276"/>
      <c r="R62" s="276">
        <f t="shared" si="5"/>
        <v>0</v>
      </c>
      <c r="S62" s="276"/>
      <c r="T62" s="276">
        <f t="shared" si="6"/>
        <v>0</v>
      </c>
      <c r="U62" s="276"/>
      <c r="V62" s="276">
        <f t="shared" si="7"/>
        <v>0</v>
      </c>
      <c r="W62" s="276" t="str">
        <f t="shared" si="8"/>
        <v xml:space="preserve"> </v>
      </c>
      <c r="X62" s="276" t="str">
        <f t="shared" si="9"/>
        <v xml:space="preserve"> </v>
      </c>
      <c r="Y62" s="276" t="str">
        <f t="shared" si="10"/>
        <v/>
      </c>
      <c r="Z62" s="276"/>
      <c r="AA62" s="276" t="str">
        <f t="shared" si="11"/>
        <v/>
      </c>
      <c r="AB62" s="276" t="str">
        <f t="shared" si="12"/>
        <v xml:space="preserve"> </v>
      </c>
      <c r="AC62" s="276" t="str">
        <f t="shared" si="13"/>
        <v/>
      </c>
      <c r="AD62" s="276" t="str">
        <f t="shared" si="14"/>
        <v xml:space="preserve"> </v>
      </c>
      <c r="AE62" s="277" t="str">
        <f t="shared" si="15"/>
        <v xml:space="preserve"> </v>
      </c>
      <c r="AF62" s="276" t="str">
        <f t="shared" si="16"/>
        <v xml:space="preserve"> </v>
      </c>
      <c r="AG62" s="278">
        <f t="shared" si="17"/>
        <v>0</v>
      </c>
      <c r="AH62" s="278" t="str">
        <f t="shared" si="18"/>
        <v xml:space="preserve"> </v>
      </c>
      <c r="AI62" s="279" t="str">
        <f t="array" ref="AI62">IFERROR(IF((INDEX('Riesgos de Corrupción'!$B$10:$V$99,MATCH('Controles de Corrupción'!C62,'Riesgos de Corrupción'!$B$10:$B$99,0),17)-AH62&lt;=1),"Rara vez",IF((INDEX('Riesgos de Corrupción'!$B$10:$V$99,MATCH('Controles de Corrupción'!C62,'Riesgos de Corrupción'!$B$10:$B$99,0),17)-AH62&lt;=2),"Improbable",IF((INDEX('Riesgos de Corrupción'!$B$10:$V$99,MATCH('Controles de Corrupción'!C62,'Riesgos de Corrupción'!$B$10:$B$99,0),17)-AH62&lt;=3),"Posible",IF((INDEX('Riesgos de Corrupción'!$B$10:$V$99,MATCH('Controles de Corrupción'!C62,'Riesgos de Corrupción'!$B$10:$B$99,0),17)-AH62&lt;=4),"Probable",IF((INDEX('Riesgos de Corrupción'!$B$10:$V$99,MATCH('Controles de Corrupción'!C62,'Riesgos de Corrupción'!$B$10:$B$99,0),17)-AH62&lt;=5),"Casi seguro")))))," ")</f>
        <v xml:space="preserve"> </v>
      </c>
      <c r="AJ62" s="276" t="str">
        <f t="array" ref="AJ62">IFERROR(IF(OR(AND(AF62="Fuerte",H62="No disminuye"),AND(AF62="Moderado",H62="Indirectamente"),AND(AF62="Moderado",H62="No disminuye"),AND(INDEX('Riesgos de Corrupción'!$B$10:$BN$99,MATCH('Controles de Corrupción'!C62,'Riesgos de Corrupción'!$B$10:$B$99,0),63)="Moderado")),0,IF(OR(AND(AF62="Fuerte",H62="Indirectamente"),AND(AF62="Moderado",H62="Directamente"),AND(INDEX('Riesgos de Corrupción'!$B$10:$BN$99,MATCH('Controles de Corrupción'!C62,'Riesgos de Corrupción'!$B$10:$B$99,0),63)="Mayor")),1,IF(AND(AF62="Fuerte",H62="Directamente",AND(INDEX('Riesgos de Corrupción'!$B$10:$BN$99,MATCH('Controles de Corrupción'!C62,'Riesgos de Corrupción'!$B$10:$B$99,0),63)="Catastrófico")),2)))," ")</f>
        <v xml:space="preserve"> </v>
      </c>
      <c r="AK62" s="276" t="str">
        <f t="shared" si="19"/>
        <v xml:space="preserve"> </v>
      </c>
      <c r="AL62" s="276" t="str">
        <f t="array" ref="AL62">IFERROR(IF((INDEX('Riesgos de Corrupción'!$B$10:$BN$99,MATCH('Controles de Corrupción'!C62,'Riesgos de Corrupción'!$B$10:$B$99,0),62)-AK62&lt;=3),"Moderado",IF((INDEX('Riesgos de Corrupción'!$B$10:$BN$99,MATCH('Controles de Corrupción'!C62,'Riesgos de Corrupción'!$B$10:$B$99,0),62)-AK62&lt;=4),"Mayor",IF((INDEX('Riesgos de Corrupción'!$B$10:$BN$99,MATCH('Controles de Corrupción'!C62,'Riesgos de Corrupción'!$B$10:$B$99,0),62)-AK62&lt;=5),"Catastrófico")))," ")</f>
        <v xml:space="preserve"> </v>
      </c>
      <c r="AM62" s="276" t="str">
        <f t="shared" si="20"/>
        <v xml:space="preserve"> </v>
      </c>
      <c r="AN62" s="276" t="str">
        <f t="shared" si="21"/>
        <v xml:space="preserve"> </v>
      </c>
      <c r="AO62" s="288"/>
      <c r="AP62" s="288"/>
      <c r="AQ62" s="288"/>
      <c r="AR62" s="288"/>
      <c r="AS62" s="288"/>
      <c r="AT62" s="288"/>
      <c r="AU62" s="288"/>
      <c r="AV62" s="288"/>
      <c r="AW62" s="288"/>
      <c r="AX62" s="288"/>
      <c r="AY62" s="288"/>
      <c r="AZ62" s="288"/>
    </row>
    <row r="63" spans="1:52" ht="99.75" customHeight="1">
      <c r="A63" s="220"/>
      <c r="B63" s="257" t="str">
        <f t="shared" si="0"/>
        <v>-</v>
      </c>
      <c r="C63" s="276"/>
      <c r="D63" s="276"/>
      <c r="E63" s="276"/>
      <c r="F63" s="338"/>
      <c r="G63" s="276"/>
      <c r="H63" s="276"/>
      <c r="I63" s="276"/>
      <c r="J63" s="276">
        <f t="shared" si="1"/>
        <v>0</v>
      </c>
      <c r="K63" s="276"/>
      <c r="L63" s="276">
        <f t="shared" si="2"/>
        <v>0</v>
      </c>
      <c r="M63" s="276"/>
      <c r="N63" s="276">
        <f t="shared" si="3"/>
        <v>0</v>
      </c>
      <c r="O63" s="276"/>
      <c r="P63" s="276">
        <f t="shared" si="4"/>
        <v>0</v>
      </c>
      <c r="Q63" s="276"/>
      <c r="R63" s="276">
        <f t="shared" si="5"/>
        <v>0</v>
      </c>
      <c r="S63" s="276"/>
      <c r="T63" s="276">
        <f t="shared" si="6"/>
        <v>0</v>
      </c>
      <c r="U63" s="276"/>
      <c r="V63" s="276">
        <f t="shared" si="7"/>
        <v>0</v>
      </c>
      <c r="W63" s="276" t="str">
        <f t="shared" si="8"/>
        <v xml:space="preserve"> </v>
      </c>
      <c r="X63" s="276" t="str">
        <f t="shared" si="9"/>
        <v xml:space="preserve"> </v>
      </c>
      <c r="Y63" s="276" t="str">
        <f t="shared" si="10"/>
        <v/>
      </c>
      <c r="Z63" s="276"/>
      <c r="AA63" s="276" t="str">
        <f t="shared" si="11"/>
        <v/>
      </c>
      <c r="AB63" s="276" t="str">
        <f t="shared" si="12"/>
        <v xml:space="preserve"> </v>
      </c>
      <c r="AC63" s="276" t="str">
        <f t="shared" si="13"/>
        <v/>
      </c>
      <c r="AD63" s="276" t="str">
        <f t="shared" si="14"/>
        <v xml:space="preserve"> </v>
      </c>
      <c r="AE63" s="277" t="str">
        <f t="shared" si="15"/>
        <v xml:space="preserve"> </v>
      </c>
      <c r="AF63" s="276" t="str">
        <f t="shared" si="16"/>
        <v xml:space="preserve"> </v>
      </c>
      <c r="AG63" s="278">
        <f t="shared" si="17"/>
        <v>0</v>
      </c>
      <c r="AH63" s="278" t="str">
        <f t="shared" si="18"/>
        <v xml:space="preserve"> </v>
      </c>
      <c r="AI63" s="279" t="str">
        <f t="array" ref="AI63">IFERROR(IF((INDEX('Riesgos de Corrupción'!$B$10:$V$99,MATCH('Controles de Corrupción'!C63,'Riesgos de Corrupción'!$B$10:$B$99,0),17)-AH63&lt;=1),"Rara vez",IF((INDEX('Riesgos de Corrupción'!$B$10:$V$99,MATCH('Controles de Corrupción'!C63,'Riesgos de Corrupción'!$B$10:$B$99,0),17)-AH63&lt;=2),"Improbable",IF((INDEX('Riesgos de Corrupción'!$B$10:$V$99,MATCH('Controles de Corrupción'!C63,'Riesgos de Corrupción'!$B$10:$B$99,0),17)-AH63&lt;=3),"Posible",IF((INDEX('Riesgos de Corrupción'!$B$10:$V$99,MATCH('Controles de Corrupción'!C63,'Riesgos de Corrupción'!$B$10:$B$99,0),17)-AH63&lt;=4),"Probable",IF((INDEX('Riesgos de Corrupción'!$B$10:$V$99,MATCH('Controles de Corrupción'!C63,'Riesgos de Corrupción'!$B$10:$B$99,0),17)-AH63&lt;=5),"Casi seguro")))))," ")</f>
        <v xml:space="preserve"> </v>
      </c>
      <c r="AJ63" s="276" t="str">
        <f t="array" ref="AJ63">IFERROR(IF(OR(AND(AF63="Fuerte",H63="No disminuye"),AND(AF63="Moderado",H63="Indirectamente"),AND(AF63="Moderado",H63="No disminuye"),AND(INDEX('Riesgos de Corrupción'!$B$10:$BN$99,MATCH('Controles de Corrupción'!C63,'Riesgos de Corrupción'!$B$10:$B$99,0),63)="Moderado")),0,IF(OR(AND(AF63="Fuerte",H63="Indirectamente"),AND(AF63="Moderado",H63="Directamente"),AND(INDEX('Riesgos de Corrupción'!$B$10:$BN$99,MATCH('Controles de Corrupción'!C63,'Riesgos de Corrupción'!$B$10:$B$99,0),63)="Mayor")),1,IF(AND(AF63="Fuerte",H63="Directamente",AND(INDEX('Riesgos de Corrupción'!$B$10:$BN$99,MATCH('Controles de Corrupción'!C63,'Riesgos de Corrupción'!$B$10:$B$99,0),63)="Catastrófico")),2)))," ")</f>
        <v xml:space="preserve"> </v>
      </c>
      <c r="AK63" s="276" t="str">
        <f t="shared" si="19"/>
        <v xml:space="preserve"> </v>
      </c>
      <c r="AL63" s="276" t="str">
        <f t="array" ref="AL63">IFERROR(IF((INDEX('Riesgos de Corrupción'!$B$10:$BN$99,MATCH('Controles de Corrupción'!C63,'Riesgos de Corrupción'!$B$10:$B$99,0),62)-AK63&lt;=3),"Moderado",IF((INDEX('Riesgos de Corrupción'!$B$10:$BN$99,MATCH('Controles de Corrupción'!C63,'Riesgos de Corrupción'!$B$10:$B$99,0),62)-AK63&lt;=4),"Mayor",IF((INDEX('Riesgos de Corrupción'!$B$10:$BN$99,MATCH('Controles de Corrupción'!C63,'Riesgos de Corrupción'!$B$10:$B$99,0),62)-AK63&lt;=5),"Catastrófico")))," ")</f>
        <v xml:space="preserve"> </v>
      </c>
      <c r="AM63" s="276" t="str">
        <f t="shared" si="20"/>
        <v xml:space="preserve"> </v>
      </c>
      <c r="AN63" s="276" t="str">
        <f t="shared" si="21"/>
        <v xml:space="preserve"> </v>
      </c>
      <c r="AO63" s="288"/>
      <c r="AP63" s="288"/>
      <c r="AQ63" s="288"/>
      <c r="AR63" s="288"/>
      <c r="AS63" s="288"/>
      <c r="AT63" s="288"/>
      <c r="AU63" s="288"/>
      <c r="AV63" s="288"/>
      <c r="AW63" s="288"/>
      <c r="AX63" s="288"/>
      <c r="AY63" s="288"/>
      <c r="AZ63" s="288"/>
    </row>
    <row r="64" spans="1:52" ht="99.75" customHeight="1">
      <c r="A64" s="220"/>
      <c r="B64" s="257" t="str">
        <f t="shared" si="0"/>
        <v>-</v>
      </c>
      <c r="C64" s="276"/>
      <c r="D64" s="276"/>
      <c r="E64" s="276"/>
      <c r="F64" s="338"/>
      <c r="G64" s="276"/>
      <c r="H64" s="276"/>
      <c r="I64" s="276"/>
      <c r="J64" s="276">
        <f t="shared" si="1"/>
        <v>0</v>
      </c>
      <c r="K64" s="276"/>
      <c r="L64" s="276">
        <f t="shared" si="2"/>
        <v>0</v>
      </c>
      <c r="M64" s="276"/>
      <c r="N64" s="276">
        <f t="shared" si="3"/>
        <v>0</v>
      </c>
      <c r="O64" s="276"/>
      <c r="P64" s="276">
        <f t="shared" si="4"/>
        <v>0</v>
      </c>
      <c r="Q64" s="276"/>
      <c r="R64" s="276">
        <f t="shared" si="5"/>
        <v>0</v>
      </c>
      <c r="S64" s="276"/>
      <c r="T64" s="276">
        <f t="shared" si="6"/>
        <v>0</v>
      </c>
      <c r="U64" s="276"/>
      <c r="V64" s="276">
        <f t="shared" si="7"/>
        <v>0</v>
      </c>
      <c r="W64" s="276" t="str">
        <f t="shared" si="8"/>
        <v xml:space="preserve"> </v>
      </c>
      <c r="X64" s="276" t="str">
        <f t="shared" si="9"/>
        <v xml:space="preserve"> </v>
      </c>
      <c r="Y64" s="276" t="str">
        <f t="shared" si="10"/>
        <v/>
      </c>
      <c r="Z64" s="276"/>
      <c r="AA64" s="276" t="str">
        <f t="shared" si="11"/>
        <v/>
      </c>
      <c r="AB64" s="276" t="str">
        <f t="shared" si="12"/>
        <v xml:space="preserve"> </v>
      </c>
      <c r="AC64" s="276" t="str">
        <f t="shared" si="13"/>
        <v/>
      </c>
      <c r="AD64" s="276" t="str">
        <f t="shared" si="14"/>
        <v xml:space="preserve"> </v>
      </c>
      <c r="AE64" s="277" t="str">
        <f t="shared" si="15"/>
        <v xml:space="preserve"> </v>
      </c>
      <c r="AF64" s="276" t="str">
        <f t="shared" si="16"/>
        <v xml:space="preserve"> </v>
      </c>
      <c r="AG64" s="278">
        <f t="shared" si="17"/>
        <v>0</v>
      </c>
      <c r="AH64" s="278" t="str">
        <f t="shared" si="18"/>
        <v xml:space="preserve"> </v>
      </c>
      <c r="AI64" s="279" t="str">
        <f t="array" ref="AI64">IFERROR(IF((INDEX('Riesgos de Corrupción'!$B$10:$V$99,MATCH('Controles de Corrupción'!C64,'Riesgos de Corrupción'!$B$10:$B$99,0),17)-AH64&lt;=1),"Rara vez",IF((INDEX('Riesgos de Corrupción'!$B$10:$V$99,MATCH('Controles de Corrupción'!C64,'Riesgos de Corrupción'!$B$10:$B$99,0),17)-AH64&lt;=2),"Improbable",IF((INDEX('Riesgos de Corrupción'!$B$10:$V$99,MATCH('Controles de Corrupción'!C64,'Riesgos de Corrupción'!$B$10:$B$99,0),17)-AH64&lt;=3),"Posible",IF((INDEX('Riesgos de Corrupción'!$B$10:$V$99,MATCH('Controles de Corrupción'!C64,'Riesgos de Corrupción'!$B$10:$B$99,0),17)-AH64&lt;=4),"Probable",IF((INDEX('Riesgos de Corrupción'!$B$10:$V$99,MATCH('Controles de Corrupción'!C64,'Riesgos de Corrupción'!$B$10:$B$99,0),17)-AH64&lt;=5),"Casi seguro")))))," ")</f>
        <v xml:space="preserve"> </v>
      </c>
      <c r="AJ64" s="276" t="str">
        <f t="array" ref="AJ64">IFERROR(IF(OR(AND(AF64="Fuerte",H64="No disminuye"),AND(AF64="Moderado",H64="Indirectamente"),AND(AF64="Moderado",H64="No disminuye"),AND(INDEX('Riesgos de Corrupción'!$B$10:$BN$99,MATCH('Controles de Corrupción'!C64,'Riesgos de Corrupción'!$B$10:$B$99,0),63)="Moderado")),0,IF(OR(AND(AF64="Fuerte",H64="Indirectamente"),AND(AF64="Moderado",H64="Directamente"),AND(INDEX('Riesgos de Corrupción'!$B$10:$BN$99,MATCH('Controles de Corrupción'!C64,'Riesgos de Corrupción'!$B$10:$B$99,0),63)="Mayor")),1,IF(AND(AF64="Fuerte",H64="Directamente",AND(INDEX('Riesgos de Corrupción'!$B$10:$BN$99,MATCH('Controles de Corrupción'!C64,'Riesgos de Corrupción'!$B$10:$B$99,0),63)="Catastrófico")),2)))," ")</f>
        <v xml:space="preserve"> </v>
      </c>
      <c r="AK64" s="276" t="str">
        <f t="shared" si="19"/>
        <v xml:space="preserve"> </v>
      </c>
      <c r="AL64" s="276" t="str">
        <f t="array" ref="AL64">IFERROR(IF((INDEX('Riesgos de Corrupción'!$B$10:$BN$99,MATCH('Controles de Corrupción'!C64,'Riesgos de Corrupción'!$B$10:$B$99,0),62)-AK64&lt;=3),"Moderado",IF((INDEX('Riesgos de Corrupción'!$B$10:$BN$99,MATCH('Controles de Corrupción'!C64,'Riesgos de Corrupción'!$B$10:$B$99,0),62)-AK64&lt;=4),"Mayor",IF((INDEX('Riesgos de Corrupción'!$B$10:$BN$99,MATCH('Controles de Corrupción'!C64,'Riesgos de Corrupción'!$B$10:$B$99,0),62)-AK64&lt;=5),"Catastrófico")))," ")</f>
        <v xml:space="preserve"> </v>
      </c>
      <c r="AM64" s="276" t="str">
        <f t="shared" si="20"/>
        <v xml:space="preserve"> </v>
      </c>
      <c r="AN64" s="276" t="str">
        <f t="shared" si="21"/>
        <v xml:space="preserve"> </v>
      </c>
      <c r="AO64" s="288"/>
      <c r="AP64" s="288"/>
      <c r="AQ64" s="288"/>
      <c r="AR64" s="288"/>
      <c r="AS64" s="288"/>
      <c r="AT64" s="288"/>
      <c r="AU64" s="288"/>
      <c r="AV64" s="288"/>
      <c r="AW64" s="288"/>
      <c r="AX64" s="288"/>
      <c r="AY64" s="288"/>
      <c r="AZ64" s="288"/>
    </row>
    <row r="65" spans="1:52" ht="99.75" customHeight="1">
      <c r="A65" s="220"/>
      <c r="B65" s="257" t="str">
        <f t="shared" si="0"/>
        <v>-</v>
      </c>
      <c r="C65" s="276"/>
      <c r="D65" s="276"/>
      <c r="E65" s="276"/>
      <c r="F65" s="338"/>
      <c r="G65" s="276"/>
      <c r="H65" s="276"/>
      <c r="I65" s="276"/>
      <c r="J65" s="276">
        <f t="shared" si="1"/>
        <v>0</v>
      </c>
      <c r="K65" s="276"/>
      <c r="L65" s="276">
        <f t="shared" si="2"/>
        <v>0</v>
      </c>
      <c r="M65" s="276"/>
      <c r="N65" s="276">
        <f t="shared" si="3"/>
        <v>0</v>
      </c>
      <c r="O65" s="276"/>
      <c r="P65" s="276">
        <f t="shared" si="4"/>
        <v>0</v>
      </c>
      <c r="Q65" s="276"/>
      <c r="R65" s="276">
        <f t="shared" si="5"/>
        <v>0</v>
      </c>
      <c r="S65" s="276"/>
      <c r="T65" s="276">
        <f t="shared" si="6"/>
        <v>0</v>
      </c>
      <c r="U65" s="276"/>
      <c r="V65" s="276">
        <f t="shared" si="7"/>
        <v>0</v>
      </c>
      <c r="W65" s="276" t="str">
        <f t="shared" si="8"/>
        <v xml:space="preserve"> </v>
      </c>
      <c r="X65" s="276" t="str">
        <f t="shared" si="9"/>
        <v xml:space="preserve"> </v>
      </c>
      <c r="Y65" s="276" t="str">
        <f t="shared" si="10"/>
        <v/>
      </c>
      <c r="Z65" s="276"/>
      <c r="AA65" s="276" t="str">
        <f t="shared" si="11"/>
        <v/>
      </c>
      <c r="AB65" s="276" t="str">
        <f t="shared" si="12"/>
        <v xml:space="preserve"> </v>
      </c>
      <c r="AC65" s="276" t="str">
        <f t="shared" si="13"/>
        <v/>
      </c>
      <c r="AD65" s="276" t="str">
        <f t="shared" si="14"/>
        <v xml:space="preserve"> </v>
      </c>
      <c r="AE65" s="277" t="str">
        <f t="shared" si="15"/>
        <v xml:space="preserve"> </v>
      </c>
      <c r="AF65" s="276" t="str">
        <f t="shared" si="16"/>
        <v xml:space="preserve"> </v>
      </c>
      <c r="AG65" s="278">
        <f t="shared" si="17"/>
        <v>0</v>
      </c>
      <c r="AH65" s="278" t="str">
        <f t="shared" si="18"/>
        <v xml:space="preserve"> </v>
      </c>
      <c r="AI65" s="279" t="str">
        <f t="array" ref="AI65">IFERROR(IF((INDEX('Riesgos de Corrupción'!$B$10:$V$99,MATCH('Controles de Corrupción'!C65,'Riesgos de Corrupción'!$B$10:$B$99,0),17)-AH65&lt;=1),"Rara vez",IF((INDEX('Riesgos de Corrupción'!$B$10:$V$99,MATCH('Controles de Corrupción'!C65,'Riesgos de Corrupción'!$B$10:$B$99,0),17)-AH65&lt;=2),"Improbable",IF((INDEX('Riesgos de Corrupción'!$B$10:$V$99,MATCH('Controles de Corrupción'!C65,'Riesgos de Corrupción'!$B$10:$B$99,0),17)-AH65&lt;=3),"Posible",IF((INDEX('Riesgos de Corrupción'!$B$10:$V$99,MATCH('Controles de Corrupción'!C65,'Riesgos de Corrupción'!$B$10:$B$99,0),17)-AH65&lt;=4),"Probable",IF((INDEX('Riesgos de Corrupción'!$B$10:$V$99,MATCH('Controles de Corrupción'!C65,'Riesgos de Corrupción'!$B$10:$B$99,0),17)-AH65&lt;=5),"Casi seguro")))))," ")</f>
        <v xml:space="preserve"> </v>
      </c>
      <c r="AJ65" s="276" t="str">
        <f t="array" ref="AJ65">IFERROR(IF(OR(AND(AF65="Fuerte",H65="No disminuye"),AND(AF65="Moderado",H65="Indirectamente"),AND(AF65="Moderado",H65="No disminuye"),AND(INDEX('Riesgos de Corrupción'!$B$10:$BN$99,MATCH('Controles de Corrupción'!C65,'Riesgos de Corrupción'!$B$10:$B$99,0),63)="Moderado")),0,IF(OR(AND(AF65="Fuerte",H65="Indirectamente"),AND(AF65="Moderado",H65="Directamente"),AND(INDEX('Riesgos de Corrupción'!$B$10:$BN$99,MATCH('Controles de Corrupción'!C65,'Riesgos de Corrupción'!$B$10:$B$99,0),63)="Mayor")),1,IF(AND(AF65="Fuerte",H65="Directamente",AND(INDEX('Riesgos de Corrupción'!$B$10:$BN$99,MATCH('Controles de Corrupción'!C65,'Riesgos de Corrupción'!$B$10:$B$99,0),63)="Catastrófico")),2)))," ")</f>
        <v xml:space="preserve"> </v>
      </c>
      <c r="AK65" s="276" t="str">
        <f t="shared" si="19"/>
        <v xml:space="preserve"> </v>
      </c>
      <c r="AL65" s="276" t="str">
        <f t="array" ref="AL65">IFERROR(IF((INDEX('Riesgos de Corrupción'!$B$10:$BN$99,MATCH('Controles de Corrupción'!C65,'Riesgos de Corrupción'!$B$10:$B$99,0),62)-AK65&lt;=3),"Moderado",IF((INDEX('Riesgos de Corrupción'!$B$10:$BN$99,MATCH('Controles de Corrupción'!C65,'Riesgos de Corrupción'!$B$10:$B$99,0),62)-AK65&lt;=4),"Mayor",IF((INDEX('Riesgos de Corrupción'!$B$10:$BN$99,MATCH('Controles de Corrupción'!C65,'Riesgos de Corrupción'!$B$10:$B$99,0),62)-AK65&lt;=5),"Catastrófico")))," ")</f>
        <v xml:space="preserve"> </v>
      </c>
      <c r="AM65" s="276" t="str">
        <f t="shared" si="20"/>
        <v xml:space="preserve"> </v>
      </c>
      <c r="AN65" s="276" t="str">
        <f t="shared" si="21"/>
        <v xml:space="preserve"> </v>
      </c>
      <c r="AO65" s="288"/>
      <c r="AP65" s="288"/>
      <c r="AQ65" s="288"/>
      <c r="AR65" s="288"/>
      <c r="AS65" s="288"/>
      <c r="AT65" s="288"/>
      <c r="AU65" s="288"/>
      <c r="AV65" s="288"/>
      <c r="AW65" s="288"/>
      <c r="AX65" s="288"/>
      <c r="AY65" s="288"/>
      <c r="AZ65" s="288"/>
    </row>
    <row r="66" spans="1:52" ht="99.75" customHeight="1">
      <c r="A66" s="220"/>
      <c r="B66" s="257" t="str">
        <f t="shared" si="0"/>
        <v>-</v>
      </c>
      <c r="C66" s="276"/>
      <c r="D66" s="276"/>
      <c r="E66" s="276"/>
      <c r="F66" s="338"/>
      <c r="G66" s="276"/>
      <c r="H66" s="276"/>
      <c r="I66" s="276"/>
      <c r="J66" s="276">
        <f t="shared" si="1"/>
        <v>0</v>
      </c>
      <c r="K66" s="276"/>
      <c r="L66" s="276">
        <f t="shared" si="2"/>
        <v>0</v>
      </c>
      <c r="M66" s="276"/>
      <c r="N66" s="276">
        <f t="shared" si="3"/>
        <v>0</v>
      </c>
      <c r="O66" s="276"/>
      <c r="P66" s="276">
        <f t="shared" si="4"/>
        <v>0</v>
      </c>
      <c r="Q66" s="276"/>
      <c r="R66" s="276">
        <f t="shared" si="5"/>
        <v>0</v>
      </c>
      <c r="S66" s="276"/>
      <c r="T66" s="276">
        <f t="shared" si="6"/>
        <v>0</v>
      </c>
      <c r="U66" s="276"/>
      <c r="V66" s="276">
        <f t="shared" si="7"/>
        <v>0</v>
      </c>
      <c r="W66" s="276" t="str">
        <f t="shared" si="8"/>
        <v xml:space="preserve"> </v>
      </c>
      <c r="X66" s="276" t="str">
        <f t="shared" si="9"/>
        <v xml:space="preserve"> </v>
      </c>
      <c r="Y66" s="276" t="str">
        <f t="shared" si="10"/>
        <v/>
      </c>
      <c r="Z66" s="276"/>
      <c r="AA66" s="276" t="str">
        <f t="shared" si="11"/>
        <v/>
      </c>
      <c r="AB66" s="276" t="str">
        <f t="shared" si="12"/>
        <v xml:space="preserve"> </v>
      </c>
      <c r="AC66" s="276" t="str">
        <f t="shared" si="13"/>
        <v/>
      </c>
      <c r="AD66" s="276" t="str">
        <f t="shared" si="14"/>
        <v xml:space="preserve"> </v>
      </c>
      <c r="AE66" s="277" t="str">
        <f t="shared" si="15"/>
        <v xml:space="preserve"> </v>
      </c>
      <c r="AF66" s="276" t="str">
        <f t="shared" si="16"/>
        <v xml:space="preserve"> </v>
      </c>
      <c r="AG66" s="278">
        <f t="shared" si="17"/>
        <v>0</v>
      </c>
      <c r="AH66" s="278" t="str">
        <f t="shared" si="18"/>
        <v xml:space="preserve"> </v>
      </c>
      <c r="AI66" s="279" t="str">
        <f t="array" ref="AI66">IFERROR(IF((INDEX('Riesgos de Corrupción'!$B$10:$V$99,MATCH('Controles de Corrupción'!C66,'Riesgos de Corrupción'!$B$10:$B$99,0),17)-AH66&lt;=1),"Rara vez",IF((INDEX('Riesgos de Corrupción'!$B$10:$V$99,MATCH('Controles de Corrupción'!C66,'Riesgos de Corrupción'!$B$10:$B$99,0),17)-AH66&lt;=2),"Improbable",IF((INDEX('Riesgos de Corrupción'!$B$10:$V$99,MATCH('Controles de Corrupción'!C66,'Riesgos de Corrupción'!$B$10:$B$99,0),17)-AH66&lt;=3),"Posible",IF((INDEX('Riesgos de Corrupción'!$B$10:$V$99,MATCH('Controles de Corrupción'!C66,'Riesgos de Corrupción'!$B$10:$B$99,0),17)-AH66&lt;=4),"Probable",IF((INDEX('Riesgos de Corrupción'!$B$10:$V$99,MATCH('Controles de Corrupción'!C66,'Riesgos de Corrupción'!$B$10:$B$99,0),17)-AH66&lt;=5),"Casi seguro")))))," ")</f>
        <v xml:space="preserve"> </v>
      </c>
      <c r="AJ66" s="276" t="str">
        <f t="array" ref="AJ66">IFERROR(IF(OR(AND(AF66="Fuerte",H66="No disminuye"),AND(AF66="Moderado",H66="Indirectamente"),AND(AF66="Moderado",H66="No disminuye"),AND(INDEX('Riesgos de Corrupción'!$B$10:$BN$99,MATCH('Controles de Corrupción'!C66,'Riesgos de Corrupción'!$B$10:$B$99,0),63)="Moderado")),0,IF(OR(AND(AF66="Fuerte",H66="Indirectamente"),AND(AF66="Moderado",H66="Directamente"),AND(INDEX('Riesgos de Corrupción'!$B$10:$BN$99,MATCH('Controles de Corrupción'!C66,'Riesgos de Corrupción'!$B$10:$B$99,0),63)="Mayor")),1,IF(AND(AF66="Fuerte",H66="Directamente",AND(INDEX('Riesgos de Corrupción'!$B$10:$BN$99,MATCH('Controles de Corrupción'!C66,'Riesgos de Corrupción'!$B$10:$B$99,0),63)="Catastrófico")),2)))," ")</f>
        <v xml:space="preserve"> </v>
      </c>
      <c r="AK66" s="276" t="str">
        <f t="shared" si="19"/>
        <v xml:space="preserve"> </v>
      </c>
      <c r="AL66" s="276" t="str">
        <f t="array" ref="AL66">IFERROR(IF((INDEX('Riesgos de Corrupción'!$B$10:$BN$99,MATCH('Controles de Corrupción'!C66,'Riesgos de Corrupción'!$B$10:$B$99,0),62)-AK66&lt;=3),"Moderado",IF((INDEX('Riesgos de Corrupción'!$B$10:$BN$99,MATCH('Controles de Corrupción'!C66,'Riesgos de Corrupción'!$B$10:$B$99,0),62)-AK66&lt;=4),"Mayor",IF((INDEX('Riesgos de Corrupción'!$B$10:$BN$99,MATCH('Controles de Corrupción'!C66,'Riesgos de Corrupción'!$B$10:$B$99,0),62)-AK66&lt;=5),"Catastrófico")))," ")</f>
        <v xml:space="preserve"> </v>
      </c>
      <c r="AM66" s="276" t="str">
        <f t="shared" si="20"/>
        <v xml:space="preserve"> </v>
      </c>
      <c r="AN66" s="276" t="str">
        <f t="shared" si="21"/>
        <v xml:space="preserve"> </v>
      </c>
      <c r="AO66" s="288"/>
      <c r="AP66" s="288"/>
      <c r="AQ66" s="288"/>
      <c r="AR66" s="288"/>
      <c r="AS66" s="288"/>
      <c r="AT66" s="288"/>
      <c r="AU66" s="288"/>
      <c r="AV66" s="288"/>
      <c r="AW66" s="288"/>
      <c r="AX66" s="288"/>
      <c r="AY66" s="288"/>
      <c r="AZ66" s="288"/>
    </row>
    <row r="67" spans="1:52" ht="99.75" customHeight="1">
      <c r="A67" s="220"/>
      <c r="B67" s="257" t="str">
        <f t="shared" si="0"/>
        <v>-</v>
      </c>
      <c r="C67" s="276"/>
      <c r="D67" s="276"/>
      <c r="E67" s="276"/>
      <c r="F67" s="338"/>
      <c r="G67" s="276"/>
      <c r="H67" s="276"/>
      <c r="I67" s="276"/>
      <c r="J67" s="276">
        <f t="shared" si="1"/>
        <v>0</v>
      </c>
      <c r="K67" s="276"/>
      <c r="L67" s="276">
        <f t="shared" si="2"/>
        <v>0</v>
      </c>
      <c r="M67" s="276"/>
      <c r="N67" s="276">
        <f t="shared" si="3"/>
        <v>0</v>
      </c>
      <c r="O67" s="276"/>
      <c r="P67" s="276">
        <f t="shared" si="4"/>
        <v>0</v>
      </c>
      <c r="Q67" s="276"/>
      <c r="R67" s="276">
        <f t="shared" si="5"/>
        <v>0</v>
      </c>
      <c r="S67" s="276"/>
      <c r="T67" s="276">
        <f t="shared" si="6"/>
        <v>0</v>
      </c>
      <c r="U67" s="276"/>
      <c r="V67" s="276">
        <f t="shared" si="7"/>
        <v>0</v>
      </c>
      <c r="W67" s="276" t="str">
        <f t="shared" si="8"/>
        <v xml:space="preserve"> </v>
      </c>
      <c r="X67" s="276" t="str">
        <f t="shared" si="9"/>
        <v xml:space="preserve"> </v>
      </c>
      <c r="Y67" s="276" t="str">
        <f t="shared" si="10"/>
        <v/>
      </c>
      <c r="Z67" s="276"/>
      <c r="AA67" s="276" t="str">
        <f t="shared" si="11"/>
        <v/>
      </c>
      <c r="AB67" s="276" t="str">
        <f t="shared" si="12"/>
        <v xml:space="preserve"> </v>
      </c>
      <c r="AC67" s="276" t="str">
        <f t="shared" si="13"/>
        <v/>
      </c>
      <c r="AD67" s="276" t="str">
        <f t="shared" si="14"/>
        <v xml:space="preserve"> </v>
      </c>
      <c r="AE67" s="277" t="str">
        <f t="shared" si="15"/>
        <v xml:space="preserve"> </v>
      </c>
      <c r="AF67" s="276" t="str">
        <f t="shared" si="16"/>
        <v xml:space="preserve"> </v>
      </c>
      <c r="AG67" s="278">
        <f t="shared" si="17"/>
        <v>0</v>
      </c>
      <c r="AH67" s="278" t="str">
        <f t="shared" si="18"/>
        <v xml:space="preserve"> </v>
      </c>
      <c r="AI67" s="279" t="str">
        <f t="array" ref="AI67">IFERROR(IF((INDEX('Riesgos de Corrupción'!$B$10:$V$99,MATCH('Controles de Corrupción'!C67,'Riesgos de Corrupción'!$B$10:$B$99,0),17)-AH67&lt;=1),"Rara vez",IF((INDEX('Riesgos de Corrupción'!$B$10:$V$99,MATCH('Controles de Corrupción'!C67,'Riesgos de Corrupción'!$B$10:$B$99,0),17)-AH67&lt;=2),"Improbable",IF((INDEX('Riesgos de Corrupción'!$B$10:$V$99,MATCH('Controles de Corrupción'!C67,'Riesgos de Corrupción'!$B$10:$B$99,0),17)-AH67&lt;=3),"Posible",IF((INDEX('Riesgos de Corrupción'!$B$10:$V$99,MATCH('Controles de Corrupción'!C67,'Riesgos de Corrupción'!$B$10:$B$99,0),17)-AH67&lt;=4),"Probable",IF((INDEX('Riesgos de Corrupción'!$B$10:$V$99,MATCH('Controles de Corrupción'!C67,'Riesgos de Corrupción'!$B$10:$B$99,0),17)-AH67&lt;=5),"Casi seguro")))))," ")</f>
        <v xml:space="preserve"> </v>
      </c>
      <c r="AJ67" s="276" t="str">
        <f t="array" ref="AJ67">IFERROR(IF(OR(AND(AF67="Fuerte",H67="No disminuye"),AND(AF67="Moderado",H67="Indirectamente"),AND(AF67="Moderado",H67="No disminuye"),AND(INDEX('Riesgos de Corrupción'!$B$10:$BN$99,MATCH('Controles de Corrupción'!C67,'Riesgos de Corrupción'!$B$10:$B$99,0),63)="Moderado")),0,IF(OR(AND(AF67="Fuerte",H67="Indirectamente"),AND(AF67="Moderado",H67="Directamente"),AND(INDEX('Riesgos de Corrupción'!$B$10:$BN$99,MATCH('Controles de Corrupción'!C67,'Riesgos de Corrupción'!$B$10:$B$99,0),63)="Mayor")),1,IF(AND(AF67="Fuerte",H67="Directamente",AND(INDEX('Riesgos de Corrupción'!$B$10:$BN$99,MATCH('Controles de Corrupción'!C67,'Riesgos de Corrupción'!$B$10:$B$99,0),63)="Catastrófico")),2)))," ")</f>
        <v xml:space="preserve"> </v>
      </c>
      <c r="AK67" s="276" t="str">
        <f t="shared" si="19"/>
        <v xml:space="preserve"> </v>
      </c>
      <c r="AL67" s="276" t="str">
        <f t="array" ref="AL67">IFERROR(IF((INDEX('Riesgos de Corrupción'!$B$10:$BN$99,MATCH('Controles de Corrupción'!C67,'Riesgos de Corrupción'!$B$10:$B$99,0),62)-AK67&lt;=3),"Moderado",IF((INDEX('Riesgos de Corrupción'!$B$10:$BN$99,MATCH('Controles de Corrupción'!C67,'Riesgos de Corrupción'!$B$10:$B$99,0),62)-AK67&lt;=4),"Mayor",IF((INDEX('Riesgos de Corrupción'!$B$10:$BN$99,MATCH('Controles de Corrupción'!C67,'Riesgos de Corrupción'!$B$10:$B$99,0),62)-AK67&lt;=5),"Catastrófico")))," ")</f>
        <v xml:space="preserve"> </v>
      </c>
      <c r="AM67" s="276" t="str">
        <f t="shared" si="20"/>
        <v xml:space="preserve"> </v>
      </c>
      <c r="AN67" s="276" t="str">
        <f t="shared" si="21"/>
        <v xml:space="preserve"> </v>
      </c>
      <c r="AO67" s="288"/>
      <c r="AP67" s="288"/>
      <c r="AQ67" s="288"/>
      <c r="AR67" s="288"/>
      <c r="AS67" s="288"/>
      <c r="AT67" s="288"/>
      <c r="AU67" s="288"/>
      <c r="AV67" s="288"/>
      <c r="AW67" s="288"/>
      <c r="AX67" s="288"/>
      <c r="AY67" s="288"/>
      <c r="AZ67" s="288"/>
    </row>
    <row r="68" spans="1:52" ht="99.75" customHeight="1">
      <c r="A68" s="220"/>
      <c r="B68" s="257" t="str">
        <f t="shared" si="0"/>
        <v>-</v>
      </c>
      <c r="C68" s="276"/>
      <c r="D68" s="276"/>
      <c r="E68" s="276"/>
      <c r="F68" s="338"/>
      <c r="G68" s="276"/>
      <c r="H68" s="276"/>
      <c r="I68" s="276"/>
      <c r="J68" s="276">
        <f t="shared" si="1"/>
        <v>0</v>
      </c>
      <c r="K68" s="276"/>
      <c r="L68" s="276">
        <f t="shared" si="2"/>
        <v>0</v>
      </c>
      <c r="M68" s="276"/>
      <c r="N68" s="276">
        <f t="shared" si="3"/>
        <v>0</v>
      </c>
      <c r="O68" s="276"/>
      <c r="P68" s="276">
        <f t="shared" si="4"/>
        <v>0</v>
      </c>
      <c r="Q68" s="276"/>
      <c r="R68" s="276">
        <f t="shared" si="5"/>
        <v>0</v>
      </c>
      <c r="S68" s="276"/>
      <c r="T68" s="276">
        <f t="shared" si="6"/>
        <v>0</v>
      </c>
      <c r="U68" s="276"/>
      <c r="V68" s="276">
        <f t="shared" si="7"/>
        <v>0</v>
      </c>
      <c r="W68" s="276" t="str">
        <f t="shared" si="8"/>
        <v xml:space="preserve"> </v>
      </c>
      <c r="X68" s="276" t="str">
        <f t="shared" si="9"/>
        <v xml:space="preserve"> </v>
      </c>
      <c r="Y68" s="276" t="str">
        <f t="shared" si="10"/>
        <v/>
      </c>
      <c r="Z68" s="276"/>
      <c r="AA68" s="276" t="str">
        <f t="shared" si="11"/>
        <v/>
      </c>
      <c r="AB68" s="276" t="str">
        <f t="shared" si="12"/>
        <v xml:space="preserve"> </v>
      </c>
      <c r="AC68" s="276" t="str">
        <f t="shared" si="13"/>
        <v/>
      </c>
      <c r="AD68" s="276" t="str">
        <f t="shared" si="14"/>
        <v xml:space="preserve"> </v>
      </c>
      <c r="AE68" s="277" t="str">
        <f t="shared" si="15"/>
        <v xml:space="preserve"> </v>
      </c>
      <c r="AF68" s="276" t="str">
        <f t="shared" si="16"/>
        <v xml:space="preserve"> </v>
      </c>
      <c r="AG68" s="278">
        <f t="shared" si="17"/>
        <v>0</v>
      </c>
      <c r="AH68" s="278" t="str">
        <f t="shared" si="18"/>
        <v xml:space="preserve"> </v>
      </c>
      <c r="AI68" s="279" t="str">
        <f t="array" ref="AI68">IFERROR(IF((INDEX('Riesgos de Corrupción'!$B$10:$V$99,MATCH('Controles de Corrupción'!C68,'Riesgos de Corrupción'!$B$10:$B$99,0),17)-AH68&lt;=1),"Rara vez",IF((INDEX('Riesgos de Corrupción'!$B$10:$V$99,MATCH('Controles de Corrupción'!C68,'Riesgos de Corrupción'!$B$10:$B$99,0),17)-AH68&lt;=2),"Improbable",IF((INDEX('Riesgos de Corrupción'!$B$10:$V$99,MATCH('Controles de Corrupción'!C68,'Riesgos de Corrupción'!$B$10:$B$99,0),17)-AH68&lt;=3),"Posible",IF((INDEX('Riesgos de Corrupción'!$B$10:$V$99,MATCH('Controles de Corrupción'!C68,'Riesgos de Corrupción'!$B$10:$B$99,0),17)-AH68&lt;=4),"Probable",IF((INDEX('Riesgos de Corrupción'!$B$10:$V$99,MATCH('Controles de Corrupción'!C68,'Riesgos de Corrupción'!$B$10:$B$99,0),17)-AH68&lt;=5),"Casi seguro")))))," ")</f>
        <v xml:space="preserve"> </v>
      </c>
      <c r="AJ68" s="276" t="str">
        <f t="array" ref="AJ68">IFERROR(IF(OR(AND(AF68="Fuerte",H68="No disminuye"),AND(AF68="Moderado",H68="Indirectamente"),AND(AF68="Moderado",H68="No disminuye"),AND(INDEX('Riesgos de Corrupción'!$B$10:$BN$99,MATCH('Controles de Corrupción'!C68,'Riesgos de Corrupción'!$B$10:$B$99,0),63)="Moderado")),0,IF(OR(AND(AF68="Fuerte",H68="Indirectamente"),AND(AF68="Moderado",H68="Directamente"),AND(INDEX('Riesgos de Corrupción'!$B$10:$BN$99,MATCH('Controles de Corrupción'!C68,'Riesgos de Corrupción'!$B$10:$B$99,0),63)="Mayor")),1,IF(AND(AF68="Fuerte",H68="Directamente",AND(INDEX('Riesgos de Corrupción'!$B$10:$BN$99,MATCH('Controles de Corrupción'!C68,'Riesgos de Corrupción'!$B$10:$B$99,0),63)="Catastrófico")),2)))," ")</f>
        <v xml:space="preserve"> </v>
      </c>
      <c r="AK68" s="276" t="str">
        <f t="shared" si="19"/>
        <v xml:space="preserve"> </v>
      </c>
      <c r="AL68" s="276" t="str">
        <f t="array" ref="AL68">IFERROR(IF((INDEX('Riesgos de Corrupción'!$B$10:$BN$99,MATCH('Controles de Corrupción'!C68,'Riesgos de Corrupción'!$B$10:$B$99,0),62)-AK68&lt;=3),"Moderado",IF((INDEX('Riesgos de Corrupción'!$B$10:$BN$99,MATCH('Controles de Corrupción'!C68,'Riesgos de Corrupción'!$B$10:$B$99,0),62)-AK68&lt;=4),"Mayor",IF((INDEX('Riesgos de Corrupción'!$B$10:$BN$99,MATCH('Controles de Corrupción'!C68,'Riesgos de Corrupción'!$B$10:$B$99,0),62)-AK68&lt;=5),"Catastrófico")))," ")</f>
        <v xml:space="preserve"> </v>
      </c>
      <c r="AM68" s="276" t="str">
        <f t="shared" si="20"/>
        <v xml:space="preserve"> </v>
      </c>
      <c r="AN68" s="276" t="str">
        <f t="shared" si="21"/>
        <v xml:space="preserve"> </v>
      </c>
      <c r="AO68" s="288"/>
      <c r="AP68" s="288"/>
      <c r="AQ68" s="288"/>
      <c r="AR68" s="288"/>
      <c r="AS68" s="288"/>
      <c r="AT68" s="288"/>
      <c r="AU68" s="288"/>
      <c r="AV68" s="288"/>
      <c r="AW68" s="288"/>
      <c r="AX68" s="288"/>
      <c r="AY68" s="288"/>
      <c r="AZ68" s="288"/>
    </row>
    <row r="69" spans="1:52" ht="99.75" customHeight="1">
      <c r="A69" s="220"/>
      <c r="B69" s="257" t="str">
        <f t="shared" si="0"/>
        <v>-</v>
      </c>
      <c r="C69" s="276"/>
      <c r="D69" s="276"/>
      <c r="E69" s="276"/>
      <c r="F69" s="338"/>
      <c r="G69" s="276"/>
      <c r="H69" s="276"/>
      <c r="I69" s="276"/>
      <c r="J69" s="276">
        <f t="shared" si="1"/>
        <v>0</v>
      </c>
      <c r="K69" s="276"/>
      <c r="L69" s="276">
        <f t="shared" si="2"/>
        <v>0</v>
      </c>
      <c r="M69" s="276"/>
      <c r="N69" s="276">
        <f t="shared" si="3"/>
        <v>0</v>
      </c>
      <c r="O69" s="276"/>
      <c r="P69" s="276">
        <f t="shared" si="4"/>
        <v>0</v>
      </c>
      <c r="Q69" s="276"/>
      <c r="R69" s="276">
        <f t="shared" si="5"/>
        <v>0</v>
      </c>
      <c r="S69" s="276"/>
      <c r="T69" s="276">
        <f t="shared" si="6"/>
        <v>0</v>
      </c>
      <c r="U69" s="276"/>
      <c r="V69" s="276">
        <f t="shared" si="7"/>
        <v>0</v>
      </c>
      <c r="W69" s="276" t="str">
        <f t="shared" si="8"/>
        <v xml:space="preserve"> </v>
      </c>
      <c r="X69" s="276" t="str">
        <f t="shared" si="9"/>
        <v xml:space="preserve"> </v>
      </c>
      <c r="Y69" s="276" t="str">
        <f t="shared" si="10"/>
        <v/>
      </c>
      <c r="Z69" s="276"/>
      <c r="AA69" s="276" t="str">
        <f t="shared" si="11"/>
        <v/>
      </c>
      <c r="AB69" s="276" t="str">
        <f t="shared" si="12"/>
        <v xml:space="preserve"> </v>
      </c>
      <c r="AC69" s="276" t="str">
        <f t="shared" si="13"/>
        <v/>
      </c>
      <c r="AD69" s="276" t="str">
        <f t="shared" si="14"/>
        <v xml:space="preserve"> </v>
      </c>
      <c r="AE69" s="277" t="str">
        <f t="shared" si="15"/>
        <v xml:space="preserve"> </v>
      </c>
      <c r="AF69" s="276" t="str">
        <f t="shared" si="16"/>
        <v xml:space="preserve"> </v>
      </c>
      <c r="AG69" s="278">
        <f t="shared" si="17"/>
        <v>0</v>
      </c>
      <c r="AH69" s="278" t="str">
        <f t="shared" si="18"/>
        <v xml:space="preserve"> </v>
      </c>
      <c r="AI69" s="279" t="str">
        <f t="array" ref="AI69">IFERROR(IF((INDEX('Riesgos de Corrupción'!$B$10:$V$99,MATCH('Controles de Corrupción'!C69,'Riesgos de Corrupción'!$B$10:$B$99,0),17)-AH69&lt;=1),"Rara vez",IF((INDEX('Riesgos de Corrupción'!$B$10:$V$99,MATCH('Controles de Corrupción'!C69,'Riesgos de Corrupción'!$B$10:$B$99,0),17)-AH69&lt;=2),"Improbable",IF((INDEX('Riesgos de Corrupción'!$B$10:$V$99,MATCH('Controles de Corrupción'!C69,'Riesgos de Corrupción'!$B$10:$B$99,0),17)-AH69&lt;=3),"Posible",IF((INDEX('Riesgos de Corrupción'!$B$10:$V$99,MATCH('Controles de Corrupción'!C69,'Riesgos de Corrupción'!$B$10:$B$99,0),17)-AH69&lt;=4),"Probable",IF((INDEX('Riesgos de Corrupción'!$B$10:$V$99,MATCH('Controles de Corrupción'!C69,'Riesgos de Corrupción'!$B$10:$B$99,0),17)-AH69&lt;=5),"Casi seguro")))))," ")</f>
        <v xml:space="preserve"> </v>
      </c>
      <c r="AJ69" s="276" t="str">
        <f t="array" ref="AJ69">IFERROR(IF(OR(AND(AF69="Fuerte",H69="No disminuye"),AND(AF69="Moderado",H69="Indirectamente"),AND(AF69="Moderado",H69="No disminuye"),AND(INDEX('Riesgos de Corrupción'!$B$10:$BN$99,MATCH('Controles de Corrupción'!C69,'Riesgos de Corrupción'!$B$10:$B$99,0),63)="Moderado")),0,IF(OR(AND(AF69="Fuerte",H69="Indirectamente"),AND(AF69="Moderado",H69="Directamente"),AND(INDEX('Riesgos de Corrupción'!$B$10:$BN$99,MATCH('Controles de Corrupción'!C69,'Riesgos de Corrupción'!$B$10:$B$99,0),63)="Mayor")),1,IF(AND(AF69="Fuerte",H69="Directamente",AND(INDEX('Riesgos de Corrupción'!$B$10:$BN$99,MATCH('Controles de Corrupción'!C69,'Riesgos de Corrupción'!$B$10:$B$99,0),63)="Catastrófico")),2)))," ")</f>
        <v xml:space="preserve"> </v>
      </c>
      <c r="AK69" s="276" t="str">
        <f t="shared" si="19"/>
        <v xml:space="preserve"> </v>
      </c>
      <c r="AL69" s="276" t="str">
        <f t="array" ref="AL69">IFERROR(IF((INDEX('Riesgos de Corrupción'!$B$10:$BN$99,MATCH('Controles de Corrupción'!C69,'Riesgos de Corrupción'!$B$10:$B$99,0),62)-AK69&lt;=3),"Moderado",IF((INDEX('Riesgos de Corrupción'!$B$10:$BN$99,MATCH('Controles de Corrupción'!C69,'Riesgos de Corrupción'!$B$10:$B$99,0),62)-AK69&lt;=4),"Mayor",IF((INDEX('Riesgos de Corrupción'!$B$10:$BN$99,MATCH('Controles de Corrupción'!C69,'Riesgos de Corrupción'!$B$10:$B$99,0),62)-AK69&lt;=5),"Catastrófico")))," ")</f>
        <v xml:space="preserve"> </v>
      </c>
      <c r="AM69" s="276" t="str">
        <f t="shared" si="20"/>
        <v xml:space="preserve"> </v>
      </c>
      <c r="AN69" s="276" t="str">
        <f t="shared" si="21"/>
        <v xml:space="preserve"> </v>
      </c>
      <c r="AO69" s="288"/>
      <c r="AP69" s="288"/>
      <c r="AQ69" s="288"/>
      <c r="AR69" s="288"/>
      <c r="AS69" s="288"/>
      <c r="AT69" s="288"/>
      <c r="AU69" s="288"/>
      <c r="AV69" s="288"/>
      <c r="AW69" s="288"/>
      <c r="AX69" s="288"/>
      <c r="AY69" s="288"/>
      <c r="AZ69" s="288"/>
    </row>
    <row r="70" spans="1:52" ht="99.75" customHeight="1">
      <c r="A70" s="220"/>
      <c r="B70" s="257" t="str">
        <f t="shared" si="0"/>
        <v>-</v>
      </c>
      <c r="C70" s="276"/>
      <c r="D70" s="276"/>
      <c r="E70" s="276"/>
      <c r="F70" s="338"/>
      <c r="G70" s="276"/>
      <c r="H70" s="276"/>
      <c r="I70" s="276"/>
      <c r="J70" s="276">
        <f t="shared" si="1"/>
        <v>0</v>
      </c>
      <c r="K70" s="276"/>
      <c r="L70" s="276">
        <f t="shared" si="2"/>
        <v>0</v>
      </c>
      <c r="M70" s="276"/>
      <c r="N70" s="276">
        <f t="shared" si="3"/>
        <v>0</v>
      </c>
      <c r="O70" s="276"/>
      <c r="P70" s="276">
        <f t="shared" si="4"/>
        <v>0</v>
      </c>
      <c r="Q70" s="276"/>
      <c r="R70" s="276">
        <f t="shared" si="5"/>
        <v>0</v>
      </c>
      <c r="S70" s="276"/>
      <c r="T70" s="276">
        <f t="shared" si="6"/>
        <v>0</v>
      </c>
      <c r="U70" s="276"/>
      <c r="V70" s="276">
        <f t="shared" si="7"/>
        <v>0</v>
      </c>
      <c r="W70" s="276" t="str">
        <f t="shared" si="8"/>
        <v xml:space="preserve"> </v>
      </c>
      <c r="X70" s="276" t="str">
        <f t="shared" si="9"/>
        <v xml:space="preserve"> </v>
      </c>
      <c r="Y70" s="276" t="str">
        <f t="shared" si="10"/>
        <v/>
      </c>
      <c r="Z70" s="276"/>
      <c r="AA70" s="276" t="str">
        <f t="shared" si="11"/>
        <v/>
      </c>
      <c r="AB70" s="276" t="str">
        <f t="shared" si="12"/>
        <v xml:space="preserve"> </v>
      </c>
      <c r="AC70" s="276" t="str">
        <f t="shared" si="13"/>
        <v/>
      </c>
      <c r="AD70" s="276" t="str">
        <f t="shared" si="14"/>
        <v xml:space="preserve"> </v>
      </c>
      <c r="AE70" s="277" t="str">
        <f t="shared" si="15"/>
        <v xml:space="preserve"> </v>
      </c>
      <c r="AF70" s="276" t="str">
        <f t="shared" si="16"/>
        <v xml:space="preserve"> </v>
      </c>
      <c r="AG70" s="278">
        <f t="shared" si="17"/>
        <v>0</v>
      </c>
      <c r="AH70" s="278" t="str">
        <f t="shared" si="18"/>
        <v xml:space="preserve"> </v>
      </c>
      <c r="AI70" s="279" t="str">
        <f t="array" ref="AI70">IFERROR(IF((INDEX('Riesgos de Corrupción'!$B$10:$V$99,MATCH('Controles de Corrupción'!C70,'Riesgos de Corrupción'!$B$10:$B$99,0),17)-AH70&lt;=1),"Rara vez",IF((INDEX('Riesgos de Corrupción'!$B$10:$V$99,MATCH('Controles de Corrupción'!C70,'Riesgos de Corrupción'!$B$10:$B$99,0),17)-AH70&lt;=2),"Improbable",IF((INDEX('Riesgos de Corrupción'!$B$10:$V$99,MATCH('Controles de Corrupción'!C70,'Riesgos de Corrupción'!$B$10:$B$99,0),17)-AH70&lt;=3),"Posible",IF((INDEX('Riesgos de Corrupción'!$B$10:$V$99,MATCH('Controles de Corrupción'!C70,'Riesgos de Corrupción'!$B$10:$B$99,0),17)-AH70&lt;=4),"Probable",IF((INDEX('Riesgos de Corrupción'!$B$10:$V$99,MATCH('Controles de Corrupción'!C70,'Riesgos de Corrupción'!$B$10:$B$99,0),17)-AH70&lt;=5),"Casi seguro")))))," ")</f>
        <v xml:space="preserve"> </v>
      </c>
      <c r="AJ70" s="276" t="str">
        <f t="array" ref="AJ70">IFERROR(IF(OR(AND(AF70="Fuerte",H70="No disminuye"),AND(AF70="Moderado",H70="Indirectamente"),AND(AF70="Moderado",H70="No disminuye"),AND(INDEX('Riesgos de Corrupción'!$B$10:$BN$99,MATCH('Controles de Corrupción'!C70,'Riesgos de Corrupción'!$B$10:$B$99,0),63)="Moderado")),0,IF(OR(AND(AF70="Fuerte",H70="Indirectamente"),AND(AF70="Moderado",H70="Directamente"),AND(INDEX('Riesgos de Corrupción'!$B$10:$BN$99,MATCH('Controles de Corrupción'!C70,'Riesgos de Corrupción'!$B$10:$B$99,0),63)="Mayor")),1,IF(AND(AF70="Fuerte",H70="Directamente",AND(INDEX('Riesgos de Corrupción'!$B$10:$BN$99,MATCH('Controles de Corrupción'!C70,'Riesgos de Corrupción'!$B$10:$B$99,0),63)="Catastrófico")),2)))," ")</f>
        <v xml:space="preserve"> </v>
      </c>
      <c r="AK70" s="276" t="str">
        <f t="shared" si="19"/>
        <v xml:space="preserve"> </v>
      </c>
      <c r="AL70" s="276" t="str">
        <f t="array" ref="AL70">IFERROR(IF((INDEX('Riesgos de Corrupción'!$B$10:$BN$99,MATCH('Controles de Corrupción'!C70,'Riesgos de Corrupción'!$B$10:$B$99,0),62)-AK70&lt;=3),"Moderado",IF((INDEX('Riesgos de Corrupción'!$B$10:$BN$99,MATCH('Controles de Corrupción'!C70,'Riesgos de Corrupción'!$B$10:$B$99,0),62)-AK70&lt;=4),"Mayor",IF((INDEX('Riesgos de Corrupción'!$B$10:$BN$99,MATCH('Controles de Corrupción'!C70,'Riesgos de Corrupción'!$B$10:$B$99,0),62)-AK70&lt;=5),"Catastrófico")))," ")</f>
        <v xml:space="preserve"> </v>
      </c>
      <c r="AM70" s="276" t="str">
        <f t="shared" si="20"/>
        <v xml:space="preserve"> </v>
      </c>
      <c r="AN70" s="276" t="str">
        <f t="shared" si="21"/>
        <v xml:space="preserve"> </v>
      </c>
      <c r="AO70" s="288"/>
      <c r="AP70" s="288"/>
      <c r="AQ70" s="288"/>
      <c r="AR70" s="288"/>
      <c r="AS70" s="288"/>
      <c r="AT70" s="288"/>
      <c r="AU70" s="288"/>
      <c r="AV70" s="288"/>
      <c r="AW70" s="288"/>
      <c r="AX70" s="288"/>
      <c r="AY70" s="288"/>
      <c r="AZ70" s="288"/>
    </row>
    <row r="71" spans="1:52" ht="99.75" customHeight="1">
      <c r="A71" s="220"/>
      <c r="B71" s="257" t="str">
        <f t="shared" si="0"/>
        <v>-</v>
      </c>
      <c r="C71" s="276"/>
      <c r="D71" s="276"/>
      <c r="E71" s="276"/>
      <c r="F71" s="338"/>
      <c r="G71" s="276"/>
      <c r="H71" s="276"/>
      <c r="I71" s="276"/>
      <c r="J71" s="276">
        <f t="shared" si="1"/>
        <v>0</v>
      </c>
      <c r="K71" s="276"/>
      <c r="L71" s="276">
        <f t="shared" si="2"/>
        <v>0</v>
      </c>
      <c r="M71" s="276"/>
      <c r="N71" s="276">
        <f t="shared" si="3"/>
        <v>0</v>
      </c>
      <c r="O71" s="276"/>
      <c r="P71" s="276">
        <f t="shared" si="4"/>
        <v>0</v>
      </c>
      <c r="Q71" s="276"/>
      <c r="R71" s="276">
        <f t="shared" si="5"/>
        <v>0</v>
      </c>
      <c r="S71" s="276"/>
      <c r="T71" s="276">
        <f t="shared" si="6"/>
        <v>0</v>
      </c>
      <c r="U71" s="276"/>
      <c r="V71" s="276">
        <f t="shared" si="7"/>
        <v>0</v>
      </c>
      <c r="W71" s="276" t="str">
        <f t="shared" si="8"/>
        <v xml:space="preserve"> </v>
      </c>
      <c r="X71" s="276" t="str">
        <f t="shared" si="9"/>
        <v xml:space="preserve"> </v>
      </c>
      <c r="Y71" s="276" t="str">
        <f t="shared" si="10"/>
        <v/>
      </c>
      <c r="Z71" s="276"/>
      <c r="AA71" s="276" t="str">
        <f t="shared" si="11"/>
        <v/>
      </c>
      <c r="AB71" s="276" t="str">
        <f t="shared" si="12"/>
        <v xml:space="preserve"> </v>
      </c>
      <c r="AC71" s="276" t="str">
        <f t="shared" si="13"/>
        <v/>
      </c>
      <c r="AD71" s="276" t="str">
        <f t="shared" si="14"/>
        <v xml:space="preserve"> </v>
      </c>
      <c r="AE71" s="277" t="str">
        <f t="shared" si="15"/>
        <v xml:space="preserve"> </v>
      </c>
      <c r="AF71" s="276" t="str">
        <f t="shared" si="16"/>
        <v xml:space="preserve"> </v>
      </c>
      <c r="AG71" s="278">
        <f t="shared" si="17"/>
        <v>0</v>
      </c>
      <c r="AH71" s="278" t="str">
        <f t="shared" si="18"/>
        <v xml:space="preserve"> </v>
      </c>
      <c r="AI71" s="279" t="str">
        <f t="array" ref="AI71">IFERROR(IF((INDEX('Riesgos de Corrupción'!$B$10:$V$99,MATCH('Controles de Corrupción'!C71,'Riesgos de Corrupción'!$B$10:$B$99,0),17)-AH71&lt;=1),"Rara vez",IF((INDEX('Riesgos de Corrupción'!$B$10:$V$99,MATCH('Controles de Corrupción'!C71,'Riesgos de Corrupción'!$B$10:$B$99,0),17)-AH71&lt;=2),"Improbable",IF((INDEX('Riesgos de Corrupción'!$B$10:$V$99,MATCH('Controles de Corrupción'!C71,'Riesgos de Corrupción'!$B$10:$B$99,0),17)-AH71&lt;=3),"Posible",IF((INDEX('Riesgos de Corrupción'!$B$10:$V$99,MATCH('Controles de Corrupción'!C71,'Riesgos de Corrupción'!$B$10:$B$99,0),17)-AH71&lt;=4),"Probable",IF((INDEX('Riesgos de Corrupción'!$B$10:$V$99,MATCH('Controles de Corrupción'!C71,'Riesgos de Corrupción'!$B$10:$B$99,0),17)-AH71&lt;=5),"Casi seguro")))))," ")</f>
        <v xml:space="preserve"> </v>
      </c>
      <c r="AJ71" s="276" t="str">
        <f t="array" ref="AJ71">IFERROR(IF(OR(AND(AF71="Fuerte",H71="No disminuye"),AND(AF71="Moderado",H71="Indirectamente"),AND(AF71="Moderado",H71="No disminuye"),AND(INDEX('Riesgos de Corrupción'!$B$10:$BN$99,MATCH('Controles de Corrupción'!C71,'Riesgos de Corrupción'!$B$10:$B$99,0),63)="Moderado")),0,IF(OR(AND(AF71="Fuerte",H71="Indirectamente"),AND(AF71="Moderado",H71="Directamente"),AND(INDEX('Riesgos de Corrupción'!$B$10:$BN$99,MATCH('Controles de Corrupción'!C71,'Riesgos de Corrupción'!$B$10:$B$99,0),63)="Mayor")),1,IF(AND(AF71="Fuerte",H71="Directamente",AND(INDEX('Riesgos de Corrupción'!$B$10:$BN$99,MATCH('Controles de Corrupción'!C71,'Riesgos de Corrupción'!$B$10:$B$99,0),63)="Catastrófico")),2)))," ")</f>
        <v xml:space="preserve"> </v>
      </c>
      <c r="AK71" s="276" t="str">
        <f t="shared" si="19"/>
        <v xml:space="preserve"> </v>
      </c>
      <c r="AL71" s="276" t="str">
        <f t="array" ref="AL71">IFERROR(IF((INDEX('Riesgos de Corrupción'!$B$10:$BN$99,MATCH('Controles de Corrupción'!C71,'Riesgos de Corrupción'!$B$10:$B$99,0),62)-AK71&lt;=3),"Moderado",IF((INDEX('Riesgos de Corrupción'!$B$10:$BN$99,MATCH('Controles de Corrupción'!C71,'Riesgos de Corrupción'!$B$10:$B$99,0),62)-AK71&lt;=4),"Mayor",IF((INDEX('Riesgos de Corrupción'!$B$10:$BN$99,MATCH('Controles de Corrupción'!C71,'Riesgos de Corrupción'!$B$10:$B$99,0),62)-AK71&lt;=5),"Catastrófico")))," ")</f>
        <v xml:space="preserve"> </v>
      </c>
      <c r="AM71" s="276" t="str">
        <f t="shared" si="20"/>
        <v xml:space="preserve"> </v>
      </c>
      <c r="AN71" s="276" t="str">
        <f t="shared" si="21"/>
        <v xml:space="preserve"> </v>
      </c>
      <c r="AO71" s="288"/>
      <c r="AP71" s="288"/>
      <c r="AQ71" s="288"/>
      <c r="AR71" s="288"/>
      <c r="AS71" s="288"/>
      <c r="AT71" s="288"/>
      <c r="AU71" s="288"/>
      <c r="AV71" s="288"/>
      <c r="AW71" s="288"/>
      <c r="AX71" s="288"/>
      <c r="AY71" s="288"/>
      <c r="AZ71" s="288"/>
    </row>
    <row r="72" spans="1:52" ht="99.75" customHeight="1">
      <c r="A72" s="220"/>
      <c r="B72" s="257" t="str">
        <f t="shared" si="0"/>
        <v>-</v>
      </c>
      <c r="C72" s="276"/>
      <c r="D72" s="276"/>
      <c r="E72" s="276"/>
      <c r="F72" s="338"/>
      <c r="G72" s="276"/>
      <c r="H72" s="276"/>
      <c r="I72" s="276"/>
      <c r="J72" s="276">
        <f t="shared" si="1"/>
        <v>0</v>
      </c>
      <c r="K72" s="276"/>
      <c r="L72" s="276">
        <f t="shared" si="2"/>
        <v>0</v>
      </c>
      <c r="M72" s="276"/>
      <c r="N72" s="276">
        <f t="shared" si="3"/>
        <v>0</v>
      </c>
      <c r="O72" s="276"/>
      <c r="P72" s="276">
        <f t="shared" si="4"/>
        <v>0</v>
      </c>
      <c r="Q72" s="276"/>
      <c r="R72" s="276">
        <f t="shared" si="5"/>
        <v>0</v>
      </c>
      <c r="S72" s="276"/>
      <c r="T72" s="276">
        <f t="shared" si="6"/>
        <v>0</v>
      </c>
      <c r="U72" s="276"/>
      <c r="V72" s="276">
        <f t="shared" si="7"/>
        <v>0</v>
      </c>
      <c r="W72" s="276" t="str">
        <f t="shared" si="8"/>
        <v xml:space="preserve"> </v>
      </c>
      <c r="X72" s="276" t="str">
        <f t="shared" si="9"/>
        <v xml:space="preserve"> </v>
      </c>
      <c r="Y72" s="276" t="str">
        <f t="shared" si="10"/>
        <v/>
      </c>
      <c r="Z72" s="276"/>
      <c r="AA72" s="276" t="str">
        <f t="shared" si="11"/>
        <v/>
      </c>
      <c r="AB72" s="276" t="str">
        <f t="shared" si="12"/>
        <v xml:space="preserve"> </v>
      </c>
      <c r="AC72" s="276" t="str">
        <f t="shared" si="13"/>
        <v/>
      </c>
      <c r="AD72" s="276" t="str">
        <f t="shared" si="14"/>
        <v xml:space="preserve"> </v>
      </c>
      <c r="AE72" s="277" t="str">
        <f t="shared" si="15"/>
        <v xml:space="preserve"> </v>
      </c>
      <c r="AF72" s="276" t="str">
        <f t="shared" si="16"/>
        <v xml:space="preserve"> </v>
      </c>
      <c r="AG72" s="278">
        <f t="shared" si="17"/>
        <v>0</v>
      </c>
      <c r="AH72" s="278" t="str">
        <f t="shared" si="18"/>
        <v xml:space="preserve"> </v>
      </c>
      <c r="AI72" s="279" t="str">
        <f t="array" ref="AI72">IFERROR(IF((INDEX('Riesgos de Corrupción'!$B$10:$V$99,MATCH('Controles de Corrupción'!C72,'Riesgos de Corrupción'!$B$10:$B$99,0),17)-AH72&lt;=1),"Rara vez",IF((INDEX('Riesgos de Corrupción'!$B$10:$V$99,MATCH('Controles de Corrupción'!C72,'Riesgos de Corrupción'!$B$10:$B$99,0),17)-AH72&lt;=2),"Improbable",IF((INDEX('Riesgos de Corrupción'!$B$10:$V$99,MATCH('Controles de Corrupción'!C72,'Riesgos de Corrupción'!$B$10:$B$99,0),17)-AH72&lt;=3),"Posible",IF((INDEX('Riesgos de Corrupción'!$B$10:$V$99,MATCH('Controles de Corrupción'!C72,'Riesgos de Corrupción'!$B$10:$B$99,0),17)-AH72&lt;=4),"Probable",IF((INDEX('Riesgos de Corrupción'!$B$10:$V$99,MATCH('Controles de Corrupción'!C72,'Riesgos de Corrupción'!$B$10:$B$99,0),17)-AH72&lt;=5),"Casi seguro")))))," ")</f>
        <v xml:space="preserve"> </v>
      </c>
      <c r="AJ72" s="276" t="str">
        <f t="array" ref="AJ72">IFERROR(IF(OR(AND(AF72="Fuerte",H72="No disminuye"),AND(AF72="Moderado",H72="Indirectamente"),AND(AF72="Moderado",H72="No disminuye"),AND(INDEX('Riesgos de Corrupción'!$B$10:$BN$99,MATCH('Controles de Corrupción'!C72,'Riesgos de Corrupción'!$B$10:$B$99,0),63)="Moderado")),0,IF(OR(AND(AF72="Fuerte",H72="Indirectamente"),AND(AF72="Moderado",H72="Directamente"),AND(INDEX('Riesgos de Corrupción'!$B$10:$BN$99,MATCH('Controles de Corrupción'!C72,'Riesgos de Corrupción'!$B$10:$B$99,0),63)="Mayor")),1,IF(AND(AF72="Fuerte",H72="Directamente",AND(INDEX('Riesgos de Corrupción'!$B$10:$BN$99,MATCH('Controles de Corrupción'!C72,'Riesgos de Corrupción'!$B$10:$B$99,0),63)="Catastrófico")),2)))," ")</f>
        <v xml:space="preserve"> </v>
      </c>
      <c r="AK72" s="276" t="str">
        <f t="shared" si="19"/>
        <v xml:space="preserve"> </v>
      </c>
      <c r="AL72" s="276" t="str">
        <f t="array" ref="AL72">IFERROR(IF((INDEX('Riesgos de Corrupción'!$B$10:$BN$99,MATCH('Controles de Corrupción'!C72,'Riesgos de Corrupción'!$B$10:$B$99,0),62)-AK72&lt;=3),"Moderado",IF((INDEX('Riesgos de Corrupción'!$B$10:$BN$99,MATCH('Controles de Corrupción'!C72,'Riesgos de Corrupción'!$B$10:$B$99,0),62)-AK72&lt;=4),"Mayor",IF((INDEX('Riesgos de Corrupción'!$B$10:$BN$99,MATCH('Controles de Corrupción'!C72,'Riesgos de Corrupción'!$B$10:$B$99,0),62)-AK72&lt;=5),"Catastrófico")))," ")</f>
        <v xml:space="preserve"> </v>
      </c>
      <c r="AM72" s="276" t="str">
        <f t="shared" si="20"/>
        <v xml:space="preserve"> </v>
      </c>
      <c r="AN72" s="276" t="str">
        <f t="shared" si="21"/>
        <v xml:space="preserve"> </v>
      </c>
      <c r="AO72" s="288"/>
      <c r="AP72" s="288"/>
      <c r="AQ72" s="288"/>
      <c r="AR72" s="288"/>
      <c r="AS72" s="288"/>
      <c r="AT72" s="288"/>
      <c r="AU72" s="288"/>
      <c r="AV72" s="288"/>
      <c r="AW72" s="288"/>
      <c r="AX72" s="288"/>
      <c r="AY72" s="288"/>
      <c r="AZ72" s="288"/>
    </row>
    <row r="73" spans="1:52" ht="99.75" customHeight="1">
      <c r="A73" s="220"/>
      <c r="B73" s="257" t="str">
        <f t="shared" si="0"/>
        <v>-</v>
      </c>
      <c r="C73" s="276"/>
      <c r="D73" s="276"/>
      <c r="E73" s="276"/>
      <c r="F73" s="338"/>
      <c r="G73" s="276"/>
      <c r="H73" s="276"/>
      <c r="I73" s="276"/>
      <c r="J73" s="276">
        <f t="shared" si="1"/>
        <v>0</v>
      </c>
      <c r="K73" s="276"/>
      <c r="L73" s="276">
        <f t="shared" si="2"/>
        <v>0</v>
      </c>
      <c r="M73" s="276"/>
      <c r="N73" s="276">
        <f t="shared" si="3"/>
        <v>0</v>
      </c>
      <c r="O73" s="276"/>
      <c r="P73" s="276">
        <f t="shared" si="4"/>
        <v>0</v>
      </c>
      <c r="Q73" s="276"/>
      <c r="R73" s="276">
        <f t="shared" si="5"/>
        <v>0</v>
      </c>
      <c r="S73" s="276"/>
      <c r="T73" s="276">
        <f t="shared" si="6"/>
        <v>0</v>
      </c>
      <c r="U73" s="276"/>
      <c r="V73" s="276">
        <f t="shared" si="7"/>
        <v>0</v>
      </c>
      <c r="W73" s="276" t="str">
        <f t="shared" si="8"/>
        <v xml:space="preserve"> </v>
      </c>
      <c r="X73" s="276" t="str">
        <f t="shared" si="9"/>
        <v xml:space="preserve"> </v>
      </c>
      <c r="Y73" s="276" t="str">
        <f t="shared" si="10"/>
        <v/>
      </c>
      <c r="Z73" s="276"/>
      <c r="AA73" s="276" t="str">
        <f t="shared" si="11"/>
        <v/>
      </c>
      <c r="AB73" s="276" t="str">
        <f t="shared" si="12"/>
        <v xml:space="preserve"> </v>
      </c>
      <c r="AC73" s="276" t="str">
        <f t="shared" si="13"/>
        <v/>
      </c>
      <c r="AD73" s="276" t="str">
        <f t="shared" si="14"/>
        <v xml:space="preserve"> </v>
      </c>
      <c r="AE73" s="277" t="str">
        <f t="shared" si="15"/>
        <v xml:space="preserve"> </v>
      </c>
      <c r="AF73" s="276" t="str">
        <f t="shared" si="16"/>
        <v xml:space="preserve"> </v>
      </c>
      <c r="AG73" s="278">
        <f t="shared" si="17"/>
        <v>0</v>
      </c>
      <c r="AH73" s="278" t="str">
        <f t="shared" si="18"/>
        <v xml:space="preserve"> </v>
      </c>
      <c r="AI73" s="279" t="str">
        <f t="array" ref="AI73">IFERROR(IF((INDEX('Riesgos de Corrupción'!$B$10:$V$99,MATCH('Controles de Corrupción'!C73,'Riesgos de Corrupción'!$B$10:$B$99,0),17)-AH73&lt;=1),"Rara vez",IF((INDEX('Riesgos de Corrupción'!$B$10:$V$99,MATCH('Controles de Corrupción'!C73,'Riesgos de Corrupción'!$B$10:$B$99,0),17)-AH73&lt;=2),"Improbable",IF((INDEX('Riesgos de Corrupción'!$B$10:$V$99,MATCH('Controles de Corrupción'!C73,'Riesgos de Corrupción'!$B$10:$B$99,0),17)-AH73&lt;=3),"Posible",IF((INDEX('Riesgos de Corrupción'!$B$10:$V$99,MATCH('Controles de Corrupción'!C73,'Riesgos de Corrupción'!$B$10:$B$99,0),17)-AH73&lt;=4),"Probable",IF((INDEX('Riesgos de Corrupción'!$B$10:$V$99,MATCH('Controles de Corrupción'!C73,'Riesgos de Corrupción'!$B$10:$B$99,0),17)-AH73&lt;=5),"Casi seguro")))))," ")</f>
        <v xml:space="preserve"> </v>
      </c>
      <c r="AJ73" s="276" t="str">
        <f t="array" ref="AJ73">IFERROR(IF(OR(AND(AF73="Fuerte",H73="No disminuye"),AND(AF73="Moderado",H73="Indirectamente"),AND(AF73="Moderado",H73="No disminuye"),AND(INDEX('Riesgos de Corrupción'!$B$10:$BN$99,MATCH('Controles de Corrupción'!C73,'Riesgos de Corrupción'!$B$10:$B$99,0),63)="Moderado")),0,IF(OR(AND(AF73="Fuerte",H73="Indirectamente"),AND(AF73="Moderado",H73="Directamente"),AND(INDEX('Riesgos de Corrupción'!$B$10:$BN$99,MATCH('Controles de Corrupción'!C73,'Riesgos de Corrupción'!$B$10:$B$99,0),63)="Mayor")),1,IF(AND(AF73="Fuerte",H73="Directamente",AND(INDEX('Riesgos de Corrupción'!$B$10:$BN$99,MATCH('Controles de Corrupción'!C73,'Riesgos de Corrupción'!$B$10:$B$99,0),63)="Catastrófico")),2)))," ")</f>
        <v xml:space="preserve"> </v>
      </c>
      <c r="AK73" s="276" t="str">
        <f t="shared" si="19"/>
        <v xml:space="preserve"> </v>
      </c>
      <c r="AL73" s="276" t="str">
        <f t="array" ref="AL73">IFERROR(IF((INDEX('Riesgos de Corrupción'!$B$10:$BN$99,MATCH('Controles de Corrupción'!C73,'Riesgos de Corrupción'!$B$10:$B$99,0),62)-AK73&lt;=3),"Moderado",IF((INDEX('Riesgos de Corrupción'!$B$10:$BN$99,MATCH('Controles de Corrupción'!C73,'Riesgos de Corrupción'!$B$10:$B$99,0),62)-AK73&lt;=4),"Mayor",IF((INDEX('Riesgos de Corrupción'!$B$10:$BN$99,MATCH('Controles de Corrupción'!C73,'Riesgos de Corrupción'!$B$10:$B$99,0),62)-AK73&lt;=5),"Catastrófico")))," ")</f>
        <v xml:space="preserve"> </v>
      </c>
      <c r="AM73" s="276" t="str">
        <f t="shared" si="20"/>
        <v xml:space="preserve"> </v>
      </c>
      <c r="AN73" s="276" t="str">
        <f t="shared" si="21"/>
        <v xml:space="preserve"> </v>
      </c>
      <c r="AO73" s="288"/>
      <c r="AP73" s="288"/>
      <c r="AQ73" s="288"/>
      <c r="AR73" s="288"/>
      <c r="AS73" s="288"/>
      <c r="AT73" s="288"/>
      <c r="AU73" s="288"/>
      <c r="AV73" s="288"/>
      <c r="AW73" s="288"/>
      <c r="AX73" s="288"/>
      <c r="AY73" s="288"/>
      <c r="AZ73" s="288"/>
    </row>
    <row r="74" spans="1:52" ht="99.75" customHeight="1">
      <c r="A74" s="220"/>
      <c r="B74" s="257" t="str">
        <f t="shared" si="0"/>
        <v>-</v>
      </c>
      <c r="C74" s="276"/>
      <c r="D74" s="276"/>
      <c r="E74" s="276"/>
      <c r="F74" s="338"/>
      <c r="G74" s="276"/>
      <c r="H74" s="276"/>
      <c r="I74" s="276"/>
      <c r="J74" s="276">
        <f t="shared" si="1"/>
        <v>0</v>
      </c>
      <c r="K74" s="276"/>
      <c r="L74" s="276">
        <f t="shared" si="2"/>
        <v>0</v>
      </c>
      <c r="M74" s="276"/>
      <c r="N74" s="276">
        <f t="shared" si="3"/>
        <v>0</v>
      </c>
      <c r="O74" s="276"/>
      <c r="P74" s="276">
        <f t="shared" si="4"/>
        <v>0</v>
      </c>
      <c r="Q74" s="276"/>
      <c r="R74" s="276">
        <f t="shared" si="5"/>
        <v>0</v>
      </c>
      <c r="S74" s="276"/>
      <c r="T74" s="276">
        <f t="shared" si="6"/>
        <v>0</v>
      </c>
      <c r="U74" s="276"/>
      <c r="V74" s="276">
        <f t="shared" si="7"/>
        <v>0</v>
      </c>
      <c r="W74" s="276" t="str">
        <f t="shared" si="8"/>
        <v xml:space="preserve"> </v>
      </c>
      <c r="X74" s="276" t="str">
        <f t="shared" si="9"/>
        <v xml:space="preserve"> </v>
      </c>
      <c r="Y74" s="276" t="str">
        <f t="shared" si="10"/>
        <v/>
      </c>
      <c r="Z74" s="276"/>
      <c r="AA74" s="276" t="str">
        <f t="shared" si="11"/>
        <v/>
      </c>
      <c r="AB74" s="276" t="str">
        <f t="shared" si="12"/>
        <v xml:space="preserve"> </v>
      </c>
      <c r="AC74" s="276" t="str">
        <f t="shared" si="13"/>
        <v/>
      </c>
      <c r="AD74" s="276" t="str">
        <f t="shared" si="14"/>
        <v xml:space="preserve"> </v>
      </c>
      <c r="AE74" s="277" t="str">
        <f t="shared" si="15"/>
        <v xml:space="preserve"> </v>
      </c>
      <c r="AF74" s="276" t="str">
        <f t="shared" si="16"/>
        <v xml:space="preserve"> </v>
      </c>
      <c r="AG74" s="278">
        <f t="shared" si="17"/>
        <v>0</v>
      </c>
      <c r="AH74" s="278" t="str">
        <f t="shared" si="18"/>
        <v xml:space="preserve"> </v>
      </c>
      <c r="AI74" s="279" t="str">
        <f t="array" ref="AI74">IFERROR(IF((INDEX('Riesgos de Corrupción'!$B$10:$V$99,MATCH('Controles de Corrupción'!C74,'Riesgos de Corrupción'!$B$10:$B$99,0),17)-AH74&lt;=1),"Rara vez",IF((INDEX('Riesgos de Corrupción'!$B$10:$V$99,MATCH('Controles de Corrupción'!C74,'Riesgos de Corrupción'!$B$10:$B$99,0),17)-AH74&lt;=2),"Improbable",IF((INDEX('Riesgos de Corrupción'!$B$10:$V$99,MATCH('Controles de Corrupción'!C74,'Riesgos de Corrupción'!$B$10:$B$99,0),17)-AH74&lt;=3),"Posible",IF((INDEX('Riesgos de Corrupción'!$B$10:$V$99,MATCH('Controles de Corrupción'!C74,'Riesgos de Corrupción'!$B$10:$B$99,0),17)-AH74&lt;=4),"Probable",IF((INDEX('Riesgos de Corrupción'!$B$10:$V$99,MATCH('Controles de Corrupción'!C74,'Riesgos de Corrupción'!$B$10:$B$99,0),17)-AH74&lt;=5),"Casi seguro")))))," ")</f>
        <v xml:space="preserve"> </v>
      </c>
      <c r="AJ74" s="276" t="str">
        <f t="array" ref="AJ74">IFERROR(IF(OR(AND(AF74="Fuerte",H74="No disminuye"),AND(AF74="Moderado",H74="Indirectamente"),AND(AF74="Moderado",H74="No disminuye"),AND(INDEX('Riesgos de Corrupción'!$B$10:$BN$99,MATCH('Controles de Corrupción'!C74,'Riesgos de Corrupción'!$B$10:$B$99,0),63)="Moderado")),0,IF(OR(AND(AF74="Fuerte",H74="Indirectamente"),AND(AF74="Moderado",H74="Directamente"),AND(INDEX('Riesgos de Corrupción'!$B$10:$BN$99,MATCH('Controles de Corrupción'!C74,'Riesgos de Corrupción'!$B$10:$B$99,0),63)="Mayor")),1,IF(AND(AF74="Fuerte",H74="Directamente",AND(INDEX('Riesgos de Corrupción'!$B$10:$BN$99,MATCH('Controles de Corrupción'!C74,'Riesgos de Corrupción'!$B$10:$B$99,0),63)="Catastrófico")),2)))," ")</f>
        <v xml:space="preserve"> </v>
      </c>
      <c r="AK74" s="276" t="str">
        <f t="shared" si="19"/>
        <v xml:space="preserve"> </v>
      </c>
      <c r="AL74" s="276" t="str">
        <f t="array" ref="AL74">IFERROR(IF((INDEX('Riesgos de Corrupción'!$B$10:$BN$99,MATCH('Controles de Corrupción'!C74,'Riesgos de Corrupción'!$B$10:$B$99,0),62)-AK74&lt;=3),"Moderado",IF((INDEX('Riesgos de Corrupción'!$B$10:$BN$99,MATCH('Controles de Corrupción'!C74,'Riesgos de Corrupción'!$B$10:$B$99,0),62)-AK74&lt;=4),"Mayor",IF((INDEX('Riesgos de Corrupción'!$B$10:$BN$99,MATCH('Controles de Corrupción'!C74,'Riesgos de Corrupción'!$B$10:$B$99,0),62)-AK74&lt;=5),"Catastrófico")))," ")</f>
        <v xml:space="preserve"> </v>
      </c>
      <c r="AM74" s="276" t="str">
        <f t="shared" si="20"/>
        <v xml:space="preserve"> </v>
      </c>
      <c r="AN74" s="276" t="str">
        <f t="shared" si="21"/>
        <v xml:space="preserve"> </v>
      </c>
      <c r="AO74" s="288"/>
      <c r="AP74" s="288"/>
      <c r="AQ74" s="288"/>
      <c r="AR74" s="288"/>
      <c r="AS74" s="288"/>
      <c r="AT74" s="288"/>
      <c r="AU74" s="288"/>
      <c r="AV74" s="288"/>
      <c r="AW74" s="288"/>
      <c r="AX74" s="288"/>
      <c r="AY74" s="288"/>
      <c r="AZ74" s="288"/>
    </row>
    <row r="75" spans="1:52" ht="99.75" customHeight="1">
      <c r="A75" s="220"/>
      <c r="B75" s="257" t="str">
        <f t="shared" si="0"/>
        <v>-</v>
      </c>
      <c r="C75" s="276"/>
      <c r="D75" s="276"/>
      <c r="E75" s="276"/>
      <c r="F75" s="338"/>
      <c r="G75" s="276"/>
      <c r="H75" s="276"/>
      <c r="I75" s="276"/>
      <c r="J75" s="276">
        <f t="shared" si="1"/>
        <v>0</v>
      </c>
      <c r="K75" s="276"/>
      <c r="L75" s="276">
        <f t="shared" si="2"/>
        <v>0</v>
      </c>
      <c r="M75" s="276"/>
      <c r="N75" s="276">
        <f t="shared" si="3"/>
        <v>0</v>
      </c>
      <c r="O75" s="276"/>
      <c r="P75" s="276">
        <f t="shared" si="4"/>
        <v>0</v>
      </c>
      <c r="Q75" s="276"/>
      <c r="R75" s="276">
        <f t="shared" si="5"/>
        <v>0</v>
      </c>
      <c r="S75" s="276"/>
      <c r="T75" s="276">
        <f t="shared" si="6"/>
        <v>0</v>
      </c>
      <c r="U75" s="276"/>
      <c r="V75" s="276">
        <f t="shared" si="7"/>
        <v>0</v>
      </c>
      <c r="W75" s="276" t="str">
        <f t="shared" si="8"/>
        <v xml:space="preserve"> </v>
      </c>
      <c r="X75" s="276" t="str">
        <f t="shared" si="9"/>
        <v xml:space="preserve"> </v>
      </c>
      <c r="Y75" s="276" t="str">
        <f t="shared" si="10"/>
        <v/>
      </c>
      <c r="Z75" s="276"/>
      <c r="AA75" s="276" t="str">
        <f t="shared" si="11"/>
        <v/>
      </c>
      <c r="AB75" s="276" t="str">
        <f t="shared" si="12"/>
        <v xml:space="preserve"> </v>
      </c>
      <c r="AC75" s="276" t="str">
        <f t="shared" si="13"/>
        <v/>
      </c>
      <c r="AD75" s="276" t="str">
        <f t="shared" si="14"/>
        <v xml:space="preserve"> </v>
      </c>
      <c r="AE75" s="277" t="str">
        <f t="shared" si="15"/>
        <v xml:space="preserve"> </v>
      </c>
      <c r="AF75" s="276" t="str">
        <f t="shared" si="16"/>
        <v xml:space="preserve"> </v>
      </c>
      <c r="AG75" s="278">
        <f t="shared" si="17"/>
        <v>0</v>
      </c>
      <c r="AH75" s="278" t="str">
        <f t="shared" si="18"/>
        <v xml:space="preserve"> </v>
      </c>
      <c r="AI75" s="279" t="str">
        <f t="array" ref="AI75">IFERROR(IF((INDEX('Riesgos de Corrupción'!$B$10:$V$99,MATCH('Controles de Corrupción'!C75,'Riesgos de Corrupción'!$B$10:$B$99,0),17)-AH75&lt;=1),"Rara vez",IF((INDEX('Riesgos de Corrupción'!$B$10:$V$99,MATCH('Controles de Corrupción'!C75,'Riesgos de Corrupción'!$B$10:$B$99,0),17)-AH75&lt;=2),"Improbable",IF((INDEX('Riesgos de Corrupción'!$B$10:$V$99,MATCH('Controles de Corrupción'!C75,'Riesgos de Corrupción'!$B$10:$B$99,0),17)-AH75&lt;=3),"Posible",IF((INDEX('Riesgos de Corrupción'!$B$10:$V$99,MATCH('Controles de Corrupción'!C75,'Riesgos de Corrupción'!$B$10:$B$99,0),17)-AH75&lt;=4),"Probable",IF((INDEX('Riesgos de Corrupción'!$B$10:$V$99,MATCH('Controles de Corrupción'!C75,'Riesgos de Corrupción'!$B$10:$B$99,0),17)-AH75&lt;=5),"Casi seguro")))))," ")</f>
        <v xml:space="preserve"> </v>
      </c>
      <c r="AJ75" s="276" t="str">
        <f t="array" ref="AJ75">IFERROR(IF(OR(AND(AF75="Fuerte",H75="No disminuye"),AND(AF75="Moderado",H75="Indirectamente"),AND(AF75="Moderado",H75="No disminuye"),AND(INDEX('Riesgos de Corrupción'!$B$10:$BN$99,MATCH('Controles de Corrupción'!C75,'Riesgos de Corrupción'!$B$10:$B$99,0),63)="Moderado")),0,IF(OR(AND(AF75="Fuerte",H75="Indirectamente"),AND(AF75="Moderado",H75="Directamente"),AND(INDEX('Riesgos de Corrupción'!$B$10:$BN$99,MATCH('Controles de Corrupción'!C75,'Riesgos de Corrupción'!$B$10:$B$99,0),63)="Mayor")),1,IF(AND(AF75="Fuerte",H75="Directamente",AND(INDEX('Riesgos de Corrupción'!$B$10:$BN$99,MATCH('Controles de Corrupción'!C75,'Riesgos de Corrupción'!$B$10:$B$99,0),63)="Catastrófico")),2)))," ")</f>
        <v xml:space="preserve"> </v>
      </c>
      <c r="AK75" s="276" t="str">
        <f t="shared" si="19"/>
        <v xml:space="preserve"> </v>
      </c>
      <c r="AL75" s="276" t="str">
        <f t="array" ref="AL75">IFERROR(IF((INDEX('Riesgos de Corrupción'!$B$10:$BN$99,MATCH('Controles de Corrupción'!C75,'Riesgos de Corrupción'!$B$10:$B$99,0),62)-AK75&lt;=3),"Moderado",IF((INDEX('Riesgos de Corrupción'!$B$10:$BN$99,MATCH('Controles de Corrupción'!C75,'Riesgos de Corrupción'!$B$10:$B$99,0),62)-AK75&lt;=4),"Mayor",IF((INDEX('Riesgos de Corrupción'!$B$10:$BN$99,MATCH('Controles de Corrupción'!C75,'Riesgos de Corrupción'!$B$10:$B$99,0),62)-AK75&lt;=5),"Catastrófico")))," ")</f>
        <v xml:space="preserve"> </v>
      </c>
      <c r="AM75" s="276" t="str">
        <f t="shared" si="20"/>
        <v xml:space="preserve"> </v>
      </c>
      <c r="AN75" s="276" t="str">
        <f t="shared" si="21"/>
        <v xml:space="preserve"> </v>
      </c>
      <c r="AO75" s="288"/>
      <c r="AP75" s="288"/>
      <c r="AQ75" s="288"/>
      <c r="AR75" s="288"/>
      <c r="AS75" s="288"/>
      <c r="AT75" s="288"/>
      <c r="AU75" s="288"/>
      <c r="AV75" s="288"/>
      <c r="AW75" s="288"/>
      <c r="AX75" s="288"/>
      <c r="AY75" s="288"/>
      <c r="AZ75" s="288"/>
    </row>
    <row r="76" spans="1:52" ht="99.75" customHeight="1">
      <c r="A76" s="220"/>
      <c r="B76" s="257" t="str">
        <f t="shared" si="0"/>
        <v>-</v>
      </c>
      <c r="C76" s="276"/>
      <c r="D76" s="276"/>
      <c r="E76" s="276"/>
      <c r="F76" s="338"/>
      <c r="G76" s="276"/>
      <c r="H76" s="276"/>
      <c r="I76" s="276"/>
      <c r="J76" s="276">
        <f t="shared" si="1"/>
        <v>0</v>
      </c>
      <c r="K76" s="276"/>
      <c r="L76" s="276">
        <f t="shared" si="2"/>
        <v>0</v>
      </c>
      <c r="M76" s="276"/>
      <c r="N76" s="276">
        <f t="shared" si="3"/>
        <v>0</v>
      </c>
      <c r="O76" s="276"/>
      <c r="P76" s="276">
        <f t="shared" si="4"/>
        <v>0</v>
      </c>
      <c r="Q76" s="276"/>
      <c r="R76" s="276">
        <f t="shared" si="5"/>
        <v>0</v>
      </c>
      <c r="S76" s="276"/>
      <c r="T76" s="276">
        <f t="shared" si="6"/>
        <v>0</v>
      </c>
      <c r="U76" s="276"/>
      <c r="V76" s="276">
        <f t="shared" si="7"/>
        <v>0</v>
      </c>
      <c r="W76" s="276" t="str">
        <f t="shared" si="8"/>
        <v xml:space="preserve"> </v>
      </c>
      <c r="X76" s="276" t="str">
        <f t="shared" si="9"/>
        <v xml:space="preserve"> </v>
      </c>
      <c r="Y76" s="276" t="str">
        <f t="shared" si="10"/>
        <v/>
      </c>
      <c r="Z76" s="276"/>
      <c r="AA76" s="276" t="str">
        <f t="shared" si="11"/>
        <v/>
      </c>
      <c r="AB76" s="276" t="str">
        <f t="shared" si="12"/>
        <v xml:space="preserve"> </v>
      </c>
      <c r="AC76" s="276" t="str">
        <f t="shared" si="13"/>
        <v/>
      </c>
      <c r="AD76" s="276" t="str">
        <f t="shared" si="14"/>
        <v xml:space="preserve"> </v>
      </c>
      <c r="AE76" s="277" t="str">
        <f t="shared" si="15"/>
        <v xml:space="preserve"> </v>
      </c>
      <c r="AF76" s="276" t="str">
        <f t="shared" si="16"/>
        <v xml:space="preserve"> </v>
      </c>
      <c r="AG76" s="278">
        <f t="shared" si="17"/>
        <v>0</v>
      </c>
      <c r="AH76" s="278" t="str">
        <f t="shared" si="18"/>
        <v xml:space="preserve"> </v>
      </c>
      <c r="AI76" s="279" t="str">
        <f t="array" ref="AI76">IFERROR(IF((INDEX('Riesgos de Corrupción'!$B$10:$V$99,MATCH('Controles de Corrupción'!C76,'Riesgos de Corrupción'!$B$10:$B$99,0),17)-AH76&lt;=1),"Rara vez",IF((INDEX('Riesgos de Corrupción'!$B$10:$V$99,MATCH('Controles de Corrupción'!C76,'Riesgos de Corrupción'!$B$10:$B$99,0),17)-AH76&lt;=2),"Improbable",IF((INDEX('Riesgos de Corrupción'!$B$10:$V$99,MATCH('Controles de Corrupción'!C76,'Riesgos de Corrupción'!$B$10:$B$99,0),17)-AH76&lt;=3),"Posible",IF((INDEX('Riesgos de Corrupción'!$B$10:$V$99,MATCH('Controles de Corrupción'!C76,'Riesgos de Corrupción'!$B$10:$B$99,0),17)-AH76&lt;=4),"Probable",IF((INDEX('Riesgos de Corrupción'!$B$10:$V$99,MATCH('Controles de Corrupción'!C76,'Riesgos de Corrupción'!$B$10:$B$99,0),17)-AH76&lt;=5),"Casi seguro")))))," ")</f>
        <v xml:space="preserve"> </v>
      </c>
      <c r="AJ76" s="276" t="str">
        <f t="array" ref="AJ76">IFERROR(IF(OR(AND(AF76="Fuerte",H76="No disminuye"),AND(AF76="Moderado",H76="Indirectamente"),AND(AF76="Moderado",H76="No disminuye"),AND(INDEX('Riesgos de Corrupción'!$B$10:$BN$99,MATCH('Controles de Corrupción'!C76,'Riesgos de Corrupción'!$B$10:$B$99,0),63)="Moderado")),0,IF(OR(AND(AF76="Fuerte",H76="Indirectamente"),AND(AF76="Moderado",H76="Directamente"),AND(INDEX('Riesgos de Corrupción'!$B$10:$BN$99,MATCH('Controles de Corrupción'!C76,'Riesgos de Corrupción'!$B$10:$B$99,0),63)="Mayor")),1,IF(AND(AF76="Fuerte",H76="Directamente",AND(INDEX('Riesgos de Corrupción'!$B$10:$BN$99,MATCH('Controles de Corrupción'!C76,'Riesgos de Corrupción'!$B$10:$B$99,0),63)="Catastrófico")),2)))," ")</f>
        <v xml:space="preserve"> </v>
      </c>
      <c r="AK76" s="276" t="str">
        <f t="shared" si="19"/>
        <v xml:space="preserve"> </v>
      </c>
      <c r="AL76" s="276" t="str">
        <f t="array" ref="AL76">IFERROR(IF((INDEX('Riesgos de Corrupción'!$B$10:$BN$99,MATCH('Controles de Corrupción'!C76,'Riesgos de Corrupción'!$B$10:$B$99,0),62)-AK76&lt;=3),"Moderado",IF((INDEX('Riesgos de Corrupción'!$B$10:$BN$99,MATCH('Controles de Corrupción'!C76,'Riesgos de Corrupción'!$B$10:$B$99,0),62)-AK76&lt;=4),"Mayor",IF((INDEX('Riesgos de Corrupción'!$B$10:$BN$99,MATCH('Controles de Corrupción'!C76,'Riesgos de Corrupción'!$B$10:$B$99,0),62)-AK76&lt;=5),"Catastrófico")))," ")</f>
        <v xml:space="preserve"> </v>
      </c>
      <c r="AM76" s="276" t="str">
        <f t="shared" si="20"/>
        <v xml:space="preserve"> </v>
      </c>
      <c r="AN76" s="276" t="str">
        <f t="shared" si="21"/>
        <v xml:space="preserve"> </v>
      </c>
      <c r="AO76" s="288"/>
      <c r="AP76" s="288"/>
      <c r="AQ76" s="288"/>
      <c r="AR76" s="288"/>
      <c r="AS76" s="288"/>
      <c r="AT76" s="288"/>
      <c r="AU76" s="288"/>
      <c r="AV76" s="288"/>
      <c r="AW76" s="288"/>
      <c r="AX76" s="288"/>
      <c r="AY76" s="288"/>
      <c r="AZ76" s="288"/>
    </row>
    <row r="77" spans="1:52" ht="99.75" customHeight="1">
      <c r="A77" s="220"/>
      <c r="B77" s="257" t="str">
        <f t="shared" si="0"/>
        <v>-</v>
      </c>
      <c r="C77" s="276"/>
      <c r="D77" s="276"/>
      <c r="E77" s="276"/>
      <c r="F77" s="338"/>
      <c r="G77" s="276"/>
      <c r="H77" s="276"/>
      <c r="I77" s="276"/>
      <c r="J77" s="276">
        <f t="shared" si="1"/>
        <v>0</v>
      </c>
      <c r="K77" s="276"/>
      <c r="L77" s="276">
        <f t="shared" si="2"/>
        <v>0</v>
      </c>
      <c r="M77" s="276"/>
      <c r="N77" s="276">
        <f t="shared" si="3"/>
        <v>0</v>
      </c>
      <c r="O77" s="276"/>
      <c r="P77" s="276">
        <f t="shared" si="4"/>
        <v>0</v>
      </c>
      <c r="Q77" s="276"/>
      <c r="R77" s="276">
        <f t="shared" si="5"/>
        <v>0</v>
      </c>
      <c r="S77" s="276"/>
      <c r="T77" s="276">
        <f t="shared" si="6"/>
        <v>0</v>
      </c>
      <c r="U77" s="276"/>
      <c r="V77" s="276">
        <f t="shared" si="7"/>
        <v>0</v>
      </c>
      <c r="W77" s="276" t="str">
        <f t="shared" si="8"/>
        <v xml:space="preserve"> </v>
      </c>
      <c r="X77" s="276" t="str">
        <f t="shared" si="9"/>
        <v xml:space="preserve"> </v>
      </c>
      <c r="Y77" s="276" t="str">
        <f t="shared" si="10"/>
        <v/>
      </c>
      <c r="Z77" s="276"/>
      <c r="AA77" s="276" t="str">
        <f t="shared" si="11"/>
        <v/>
      </c>
      <c r="AB77" s="276" t="str">
        <f t="shared" si="12"/>
        <v xml:space="preserve"> </v>
      </c>
      <c r="AC77" s="276" t="str">
        <f t="shared" si="13"/>
        <v/>
      </c>
      <c r="AD77" s="276" t="str">
        <f t="shared" si="14"/>
        <v xml:space="preserve"> </v>
      </c>
      <c r="AE77" s="277" t="str">
        <f t="shared" si="15"/>
        <v xml:space="preserve"> </v>
      </c>
      <c r="AF77" s="276" t="str">
        <f t="shared" si="16"/>
        <v xml:space="preserve"> </v>
      </c>
      <c r="AG77" s="278">
        <f t="shared" si="17"/>
        <v>0</v>
      </c>
      <c r="AH77" s="278" t="str">
        <f t="shared" si="18"/>
        <v xml:space="preserve"> </v>
      </c>
      <c r="AI77" s="279" t="str">
        <f t="array" ref="AI77">IFERROR(IF((INDEX('Riesgos de Corrupción'!$B$10:$V$99,MATCH('Controles de Corrupción'!C77,'Riesgos de Corrupción'!$B$10:$B$99,0),17)-AH77&lt;=1),"Rara vez",IF((INDEX('Riesgos de Corrupción'!$B$10:$V$99,MATCH('Controles de Corrupción'!C77,'Riesgos de Corrupción'!$B$10:$B$99,0),17)-AH77&lt;=2),"Improbable",IF((INDEX('Riesgos de Corrupción'!$B$10:$V$99,MATCH('Controles de Corrupción'!C77,'Riesgos de Corrupción'!$B$10:$B$99,0),17)-AH77&lt;=3),"Posible",IF((INDEX('Riesgos de Corrupción'!$B$10:$V$99,MATCH('Controles de Corrupción'!C77,'Riesgos de Corrupción'!$B$10:$B$99,0),17)-AH77&lt;=4),"Probable",IF((INDEX('Riesgos de Corrupción'!$B$10:$V$99,MATCH('Controles de Corrupción'!C77,'Riesgos de Corrupción'!$B$10:$B$99,0),17)-AH77&lt;=5),"Casi seguro")))))," ")</f>
        <v xml:space="preserve"> </v>
      </c>
      <c r="AJ77" s="276" t="str">
        <f t="array" ref="AJ77">IFERROR(IF(OR(AND(AF77="Fuerte",H77="No disminuye"),AND(AF77="Moderado",H77="Indirectamente"),AND(AF77="Moderado",H77="No disminuye"),AND(INDEX('Riesgos de Corrupción'!$B$10:$BN$99,MATCH('Controles de Corrupción'!C77,'Riesgos de Corrupción'!$B$10:$B$99,0),63)="Moderado")),0,IF(OR(AND(AF77="Fuerte",H77="Indirectamente"),AND(AF77="Moderado",H77="Directamente"),AND(INDEX('Riesgos de Corrupción'!$B$10:$BN$99,MATCH('Controles de Corrupción'!C77,'Riesgos de Corrupción'!$B$10:$B$99,0),63)="Mayor")),1,IF(AND(AF77="Fuerte",H77="Directamente",AND(INDEX('Riesgos de Corrupción'!$B$10:$BN$99,MATCH('Controles de Corrupción'!C77,'Riesgos de Corrupción'!$B$10:$B$99,0),63)="Catastrófico")),2)))," ")</f>
        <v xml:space="preserve"> </v>
      </c>
      <c r="AK77" s="276" t="str">
        <f t="shared" si="19"/>
        <v xml:space="preserve"> </v>
      </c>
      <c r="AL77" s="276" t="str">
        <f t="array" ref="AL77">IFERROR(IF((INDEX('Riesgos de Corrupción'!$B$10:$BN$99,MATCH('Controles de Corrupción'!C77,'Riesgos de Corrupción'!$B$10:$B$99,0),62)-AK77&lt;=3),"Moderado",IF((INDEX('Riesgos de Corrupción'!$B$10:$BN$99,MATCH('Controles de Corrupción'!C77,'Riesgos de Corrupción'!$B$10:$B$99,0),62)-AK77&lt;=4),"Mayor",IF((INDEX('Riesgos de Corrupción'!$B$10:$BN$99,MATCH('Controles de Corrupción'!C77,'Riesgos de Corrupción'!$B$10:$B$99,0),62)-AK77&lt;=5),"Catastrófico")))," ")</f>
        <v xml:space="preserve"> </v>
      </c>
      <c r="AM77" s="276" t="str">
        <f t="shared" si="20"/>
        <v xml:space="preserve"> </v>
      </c>
      <c r="AN77" s="276" t="str">
        <f t="shared" si="21"/>
        <v xml:space="preserve"> </v>
      </c>
      <c r="AO77" s="288"/>
      <c r="AP77" s="288"/>
      <c r="AQ77" s="288"/>
      <c r="AR77" s="288"/>
      <c r="AS77" s="288"/>
      <c r="AT77" s="288"/>
      <c r="AU77" s="288"/>
      <c r="AV77" s="288"/>
      <c r="AW77" s="288"/>
      <c r="AX77" s="288"/>
      <c r="AY77" s="288"/>
      <c r="AZ77" s="288"/>
    </row>
    <row r="78" spans="1:52" ht="99.75" customHeight="1">
      <c r="A78" s="220"/>
      <c r="B78" s="257" t="str">
        <f t="shared" si="0"/>
        <v>-</v>
      </c>
      <c r="C78" s="276"/>
      <c r="D78" s="276"/>
      <c r="E78" s="276"/>
      <c r="F78" s="338"/>
      <c r="G78" s="276"/>
      <c r="H78" s="276"/>
      <c r="I78" s="276"/>
      <c r="J78" s="276">
        <f t="shared" si="1"/>
        <v>0</v>
      </c>
      <c r="K78" s="276"/>
      <c r="L78" s="276">
        <f t="shared" si="2"/>
        <v>0</v>
      </c>
      <c r="M78" s="276"/>
      <c r="N78" s="276">
        <f t="shared" si="3"/>
        <v>0</v>
      </c>
      <c r="O78" s="276"/>
      <c r="P78" s="276">
        <f t="shared" si="4"/>
        <v>0</v>
      </c>
      <c r="Q78" s="276"/>
      <c r="R78" s="276">
        <f t="shared" si="5"/>
        <v>0</v>
      </c>
      <c r="S78" s="276"/>
      <c r="T78" s="276">
        <f t="shared" si="6"/>
        <v>0</v>
      </c>
      <c r="U78" s="276"/>
      <c r="V78" s="276">
        <f t="shared" si="7"/>
        <v>0</v>
      </c>
      <c r="W78" s="276" t="str">
        <f t="shared" si="8"/>
        <v xml:space="preserve"> </v>
      </c>
      <c r="X78" s="276" t="str">
        <f t="shared" si="9"/>
        <v xml:space="preserve"> </v>
      </c>
      <c r="Y78" s="276" t="str">
        <f t="shared" si="10"/>
        <v/>
      </c>
      <c r="Z78" s="276"/>
      <c r="AA78" s="276" t="str">
        <f t="shared" si="11"/>
        <v/>
      </c>
      <c r="AB78" s="276" t="str">
        <f t="shared" si="12"/>
        <v xml:space="preserve"> </v>
      </c>
      <c r="AC78" s="276" t="str">
        <f t="shared" si="13"/>
        <v/>
      </c>
      <c r="AD78" s="276" t="str">
        <f t="shared" si="14"/>
        <v xml:space="preserve"> </v>
      </c>
      <c r="AE78" s="277" t="str">
        <f t="shared" si="15"/>
        <v xml:space="preserve"> </v>
      </c>
      <c r="AF78" s="276" t="str">
        <f t="shared" si="16"/>
        <v xml:space="preserve"> </v>
      </c>
      <c r="AG78" s="278">
        <f t="shared" si="17"/>
        <v>0</v>
      </c>
      <c r="AH78" s="278" t="str">
        <f t="shared" si="18"/>
        <v xml:space="preserve"> </v>
      </c>
      <c r="AI78" s="279" t="str">
        <f t="array" ref="AI78">IFERROR(IF((INDEX('Riesgos de Corrupción'!$B$10:$V$99,MATCH('Controles de Corrupción'!C78,'Riesgos de Corrupción'!$B$10:$B$99,0),17)-AH78&lt;=1),"Rara vez",IF((INDEX('Riesgos de Corrupción'!$B$10:$V$99,MATCH('Controles de Corrupción'!C78,'Riesgos de Corrupción'!$B$10:$B$99,0),17)-AH78&lt;=2),"Improbable",IF((INDEX('Riesgos de Corrupción'!$B$10:$V$99,MATCH('Controles de Corrupción'!C78,'Riesgos de Corrupción'!$B$10:$B$99,0),17)-AH78&lt;=3),"Posible",IF((INDEX('Riesgos de Corrupción'!$B$10:$V$99,MATCH('Controles de Corrupción'!C78,'Riesgos de Corrupción'!$B$10:$B$99,0),17)-AH78&lt;=4),"Probable",IF((INDEX('Riesgos de Corrupción'!$B$10:$V$99,MATCH('Controles de Corrupción'!C78,'Riesgos de Corrupción'!$B$10:$B$99,0),17)-AH78&lt;=5),"Casi seguro")))))," ")</f>
        <v xml:space="preserve"> </v>
      </c>
      <c r="AJ78" s="276" t="str">
        <f t="array" ref="AJ78">IFERROR(IF(OR(AND(AF78="Fuerte",H78="No disminuye"),AND(AF78="Moderado",H78="Indirectamente"),AND(AF78="Moderado",H78="No disminuye"),AND(INDEX('Riesgos de Corrupción'!$B$10:$BN$99,MATCH('Controles de Corrupción'!C78,'Riesgos de Corrupción'!$B$10:$B$99,0),63)="Moderado")),0,IF(OR(AND(AF78="Fuerte",H78="Indirectamente"),AND(AF78="Moderado",H78="Directamente"),AND(INDEX('Riesgos de Corrupción'!$B$10:$BN$99,MATCH('Controles de Corrupción'!C78,'Riesgos de Corrupción'!$B$10:$B$99,0),63)="Mayor")),1,IF(AND(AF78="Fuerte",H78="Directamente",AND(INDEX('Riesgos de Corrupción'!$B$10:$BN$99,MATCH('Controles de Corrupción'!C78,'Riesgos de Corrupción'!$B$10:$B$99,0),63)="Catastrófico")),2)))," ")</f>
        <v xml:space="preserve"> </v>
      </c>
      <c r="AK78" s="276" t="str">
        <f t="shared" si="19"/>
        <v xml:space="preserve"> </v>
      </c>
      <c r="AL78" s="276" t="str">
        <f t="array" ref="AL78">IFERROR(IF((INDEX('Riesgos de Corrupción'!$B$10:$BN$99,MATCH('Controles de Corrupción'!C78,'Riesgos de Corrupción'!$B$10:$B$99,0),62)-AK78&lt;=3),"Moderado",IF((INDEX('Riesgos de Corrupción'!$B$10:$BN$99,MATCH('Controles de Corrupción'!C78,'Riesgos de Corrupción'!$B$10:$B$99,0),62)-AK78&lt;=4),"Mayor",IF((INDEX('Riesgos de Corrupción'!$B$10:$BN$99,MATCH('Controles de Corrupción'!C78,'Riesgos de Corrupción'!$B$10:$B$99,0),62)-AK78&lt;=5),"Catastrófico")))," ")</f>
        <v xml:space="preserve"> </v>
      </c>
      <c r="AM78" s="276" t="str">
        <f t="shared" si="20"/>
        <v xml:space="preserve"> </v>
      </c>
      <c r="AN78" s="276" t="str">
        <f t="shared" si="21"/>
        <v xml:space="preserve"> </v>
      </c>
      <c r="AO78" s="288"/>
      <c r="AP78" s="288"/>
      <c r="AQ78" s="288"/>
      <c r="AR78" s="288"/>
      <c r="AS78" s="288"/>
      <c r="AT78" s="288"/>
      <c r="AU78" s="288"/>
      <c r="AV78" s="288"/>
      <c r="AW78" s="288"/>
      <c r="AX78" s="288"/>
      <c r="AY78" s="288"/>
      <c r="AZ78" s="288"/>
    </row>
    <row r="79" spans="1:52" ht="99.75" customHeight="1">
      <c r="A79" s="220"/>
      <c r="B79" s="257" t="str">
        <f t="shared" si="0"/>
        <v>-</v>
      </c>
      <c r="C79" s="276"/>
      <c r="D79" s="276"/>
      <c r="E79" s="276"/>
      <c r="F79" s="338"/>
      <c r="G79" s="276"/>
      <c r="H79" s="276"/>
      <c r="I79" s="276"/>
      <c r="J79" s="276">
        <f t="shared" si="1"/>
        <v>0</v>
      </c>
      <c r="K79" s="276"/>
      <c r="L79" s="276">
        <f t="shared" si="2"/>
        <v>0</v>
      </c>
      <c r="M79" s="276"/>
      <c r="N79" s="276">
        <f t="shared" si="3"/>
        <v>0</v>
      </c>
      <c r="O79" s="276"/>
      <c r="P79" s="276">
        <f t="shared" si="4"/>
        <v>0</v>
      </c>
      <c r="Q79" s="276"/>
      <c r="R79" s="276">
        <f t="shared" si="5"/>
        <v>0</v>
      </c>
      <c r="S79" s="276"/>
      <c r="T79" s="276">
        <f t="shared" si="6"/>
        <v>0</v>
      </c>
      <c r="U79" s="276"/>
      <c r="V79" s="276">
        <f t="shared" si="7"/>
        <v>0</v>
      </c>
      <c r="W79" s="276" t="str">
        <f t="shared" si="8"/>
        <v xml:space="preserve"> </v>
      </c>
      <c r="X79" s="276" t="str">
        <f t="shared" si="9"/>
        <v xml:space="preserve"> </v>
      </c>
      <c r="Y79" s="276" t="str">
        <f t="shared" si="10"/>
        <v/>
      </c>
      <c r="Z79" s="276"/>
      <c r="AA79" s="276" t="str">
        <f t="shared" si="11"/>
        <v/>
      </c>
      <c r="AB79" s="276" t="str">
        <f t="shared" si="12"/>
        <v xml:space="preserve"> </v>
      </c>
      <c r="AC79" s="276" t="str">
        <f t="shared" si="13"/>
        <v/>
      </c>
      <c r="AD79" s="276" t="str">
        <f t="shared" si="14"/>
        <v xml:space="preserve"> </v>
      </c>
      <c r="AE79" s="277" t="str">
        <f t="shared" si="15"/>
        <v xml:space="preserve"> </v>
      </c>
      <c r="AF79" s="276" t="str">
        <f t="shared" si="16"/>
        <v xml:space="preserve"> </v>
      </c>
      <c r="AG79" s="278">
        <f t="shared" si="17"/>
        <v>0</v>
      </c>
      <c r="AH79" s="278" t="str">
        <f t="shared" si="18"/>
        <v xml:space="preserve"> </v>
      </c>
      <c r="AI79" s="279" t="str">
        <f t="array" ref="AI79">IFERROR(IF((INDEX('Riesgos de Corrupción'!$B$10:$V$99,MATCH('Controles de Corrupción'!C79,'Riesgos de Corrupción'!$B$10:$B$99,0),17)-AH79&lt;=1),"Rara vez",IF((INDEX('Riesgos de Corrupción'!$B$10:$V$99,MATCH('Controles de Corrupción'!C79,'Riesgos de Corrupción'!$B$10:$B$99,0),17)-AH79&lt;=2),"Improbable",IF((INDEX('Riesgos de Corrupción'!$B$10:$V$99,MATCH('Controles de Corrupción'!C79,'Riesgos de Corrupción'!$B$10:$B$99,0),17)-AH79&lt;=3),"Posible",IF((INDEX('Riesgos de Corrupción'!$B$10:$V$99,MATCH('Controles de Corrupción'!C79,'Riesgos de Corrupción'!$B$10:$B$99,0),17)-AH79&lt;=4),"Probable",IF((INDEX('Riesgos de Corrupción'!$B$10:$V$99,MATCH('Controles de Corrupción'!C79,'Riesgos de Corrupción'!$B$10:$B$99,0),17)-AH79&lt;=5),"Casi seguro")))))," ")</f>
        <v xml:space="preserve"> </v>
      </c>
      <c r="AJ79" s="276" t="str">
        <f t="array" ref="AJ79">IFERROR(IF(OR(AND(AF79="Fuerte",H79="No disminuye"),AND(AF79="Moderado",H79="Indirectamente"),AND(AF79="Moderado",H79="No disminuye"),AND(INDEX('Riesgos de Corrupción'!$B$10:$BN$99,MATCH('Controles de Corrupción'!C79,'Riesgos de Corrupción'!$B$10:$B$99,0),63)="Moderado")),0,IF(OR(AND(AF79="Fuerte",H79="Indirectamente"),AND(AF79="Moderado",H79="Directamente"),AND(INDEX('Riesgos de Corrupción'!$B$10:$BN$99,MATCH('Controles de Corrupción'!C79,'Riesgos de Corrupción'!$B$10:$B$99,0),63)="Mayor")),1,IF(AND(AF79="Fuerte",H79="Directamente",AND(INDEX('Riesgos de Corrupción'!$B$10:$BN$99,MATCH('Controles de Corrupción'!C79,'Riesgos de Corrupción'!$B$10:$B$99,0),63)="Catastrófico")),2)))," ")</f>
        <v xml:space="preserve"> </v>
      </c>
      <c r="AK79" s="276" t="str">
        <f t="shared" si="19"/>
        <v xml:space="preserve"> </v>
      </c>
      <c r="AL79" s="276" t="str">
        <f t="array" ref="AL79">IFERROR(IF((INDEX('Riesgos de Corrupción'!$B$10:$BN$99,MATCH('Controles de Corrupción'!C79,'Riesgos de Corrupción'!$B$10:$B$99,0),62)-AK79&lt;=3),"Moderado",IF((INDEX('Riesgos de Corrupción'!$B$10:$BN$99,MATCH('Controles de Corrupción'!C79,'Riesgos de Corrupción'!$B$10:$B$99,0),62)-AK79&lt;=4),"Mayor",IF((INDEX('Riesgos de Corrupción'!$B$10:$BN$99,MATCH('Controles de Corrupción'!C79,'Riesgos de Corrupción'!$B$10:$B$99,0),62)-AK79&lt;=5),"Catastrófico")))," ")</f>
        <v xml:space="preserve"> </v>
      </c>
      <c r="AM79" s="276" t="str">
        <f t="shared" si="20"/>
        <v xml:space="preserve"> </v>
      </c>
      <c r="AN79" s="276" t="str">
        <f t="shared" si="21"/>
        <v xml:space="preserve"> </v>
      </c>
      <c r="AO79" s="288"/>
      <c r="AP79" s="288"/>
      <c r="AQ79" s="288"/>
      <c r="AR79" s="288"/>
      <c r="AS79" s="288"/>
      <c r="AT79" s="288"/>
      <c r="AU79" s="288"/>
      <c r="AV79" s="288"/>
      <c r="AW79" s="288"/>
      <c r="AX79" s="288"/>
      <c r="AY79" s="288"/>
      <c r="AZ79" s="288"/>
    </row>
    <row r="80" spans="1:52" ht="99.75" customHeight="1">
      <c r="A80" s="220"/>
      <c r="B80" s="257" t="str">
        <f t="shared" si="0"/>
        <v>-</v>
      </c>
      <c r="C80" s="276"/>
      <c r="D80" s="276"/>
      <c r="E80" s="276"/>
      <c r="F80" s="338"/>
      <c r="G80" s="276"/>
      <c r="H80" s="276"/>
      <c r="I80" s="276"/>
      <c r="J80" s="276">
        <f t="shared" si="1"/>
        <v>0</v>
      </c>
      <c r="K80" s="276"/>
      <c r="L80" s="276">
        <f t="shared" si="2"/>
        <v>0</v>
      </c>
      <c r="M80" s="276"/>
      <c r="N80" s="276">
        <f t="shared" si="3"/>
        <v>0</v>
      </c>
      <c r="O80" s="276"/>
      <c r="P80" s="276">
        <f t="shared" si="4"/>
        <v>0</v>
      </c>
      <c r="Q80" s="276"/>
      <c r="R80" s="276">
        <f t="shared" si="5"/>
        <v>0</v>
      </c>
      <c r="S80" s="276"/>
      <c r="T80" s="276">
        <f t="shared" si="6"/>
        <v>0</v>
      </c>
      <c r="U80" s="276"/>
      <c r="V80" s="276">
        <f t="shared" si="7"/>
        <v>0</v>
      </c>
      <c r="W80" s="276" t="str">
        <f t="shared" si="8"/>
        <v xml:space="preserve"> </v>
      </c>
      <c r="X80" s="276" t="str">
        <f t="shared" si="9"/>
        <v xml:space="preserve"> </v>
      </c>
      <c r="Y80" s="276" t="str">
        <f t="shared" si="10"/>
        <v/>
      </c>
      <c r="Z80" s="276"/>
      <c r="AA80" s="276" t="str">
        <f t="shared" si="11"/>
        <v/>
      </c>
      <c r="AB80" s="276" t="str">
        <f t="shared" si="12"/>
        <v xml:space="preserve"> </v>
      </c>
      <c r="AC80" s="276" t="str">
        <f t="shared" si="13"/>
        <v/>
      </c>
      <c r="AD80" s="276" t="str">
        <f t="shared" si="14"/>
        <v xml:space="preserve"> </v>
      </c>
      <c r="AE80" s="277" t="str">
        <f t="shared" si="15"/>
        <v xml:space="preserve"> </v>
      </c>
      <c r="AF80" s="276" t="str">
        <f t="shared" si="16"/>
        <v xml:space="preserve"> </v>
      </c>
      <c r="AG80" s="278">
        <f t="shared" si="17"/>
        <v>0</v>
      </c>
      <c r="AH80" s="278" t="str">
        <f t="shared" si="18"/>
        <v xml:space="preserve"> </v>
      </c>
      <c r="AI80" s="279" t="str">
        <f t="array" ref="AI80">IFERROR(IF((INDEX('Riesgos de Corrupción'!$B$10:$V$99,MATCH('Controles de Corrupción'!C80,'Riesgos de Corrupción'!$B$10:$B$99,0),17)-AH80&lt;=1),"Rara vez",IF((INDEX('Riesgos de Corrupción'!$B$10:$V$99,MATCH('Controles de Corrupción'!C80,'Riesgos de Corrupción'!$B$10:$B$99,0),17)-AH80&lt;=2),"Improbable",IF((INDEX('Riesgos de Corrupción'!$B$10:$V$99,MATCH('Controles de Corrupción'!C80,'Riesgos de Corrupción'!$B$10:$B$99,0),17)-AH80&lt;=3),"Posible",IF((INDEX('Riesgos de Corrupción'!$B$10:$V$99,MATCH('Controles de Corrupción'!C80,'Riesgos de Corrupción'!$B$10:$B$99,0),17)-AH80&lt;=4),"Probable",IF((INDEX('Riesgos de Corrupción'!$B$10:$V$99,MATCH('Controles de Corrupción'!C80,'Riesgos de Corrupción'!$B$10:$B$99,0),17)-AH80&lt;=5),"Casi seguro")))))," ")</f>
        <v xml:space="preserve"> </v>
      </c>
      <c r="AJ80" s="276" t="str">
        <f t="array" ref="AJ80">IFERROR(IF(OR(AND(AF80="Fuerte",H80="No disminuye"),AND(AF80="Moderado",H80="Indirectamente"),AND(AF80="Moderado",H80="No disminuye"),AND(INDEX('Riesgos de Corrupción'!$B$10:$BN$99,MATCH('Controles de Corrupción'!C80,'Riesgos de Corrupción'!$B$10:$B$99,0),63)="Moderado")),0,IF(OR(AND(AF80="Fuerte",H80="Indirectamente"),AND(AF80="Moderado",H80="Directamente"),AND(INDEX('Riesgos de Corrupción'!$B$10:$BN$99,MATCH('Controles de Corrupción'!C80,'Riesgos de Corrupción'!$B$10:$B$99,0),63)="Mayor")),1,IF(AND(AF80="Fuerte",H80="Directamente",AND(INDEX('Riesgos de Corrupción'!$B$10:$BN$99,MATCH('Controles de Corrupción'!C80,'Riesgos de Corrupción'!$B$10:$B$99,0),63)="Catastrófico")),2)))," ")</f>
        <v xml:space="preserve"> </v>
      </c>
      <c r="AK80" s="276" t="str">
        <f t="shared" si="19"/>
        <v xml:space="preserve"> </v>
      </c>
      <c r="AL80" s="276" t="str">
        <f t="array" ref="AL80">IFERROR(IF((INDEX('Riesgos de Corrupción'!$B$10:$BN$99,MATCH('Controles de Corrupción'!C80,'Riesgos de Corrupción'!$B$10:$B$99,0),62)-AK80&lt;=3),"Moderado",IF((INDEX('Riesgos de Corrupción'!$B$10:$BN$99,MATCH('Controles de Corrupción'!C80,'Riesgos de Corrupción'!$B$10:$B$99,0),62)-AK80&lt;=4),"Mayor",IF((INDEX('Riesgos de Corrupción'!$B$10:$BN$99,MATCH('Controles de Corrupción'!C80,'Riesgos de Corrupción'!$B$10:$B$99,0),62)-AK80&lt;=5),"Catastrófico")))," ")</f>
        <v xml:space="preserve"> </v>
      </c>
      <c r="AM80" s="276" t="str">
        <f t="shared" si="20"/>
        <v xml:space="preserve"> </v>
      </c>
      <c r="AN80" s="276" t="str">
        <f t="shared" si="21"/>
        <v xml:space="preserve"> </v>
      </c>
      <c r="AO80" s="288"/>
      <c r="AP80" s="288"/>
      <c r="AQ80" s="288"/>
      <c r="AR80" s="288"/>
      <c r="AS80" s="288"/>
      <c r="AT80" s="288"/>
      <c r="AU80" s="288"/>
      <c r="AV80" s="288"/>
      <c r="AW80" s="288"/>
      <c r="AX80" s="288"/>
      <c r="AY80" s="288"/>
      <c r="AZ80" s="288"/>
    </row>
    <row r="81" spans="1:52" ht="99.75" customHeight="1">
      <c r="A81" s="220"/>
      <c r="B81" s="257" t="str">
        <f t="shared" si="0"/>
        <v>-</v>
      </c>
      <c r="C81" s="276"/>
      <c r="D81" s="276"/>
      <c r="E81" s="276"/>
      <c r="F81" s="338"/>
      <c r="G81" s="276"/>
      <c r="H81" s="276"/>
      <c r="I81" s="276"/>
      <c r="J81" s="276">
        <f t="shared" si="1"/>
        <v>0</v>
      </c>
      <c r="K81" s="276"/>
      <c r="L81" s="276">
        <f t="shared" si="2"/>
        <v>0</v>
      </c>
      <c r="M81" s="276"/>
      <c r="N81" s="276">
        <f t="shared" si="3"/>
        <v>0</v>
      </c>
      <c r="O81" s="276"/>
      <c r="P81" s="276">
        <f t="shared" si="4"/>
        <v>0</v>
      </c>
      <c r="Q81" s="276"/>
      <c r="R81" s="276">
        <f t="shared" si="5"/>
        <v>0</v>
      </c>
      <c r="S81" s="276"/>
      <c r="T81" s="276">
        <f t="shared" si="6"/>
        <v>0</v>
      </c>
      <c r="U81" s="276"/>
      <c r="V81" s="276">
        <f t="shared" si="7"/>
        <v>0</v>
      </c>
      <c r="W81" s="276" t="str">
        <f t="shared" si="8"/>
        <v xml:space="preserve"> </v>
      </c>
      <c r="X81" s="276" t="str">
        <f t="shared" si="9"/>
        <v xml:space="preserve"> </v>
      </c>
      <c r="Y81" s="276" t="str">
        <f t="shared" si="10"/>
        <v/>
      </c>
      <c r="Z81" s="276"/>
      <c r="AA81" s="276" t="str">
        <f t="shared" si="11"/>
        <v/>
      </c>
      <c r="AB81" s="276" t="str">
        <f t="shared" si="12"/>
        <v xml:space="preserve"> </v>
      </c>
      <c r="AC81" s="276" t="str">
        <f t="shared" si="13"/>
        <v/>
      </c>
      <c r="AD81" s="276" t="str">
        <f t="shared" si="14"/>
        <v xml:space="preserve"> </v>
      </c>
      <c r="AE81" s="277" t="str">
        <f t="shared" si="15"/>
        <v xml:space="preserve"> </v>
      </c>
      <c r="AF81" s="276" t="str">
        <f t="shared" si="16"/>
        <v xml:space="preserve"> </v>
      </c>
      <c r="AG81" s="278">
        <f t="shared" si="17"/>
        <v>0</v>
      </c>
      <c r="AH81" s="278" t="str">
        <f t="shared" si="18"/>
        <v xml:space="preserve"> </v>
      </c>
      <c r="AI81" s="279" t="str">
        <f t="array" ref="AI81">IFERROR(IF((INDEX('Riesgos de Corrupción'!$B$10:$V$99,MATCH('Controles de Corrupción'!C81,'Riesgos de Corrupción'!$B$10:$B$99,0),17)-AH81&lt;=1),"Rara vez",IF((INDEX('Riesgos de Corrupción'!$B$10:$V$99,MATCH('Controles de Corrupción'!C81,'Riesgos de Corrupción'!$B$10:$B$99,0),17)-AH81&lt;=2),"Improbable",IF((INDEX('Riesgos de Corrupción'!$B$10:$V$99,MATCH('Controles de Corrupción'!C81,'Riesgos de Corrupción'!$B$10:$B$99,0),17)-AH81&lt;=3),"Posible",IF((INDEX('Riesgos de Corrupción'!$B$10:$V$99,MATCH('Controles de Corrupción'!C81,'Riesgos de Corrupción'!$B$10:$B$99,0),17)-AH81&lt;=4),"Probable",IF((INDEX('Riesgos de Corrupción'!$B$10:$V$99,MATCH('Controles de Corrupción'!C81,'Riesgos de Corrupción'!$B$10:$B$99,0),17)-AH81&lt;=5),"Casi seguro")))))," ")</f>
        <v xml:space="preserve"> </v>
      </c>
      <c r="AJ81" s="276" t="str">
        <f t="array" ref="AJ81">IFERROR(IF(OR(AND(AF81="Fuerte",H81="No disminuye"),AND(AF81="Moderado",H81="Indirectamente"),AND(AF81="Moderado",H81="No disminuye"),AND(INDEX('Riesgos de Corrupción'!$B$10:$BN$99,MATCH('Controles de Corrupción'!C81,'Riesgos de Corrupción'!$B$10:$B$99,0),63)="Moderado")),0,IF(OR(AND(AF81="Fuerte",H81="Indirectamente"),AND(AF81="Moderado",H81="Directamente"),AND(INDEX('Riesgos de Corrupción'!$B$10:$BN$99,MATCH('Controles de Corrupción'!C81,'Riesgos de Corrupción'!$B$10:$B$99,0),63)="Mayor")),1,IF(AND(AF81="Fuerte",H81="Directamente",AND(INDEX('Riesgos de Corrupción'!$B$10:$BN$99,MATCH('Controles de Corrupción'!C81,'Riesgos de Corrupción'!$B$10:$B$99,0),63)="Catastrófico")),2)))," ")</f>
        <v xml:space="preserve"> </v>
      </c>
      <c r="AK81" s="276" t="str">
        <f t="shared" si="19"/>
        <v xml:space="preserve"> </v>
      </c>
      <c r="AL81" s="276" t="str">
        <f t="array" ref="AL81">IFERROR(IF((INDEX('Riesgos de Corrupción'!$B$10:$BN$99,MATCH('Controles de Corrupción'!C81,'Riesgos de Corrupción'!$B$10:$B$99,0),62)-AK81&lt;=3),"Moderado",IF((INDEX('Riesgos de Corrupción'!$B$10:$BN$99,MATCH('Controles de Corrupción'!C81,'Riesgos de Corrupción'!$B$10:$B$99,0),62)-AK81&lt;=4),"Mayor",IF((INDEX('Riesgos de Corrupción'!$B$10:$BN$99,MATCH('Controles de Corrupción'!C81,'Riesgos de Corrupción'!$B$10:$B$99,0),62)-AK81&lt;=5),"Catastrófico")))," ")</f>
        <v xml:space="preserve"> </v>
      </c>
      <c r="AM81" s="276" t="str">
        <f t="shared" si="20"/>
        <v xml:space="preserve"> </v>
      </c>
      <c r="AN81" s="276" t="str">
        <f t="shared" si="21"/>
        <v xml:space="preserve"> </v>
      </c>
      <c r="AO81" s="288"/>
      <c r="AP81" s="288"/>
      <c r="AQ81" s="288"/>
      <c r="AR81" s="288"/>
      <c r="AS81" s="288"/>
      <c r="AT81" s="288"/>
      <c r="AU81" s="288"/>
      <c r="AV81" s="288"/>
      <c r="AW81" s="288"/>
      <c r="AX81" s="288"/>
      <c r="AY81" s="288"/>
      <c r="AZ81" s="288"/>
    </row>
    <row r="82" spans="1:52" ht="99.75" customHeight="1">
      <c r="A82" s="220"/>
      <c r="B82" s="257" t="str">
        <f t="shared" si="0"/>
        <v>-</v>
      </c>
      <c r="C82" s="276"/>
      <c r="D82" s="276"/>
      <c r="E82" s="276"/>
      <c r="F82" s="338"/>
      <c r="G82" s="276"/>
      <c r="H82" s="276"/>
      <c r="I82" s="276"/>
      <c r="J82" s="276">
        <f t="shared" si="1"/>
        <v>0</v>
      </c>
      <c r="K82" s="276"/>
      <c r="L82" s="276">
        <f t="shared" si="2"/>
        <v>0</v>
      </c>
      <c r="M82" s="276"/>
      <c r="N82" s="276">
        <f t="shared" si="3"/>
        <v>0</v>
      </c>
      <c r="O82" s="276"/>
      <c r="P82" s="276">
        <f t="shared" si="4"/>
        <v>0</v>
      </c>
      <c r="Q82" s="276"/>
      <c r="R82" s="276">
        <f t="shared" si="5"/>
        <v>0</v>
      </c>
      <c r="S82" s="276"/>
      <c r="T82" s="276">
        <f t="shared" si="6"/>
        <v>0</v>
      </c>
      <c r="U82" s="276"/>
      <c r="V82" s="276">
        <f t="shared" si="7"/>
        <v>0</v>
      </c>
      <c r="W82" s="276" t="str">
        <f t="shared" si="8"/>
        <v xml:space="preserve"> </v>
      </c>
      <c r="X82" s="276" t="str">
        <f t="shared" si="9"/>
        <v xml:space="preserve"> </v>
      </c>
      <c r="Y82" s="276" t="str">
        <f t="shared" si="10"/>
        <v/>
      </c>
      <c r="Z82" s="276"/>
      <c r="AA82" s="276" t="str">
        <f t="shared" si="11"/>
        <v/>
      </c>
      <c r="AB82" s="276" t="str">
        <f t="shared" si="12"/>
        <v xml:space="preserve"> </v>
      </c>
      <c r="AC82" s="276" t="str">
        <f t="shared" si="13"/>
        <v/>
      </c>
      <c r="AD82" s="276" t="str">
        <f t="shared" si="14"/>
        <v xml:space="preserve"> </v>
      </c>
      <c r="AE82" s="277" t="str">
        <f t="shared" si="15"/>
        <v xml:space="preserve"> </v>
      </c>
      <c r="AF82" s="276" t="str">
        <f t="shared" si="16"/>
        <v xml:space="preserve"> </v>
      </c>
      <c r="AG82" s="278">
        <f t="shared" si="17"/>
        <v>0</v>
      </c>
      <c r="AH82" s="278" t="str">
        <f t="shared" si="18"/>
        <v xml:space="preserve"> </v>
      </c>
      <c r="AI82" s="279" t="str">
        <f t="array" ref="AI82">IFERROR(IF((INDEX('Riesgos de Corrupción'!$B$10:$V$99,MATCH('Controles de Corrupción'!C82,'Riesgos de Corrupción'!$B$10:$B$99,0),17)-AH82&lt;=1),"Rara vez",IF((INDEX('Riesgos de Corrupción'!$B$10:$V$99,MATCH('Controles de Corrupción'!C82,'Riesgos de Corrupción'!$B$10:$B$99,0),17)-AH82&lt;=2),"Improbable",IF((INDEX('Riesgos de Corrupción'!$B$10:$V$99,MATCH('Controles de Corrupción'!C82,'Riesgos de Corrupción'!$B$10:$B$99,0),17)-AH82&lt;=3),"Posible",IF((INDEX('Riesgos de Corrupción'!$B$10:$V$99,MATCH('Controles de Corrupción'!C82,'Riesgos de Corrupción'!$B$10:$B$99,0),17)-AH82&lt;=4),"Probable",IF((INDEX('Riesgos de Corrupción'!$B$10:$V$99,MATCH('Controles de Corrupción'!C82,'Riesgos de Corrupción'!$B$10:$B$99,0),17)-AH82&lt;=5),"Casi seguro")))))," ")</f>
        <v xml:space="preserve"> </v>
      </c>
      <c r="AJ82" s="276" t="str">
        <f t="array" ref="AJ82">IFERROR(IF(OR(AND(AF82="Fuerte",H82="No disminuye"),AND(AF82="Moderado",H82="Indirectamente"),AND(AF82="Moderado",H82="No disminuye"),AND(INDEX('Riesgos de Corrupción'!$B$10:$BN$99,MATCH('Controles de Corrupción'!C82,'Riesgos de Corrupción'!$B$10:$B$99,0),63)="Moderado")),0,IF(OR(AND(AF82="Fuerte",H82="Indirectamente"),AND(AF82="Moderado",H82="Directamente"),AND(INDEX('Riesgos de Corrupción'!$B$10:$BN$99,MATCH('Controles de Corrupción'!C82,'Riesgos de Corrupción'!$B$10:$B$99,0),63)="Mayor")),1,IF(AND(AF82="Fuerte",H82="Directamente",AND(INDEX('Riesgos de Corrupción'!$B$10:$BN$99,MATCH('Controles de Corrupción'!C82,'Riesgos de Corrupción'!$B$10:$B$99,0),63)="Catastrófico")),2)))," ")</f>
        <v xml:space="preserve"> </v>
      </c>
      <c r="AK82" s="276" t="str">
        <f t="shared" si="19"/>
        <v xml:space="preserve"> </v>
      </c>
      <c r="AL82" s="276" t="str">
        <f t="array" ref="AL82">IFERROR(IF((INDEX('Riesgos de Corrupción'!$B$10:$BN$99,MATCH('Controles de Corrupción'!C82,'Riesgos de Corrupción'!$B$10:$B$99,0),62)-AK82&lt;=3),"Moderado",IF((INDEX('Riesgos de Corrupción'!$B$10:$BN$99,MATCH('Controles de Corrupción'!C82,'Riesgos de Corrupción'!$B$10:$B$99,0),62)-AK82&lt;=4),"Mayor",IF((INDEX('Riesgos de Corrupción'!$B$10:$BN$99,MATCH('Controles de Corrupción'!C82,'Riesgos de Corrupción'!$B$10:$B$99,0),62)-AK82&lt;=5),"Catastrófico")))," ")</f>
        <v xml:space="preserve"> </v>
      </c>
      <c r="AM82" s="276" t="str">
        <f t="shared" si="20"/>
        <v xml:space="preserve"> </v>
      </c>
      <c r="AN82" s="276" t="str">
        <f t="shared" si="21"/>
        <v xml:space="preserve"> </v>
      </c>
      <c r="AO82" s="288"/>
      <c r="AP82" s="288"/>
      <c r="AQ82" s="288"/>
      <c r="AR82" s="288"/>
      <c r="AS82" s="288"/>
      <c r="AT82" s="288"/>
      <c r="AU82" s="288"/>
      <c r="AV82" s="288"/>
      <c r="AW82" s="288"/>
      <c r="AX82" s="288"/>
      <c r="AY82" s="288"/>
      <c r="AZ82" s="288"/>
    </row>
    <row r="83" spans="1:52" ht="99.75" customHeight="1">
      <c r="A83" s="220"/>
      <c r="B83" s="257" t="str">
        <f t="shared" si="0"/>
        <v>-</v>
      </c>
      <c r="C83" s="276"/>
      <c r="D83" s="276"/>
      <c r="E83" s="276"/>
      <c r="F83" s="338"/>
      <c r="G83" s="276"/>
      <c r="H83" s="276"/>
      <c r="I83" s="276"/>
      <c r="J83" s="276">
        <f t="shared" si="1"/>
        <v>0</v>
      </c>
      <c r="K83" s="276"/>
      <c r="L83" s="276">
        <f t="shared" si="2"/>
        <v>0</v>
      </c>
      <c r="M83" s="276"/>
      <c r="N83" s="276">
        <f t="shared" si="3"/>
        <v>0</v>
      </c>
      <c r="O83" s="276"/>
      <c r="P83" s="276">
        <f t="shared" si="4"/>
        <v>0</v>
      </c>
      <c r="Q83" s="276"/>
      <c r="R83" s="276">
        <f t="shared" si="5"/>
        <v>0</v>
      </c>
      <c r="S83" s="276"/>
      <c r="T83" s="276">
        <f t="shared" si="6"/>
        <v>0</v>
      </c>
      <c r="U83" s="276"/>
      <c r="V83" s="276">
        <f t="shared" si="7"/>
        <v>0</v>
      </c>
      <c r="W83" s="276" t="str">
        <f t="shared" si="8"/>
        <v xml:space="preserve"> </v>
      </c>
      <c r="X83" s="276" t="str">
        <f t="shared" si="9"/>
        <v xml:space="preserve"> </v>
      </c>
      <c r="Y83" s="276" t="str">
        <f t="shared" si="10"/>
        <v/>
      </c>
      <c r="Z83" s="276"/>
      <c r="AA83" s="276" t="str">
        <f t="shared" si="11"/>
        <v/>
      </c>
      <c r="AB83" s="276" t="str">
        <f t="shared" si="12"/>
        <v xml:space="preserve"> </v>
      </c>
      <c r="AC83" s="276" t="str">
        <f t="shared" si="13"/>
        <v/>
      </c>
      <c r="AD83" s="276" t="str">
        <f t="shared" si="14"/>
        <v xml:space="preserve"> </v>
      </c>
      <c r="AE83" s="277" t="str">
        <f t="shared" si="15"/>
        <v xml:space="preserve"> </v>
      </c>
      <c r="AF83" s="276" t="str">
        <f t="shared" si="16"/>
        <v xml:space="preserve"> </v>
      </c>
      <c r="AG83" s="278">
        <f t="shared" si="17"/>
        <v>0</v>
      </c>
      <c r="AH83" s="278" t="str">
        <f t="shared" si="18"/>
        <v xml:space="preserve"> </v>
      </c>
      <c r="AI83" s="279" t="str">
        <f t="array" ref="AI83">IFERROR(IF((INDEX('Riesgos de Corrupción'!$B$10:$V$99,MATCH('Controles de Corrupción'!C83,'Riesgos de Corrupción'!$B$10:$B$99,0),17)-AH83&lt;=1),"Rara vez",IF((INDEX('Riesgos de Corrupción'!$B$10:$V$99,MATCH('Controles de Corrupción'!C83,'Riesgos de Corrupción'!$B$10:$B$99,0),17)-AH83&lt;=2),"Improbable",IF((INDEX('Riesgos de Corrupción'!$B$10:$V$99,MATCH('Controles de Corrupción'!C83,'Riesgos de Corrupción'!$B$10:$B$99,0),17)-AH83&lt;=3),"Posible",IF((INDEX('Riesgos de Corrupción'!$B$10:$V$99,MATCH('Controles de Corrupción'!C83,'Riesgos de Corrupción'!$B$10:$B$99,0),17)-AH83&lt;=4),"Probable",IF((INDEX('Riesgos de Corrupción'!$B$10:$V$99,MATCH('Controles de Corrupción'!C83,'Riesgos de Corrupción'!$B$10:$B$99,0),17)-AH83&lt;=5),"Casi seguro")))))," ")</f>
        <v xml:space="preserve"> </v>
      </c>
      <c r="AJ83" s="276" t="str">
        <f t="array" ref="AJ83">IFERROR(IF(OR(AND(AF83="Fuerte",H83="No disminuye"),AND(AF83="Moderado",H83="Indirectamente"),AND(AF83="Moderado",H83="No disminuye"),AND(INDEX('Riesgos de Corrupción'!$B$10:$BN$99,MATCH('Controles de Corrupción'!C83,'Riesgos de Corrupción'!$B$10:$B$99,0),63)="Moderado")),0,IF(OR(AND(AF83="Fuerte",H83="Indirectamente"),AND(AF83="Moderado",H83="Directamente"),AND(INDEX('Riesgos de Corrupción'!$B$10:$BN$99,MATCH('Controles de Corrupción'!C83,'Riesgos de Corrupción'!$B$10:$B$99,0),63)="Mayor")),1,IF(AND(AF83="Fuerte",H83="Directamente",AND(INDEX('Riesgos de Corrupción'!$B$10:$BN$99,MATCH('Controles de Corrupción'!C83,'Riesgos de Corrupción'!$B$10:$B$99,0),63)="Catastrófico")),2)))," ")</f>
        <v xml:space="preserve"> </v>
      </c>
      <c r="AK83" s="276" t="str">
        <f t="shared" si="19"/>
        <v xml:space="preserve"> </v>
      </c>
      <c r="AL83" s="276" t="str">
        <f t="array" ref="AL83">IFERROR(IF((INDEX('Riesgos de Corrupción'!$B$10:$BN$99,MATCH('Controles de Corrupción'!C83,'Riesgos de Corrupción'!$B$10:$B$99,0),62)-AK83&lt;=3),"Moderado",IF((INDEX('Riesgos de Corrupción'!$B$10:$BN$99,MATCH('Controles de Corrupción'!C83,'Riesgos de Corrupción'!$B$10:$B$99,0),62)-AK83&lt;=4),"Mayor",IF((INDEX('Riesgos de Corrupción'!$B$10:$BN$99,MATCH('Controles de Corrupción'!C83,'Riesgos de Corrupción'!$B$10:$B$99,0),62)-AK83&lt;=5),"Catastrófico")))," ")</f>
        <v xml:space="preserve"> </v>
      </c>
      <c r="AM83" s="276" t="str">
        <f t="shared" si="20"/>
        <v xml:space="preserve"> </v>
      </c>
      <c r="AN83" s="276" t="str">
        <f t="shared" si="21"/>
        <v xml:space="preserve"> </v>
      </c>
      <c r="AO83" s="288"/>
      <c r="AP83" s="288"/>
      <c r="AQ83" s="288"/>
      <c r="AR83" s="288"/>
      <c r="AS83" s="288"/>
      <c r="AT83" s="288"/>
      <c r="AU83" s="288"/>
      <c r="AV83" s="288"/>
      <c r="AW83" s="288"/>
      <c r="AX83" s="288"/>
      <c r="AY83" s="288"/>
      <c r="AZ83" s="288"/>
    </row>
    <row r="84" spans="1:52" ht="99.75" customHeight="1">
      <c r="A84" s="220"/>
      <c r="B84" s="257" t="str">
        <f t="shared" si="0"/>
        <v>-</v>
      </c>
      <c r="C84" s="276"/>
      <c r="D84" s="276"/>
      <c r="E84" s="276"/>
      <c r="F84" s="338"/>
      <c r="G84" s="276"/>
      <c r="H84" s="276"/>
      <c r="I84" s="276"/>
      <c r="J84" s="276">
        <f t="shared" si="1"/>
        <v>0</v>
      </c>
      <c r="K84" s="276"/>
      <c r="L84" s="276">
        <f t="shared" si="2"/>
        <v>0</v>
      </c>
      <c r="M84" s="276"/>
      <c r="N84" s="276">
        <f t="shared" si="3"/>
        <v>0</v>
      </c>
      <c r="O84" s="276"/>
      <c r="P84" s="276">
        <f t="shared" si="4"/>
        <v>0</v>
      </c>
      <c r="Q84" s="276"/>
      <c r="R84" s="276">
        <f t="shared" si="5"/>
        <v>0</v>
      </c>
      <c r="S84" s="276"/>
      <c r="T84" s="276">
        <f t="shared" si="6"/>
        <v>0</v>
      </c>
      <c r="U84" s="276"/>
      <c r="V84" s="276">
        <f t="shared" si="7"/>
        <v>0</v>
      </c>
      <c r="W84" s="276" t="str">
        <f t="shared" si="8"/>
        <v xml:space="preserve"> </v>
      </c>
      <c r="X84" s="276" t="str">
        <f t="shared" si="9"/>
        <v xml:space="preserve"> </v>
      </c>
      <c r="Y84" s="276" t="str">
        <f t="shared" si="10"/>
        <v/>
      </c>
      <c r="Z84" s="276"/>
      <c r="AA84" s="276" t="str">
        <f t="shared" si="11"/>
        <v/>
      </c>
      <c r="AB84" s="276" t="str">
        <f t="shared" si="12"/>
        <v xml:space="preserve"> </v>
      </c>
      <c r="AC84" s="276" t="str">
        <f t="shared" si="13"/>
        <v/>
      </c>
      <c r="AD84" s="276" t="str">
        <f t="shared" si="14"/>
        <v xml:space="preserve"> </v>
      </c>
      <c r="AE84" s="277" t="str">
        <f t="shared" si="15"/>
        <v xml:space="preserve"> </v>
      </c>
      <c r="AF84" s="276" t="str">
        <f t="shared" si="16"/>
        <v xml:space="preserve"> </v>
      </c>
      <c r="AG84" s="278">
        <f t="shared" si="17"/>
        <v>0</v>
      </c>
      <c r="AH84" s="278" t="str">
        <f t="shared" si="18"/>
        <v xml:space="preserve"> </v>
      </c>
      <c r="AI84" s="279" t="str">
        <f t="array" ref="AI84">IFERROR(IF((INDEX('Riesgos de Corrupción'!$B$10:$V$99,MATCH('Controles de Corrupción'!C84,'Riesgos de Corrupción'!$B$10:$B$99,0),17)-AH84&lt;=1),"Rara vez",IF((INDEX('Riesgos de Corrupción'!$B$10:$V$99,MATCH('Controles de Corrupción'!C84,'Riesgos de Corrupción'!$B$10:$B$99,0),17)-AH84&lt;=2),"Improbable",IF((INDEX('Riesgos de Corrupción'!$B$10:$V$99,MATCH('Controles de Corrupción'!C84,'Riesgos de Corrupción'!$B$10:$B$99,0),17)-AH84&lt;=3),"Posible",IF((INDEX('Riesgos de Corrupción'!$B$10:$V$99,MATCH('Controles de Corrupción'!C84,'Riesgos de Corrupción'!$B$10:$B$99,0),17)-AH84&lt;=4),"Probable",IF((INDEX('Riesgos de Corrupción'!$B$10:$V$99,MATCH('Controles de Corrupción'!C84,'Riesgos de Corrupción'!$B$10:$B$99,0),17)-AH84&lt;=5),"Casi seguro")))))," ")</f>
        <v xml:space="preserve"> </v>
      </c>
      <c r="AJ84" s="276" t="str">
        <f t="array" ref="AJ84">IFERROR(IF(OR(AND(AF84="Fuerte",H84="No disminuye"),AND(AF84="Moderado",H84="Indirectamente"),AND(AF84="Moderado",H84="No disminuye"),AND(INDEX('Riesgos de Corrupción'!$B$10:$BN$99,MATCH('Controles de Corrupción'!C84,'Riesgos de Corrupción'!$B$10:$B$99,0),63)="Moderado")),0,IF(OR(AND(AF84="Fuerte",H84="Indirectamente"),AND(AF84="Moderado",H84="Directamente"),AND(INDEX('Riesgos de Corrupción'!$B$10:$BN$99,MATCH('Controles de Corrupción'!C84,'Riesgos de Corrupción'!$B$10:$B$99,0),63)="Mayor")),1,IF(AND(AF84="Fuerte",H84="Directamente",AND(INDEX('Riesgos de Corrupción'!$B$10:$BN$99,MATCH('Controles de Corrupción'!C84,'Riesgos de Corrupción'!$B$10:$B$99,0),63)="Catastrófico")),2)))," ")</f>
        <v xml:space="preserve"> </v>
      </c>
      <c r="AK84" s="276" t="str">
        <f t="shared" si="19"/>
        <v xml:space="preserve"> </v>
      </c>
      <c r="AL84" s="276" t="str">
        <f t="array" ref="AL84">IFERROR(IF((INDEX('Riesgos de Corrupción'!$B$10:$BN$99,MATCH('Controles de Corrupción'!C84,'Riesgos de Corrupción'!$B$10:$B$99,0),62)-AK84&lt;=3),"Moderado",IF((INDEX('Riesgos de Corrupción'!$B$10:$BN$99,MATCH('Controles de Corrupción'!C84,'Riesgos de Corrupción'!$B$10:$B$99,0),62)-AK84&lt;=4),"Mayor",IF((INDEX('Riesgos de Corrupción'!$B$10:$BN$99,MATCH('Controles de Corrupción'!C84,'Riesgos de Corrupción'!$B$10:$B$99,0),62)-AK84&lt;=5),"Catastrófico")))," ")</f>
        <v xml:space="preserve"> </v>
      </c>
      <c r="AM84" s="276" t="str">
        <f t="shared" si="20"/>
        <v xml:space="preserve"> </v>
      </c>
      <c r="AN84" s="276" t="str">
        <f t="shared" si="21"/>
        <v xml:space="preserve"> </v>
      </c>
      <c r="AO84" s="288"/>
      <c r="AP84" s="288"/>
      <c r="AQ84" s="288"/>
      <c r="AR84" s="288"/>
      <c r="AS84" s="288"/>
      <c r="AT84" s="288"/>
      <c r="AU84" s="288"/>
      <c r="AV84" s="288"/>
      <c r="AW84" s="288"/>
      <c r="AX84" s="288"/>
      <c r="AY84" s="288"/>
      <c r="AZ84" s="288"/>
    </row>
    <row r="85" spans="1:52" ht="99.75" customHeight="1">
      <c r="A85" s="220"/>
      <c r="B85" s="257" t="str">
        <f t="shared" si="0"/>
        <v>-</v>
      </c>
      <c r="C85" s="276"/>
      <c r="D85" s="276"/>
      <c r="E85" s="276"/>
      <c r="F85" s="338"/>
      <c r="G85" s="276"/>
      <c r="H85" s="276"/>
      <c r="I85" s="276"/>
      <c r="J85" s="276">
        <f t="shared" si="1"/>
        <v>0</v>
      </c>
      <c r="K85" s="276"/>
      <c r="L85" s="276">
        <f t="shared" si="2"/>
        <v>0</v>
      </c>
      <c r="M85" s="276"/>
      <c r="N85" s="276">
        <f t="shared" si="3"/>
        <v>0</v>
      </c>
      <c r="O85" s="276"/>
      <c r="P85" s="276">
        <f t="shared" si="4"/>
        <v>0</v>
      </c>
      <c r="Q85" s="276"/>
      <c r="R85" s="276">
        <f t="shared" si="5"/>
        <v>0</v>
      </c>
      <c r="S85" s="276"/>
      <c r="T85" s="276">
        <f t="shared" si="6"/>
        <v>0</v>
      </c>
      <c r="U85" s="276"/>
      <c r="V85" s="276">
        <f t="shared" si="7"/>
        <v>0</v>
      </c>
      <c r="W85" s="276" t="str">
        <f t="shared" si="8"/>
        <v xml:space="preserve"> </v>
      </c>
      <c r="X85" s="276" t="str">
        <f t="shared" si="9"/>
        <v xml:space="preserve"> </v>
      </c>
      <c r="Y85" s="276" t="str">
        <f t="shared" si="10"/>
        <v/>
      </c>
      <c r="Z85" s="276"/>
      <c r="AA85" s="276" t="str">
        <f t="shared" si="11"/>
        <v/>
      </c>
      <c r="AB85" s="276" t="str">
        <f t="shared" si="12"/>
        <v xml:space="preserve"> </v>
      </c>
      <c r="AC85" s="276" t="str">
        <f t="shared" si="13"/>
        <v/>
      </c>
      <c r="AD85" s="276" t="str">
        <f t="shared" si="14"/>
        <v xml:space="preserve"> </v>
      </c>
      <c r="AE85" s="277" t="str">
        <f t="shared" si="15"/>
        <v xml:space="preserve"> </v>
      </c>
      <c r="AF85" s="276" t="str">
        <f t="shared" si="16"/>
        <v xml:space="preserve"> </v>
      </c>
      <c r="AG85" s="278">
        <f t="shared" si="17"/>
        <v>0</v>
      </c>
      <c r="AH85" s="278" t="str">
        <f t="shared" si="18"/>
        <v xml:space="preserve"> </v>
      </c>
      <c r="AI85" s="279" t="str">
        <f t="array" ref="AI85">IFERROR(IF((INDEX('Riesgos de Corrupción'!$B$10:$V$99,MATCH('Controles de Corrupción'!C85,'Riesgos de Corrupción'!$B$10:$B$99,0),17)-AH85&lt;=1),"Rara vez",IF((INDEX('Riesgos de Corrupción'!$B$10:$V$99,MATCH('Controles de Corrupción'!C85,'Riesgos de Corrupción'!$B$10:$B$99,0),17)-AH85&lt;=2),"Improbable",IF((INDEX('Riesgos de Corrupción'!$B$10:$V$99,MATCH('Controles de Corrupción'!C85,'Riesgos de Corrupción'!$B$10:$B$99,0),17)-AH85&lt;=3),"Posible",IF((INDEX('Riesgos de Corrupción'!$B$10:$V$99,MATCH('Controles de Corrupción'!C85,'Riesgos de Corrupción'!$B$10:$B$99,0),17)-AH85&lt;=4),"Probable",IF((INDEX('Riesgos de Corrupción'!$B$10:$V$99,MATCH('Controles de Corrupción'!C85,'Riesgos de Corrupción'!$B$10:$B$99,0),17)-AH85&lt;=5),"Casi seguro")))))," ")</f>
        <v xml:space="preserve"> </v>
      </c>
      <c r="AJ85" s="276" t="str">
        <f t="array" ref="AJ85">IFERROR(IF(OR(AND(AF85="Fuerte",H85="No disminuye"),AND(AF85="Moderado",H85="Indirectamente"),AND(AF85="Moderado",H85="No disminuye"),AND(INDEX('Riesgos de Corrupción'!$B$10:$BN$99,MATCH('Controles de Corrupción'!C85,'Riesgos de Corrupción'!$B$10:$B$99,0),63)="Moderado")),0,IF(OR(AND(AF85="Fuerte",H85="Indirectamente"),AND(AF85="Moderado",H85="Directamente"),AND(INDEX('Riesgos de Corrupción'!$B$10:$BN$99,MATCH('Controles de Corrupción'!C85,'Riesgos de Corrupción'!$B$10:$B$99,0),63)="Mayor")),1,IF(AND(AF85="Fuerte",H85="Directamente",AND(INDEX('Riesgos de Corrupción'!$B$10:$BN$99,MATCH('Controles de Corrupción'!C85,'Riesgos de Corrupción'!$B$10:$B$99,0),63)="Catastrófico")),2)))," ")</f>
        <v xml:space="preserve"> </v>
      </c>
      <c r="AK85" s="276" t="str">
        <f t="shared" si="19"/>
        <v xml:space="preserve"> </v>
      </c>
      <c r="AL85" s="276" t="str">
        <f t="array" ref="AL85">IFERROR(IF((INDEX('Riesgos de Corrupción'!$B$10:$BN$99,MATCH('Controles de Corrupción'!C85,'Riesgos de Corrupción'!$B$10:$B$99,0),62)-AK85&lt;=3),"Moderado",IF((INDEX('Riesgos de Corrupción'!$B$10:$BN$99,MATCH('Controles de Corrupción'!C85,'Riesgos de Corrupción'!$B$10:$B$99,0),62)-AK85&lt;=4),"Mayor",IF((INDEX('Riesgos de Corrupción'!$B$10:$BN$99,MATCH('Controles de Corrupción'!C85,'Riesgos de Corrupción'!$B$10:$B$99,0),62)-AK85&lt;=5),"Catastrófico")))," ")</f>
        <v xml:space="preserve"> </v>
      </c>
      <c r="AM85" s="276" t="str">
        <f t="shared" si="20"/>
        <v xml:space="preserve"> </v>
      </c>
      <c r="AN85" s="276" t="str">
        <f t="shared" si="21"/>
        <v xml:space="preserve"> </v>
      </c>
      <c r="AO85" s="288"/>
      <c r="AP85" s="288"/>
      <c r="AQ85" s="288"/>
      <c r="AR85" s="288"/>
      <c r="AS85" s="288"/>
      <c r="AT85" s="288"/>
      <c r="AU85" s="288"/>
      <c r="AV85" s="288"/>
      <c r="AW85" s="288"/>
      <c r="AX85" s="288"/>
      <c r="AY85" s="288"/>
      <c r="AZ85" s="288"/>
    </row>
    <row r="86" spans="1:52" ht="99.75" customHeight="1">
      <c r="A86" s="220"/>
      <c r="B86" s="257" t="str">
        <f t="shared" si="0"/>
        <v>-</v>
      </c>
      <c r="C86" s="276"/>
      <c r="D86" s="276"/>
      <c r="E86" s="276"/>
      <c r="F86" s="338"/>
      <c r="G86" s="276"/>
      <c r="H86" s="276"/>
      <c r="I86" s="276"/>
      <c r="J86" s="276">
        <f t="shared" si="1"/>
        <v>0</v>
      </c>
      <c r="K86" s="276"/>
      <c r="L86" s="276">
        <f t="shared" si="2"/>
        <v>0</v>
      </c>
      <c r="M86" s="276"/>
      <c r="N86" s="276">
        <f t="shared" si="3"/>
        <v>0</v>
      </c>
      <c r="O86" s="276"/>
      <c r="P86" s="276">
        <f t="shared" si="4"/>
        <v>0</v>
      </c>
      <c r="Q86" s="276"/>
      <c r="R86" s="276">
        <f t="shared" si="5"/>
        <v>0</v>
      </c>
      <c r="S86" s="276"/>
      <c r="T86" s="276">
        <f t="shared" si="6"/>
        <v>0</v>
      </c>
      <c r="U86" s="276"/>
      <c r="V86" s="276">
        <f t="shared" si="7"/>
        <v>0</v>
      </c>
      <c r="W86" s="276" t="str">
        <f t="shared" si="8"/>
        <v xml:space="preserve"> </v>
      </c>
      <c r="X86" s="276" t="str">
        <f t="shared" si="9"/>
        <v xml:space="preserve"> </v>
      </c>
      <c r="Y86" s="276" t="str">
        <f t="shared" si="10"/>
        <v/>
      </c>
      <c r="Z86" s="276"/>
      <c r="AA86" s="276" t="str">
        <f t="shared" si="11"/>
        <v/>
      </c>
      <c r="AB86" s="276" t="str">
        <f t="shared" si="12"/>
        <v xml:space="preserve"> </v>
      </c>
      <c r="AC86" s="276" t="str">
        <f t="shared" si="13"/>
        <v/>
      </c>
      <c r="AD86" s="276" t="str">
        <f t="shared" si="14"/>
        <v xml:space="preserve"> </v>
      </c>
      <c r="AE86" s="277" t="str">
        <f t="shared" si="15"/>
        <v xml:space="preserve"> </v>
      </c>
      <c r="AF86" s="276" t="str">
        <f t="shared" si="16"/>
        <v xml:space="preserve"> </v>
      </c>
      <c r="AG86" s="278">
        <f t="shared" si="17"/>
        <v>0</v>
      </c>
      <c r="AH86" s="278" t="str">
        <f t="shared" si="18"/>
        <v xml:space="preserve"> </v>
      </c>
      <c r="AI86" s="279" t="str">
        <f t="array" ref="AI86">IFERROR(IF((INDEX('Riesgos de Corrupción'!$B$10:$V$99,MATCH('Controles de Corrupción'!C86,'Riesgos de Corrupción'!$B$10:$B$99,0),17)-AH86&lt;=1),"Rara vez",IF((INDEX('Riesgos de Corrupción'!$B$10:$V$99,MATCH('Controles de Corrupción'!C86,'Riesgos de Corrupción'!$B$10:$B$99,0),17)-AH86&lt;=2),"Improbable",IF((INDEX('Riesgos de Corrupción'!$B$10:$V$99,MATCH('Controles de Corrupción'!C86,'Riesgos de Corrupción'!$B$10:$B$99,0),17)-AH86&lt;=3),"Posible",IF((INDEX('Riesgos de Corrupción'!$B$10:$V$99,MATCH('Controles de Corrupción'!C86,'Riesgos de Corrupción'!$B$10:$B$99,0),17)-AH86&lt;=4),"Probable",IF((INDEX('Riesgos de Corrupción'!$B$10:$V$99,MATCH('Controles de Corrupción'!C86,'Riesgos de Corrupción'!$B$10:$B$99,0),17)-AH86&lt;=5),"Casi seguro")))))," ")</f>
        <v xml:space="preserve"> </v>
      </c>
      <c r="AJ86" s="276" t="str">
        <f t="array" ref="AJ86">IFERROR(IF(OR(AND(AF86="Fuerte",H86="No disminuye"),AND(AF86="Moderado",H86="Indirectamente"),AND(AF86="Moderado",H86="No disminuye"),AND(INDEX('Riesgos de Corrupción'!$B$10:$BN$99,MATCH('Controles de Corrupción'!C86,'Riesgos de Corrupción'!$B$10:$B$99,0),63)="Moderado")),0,IF(OR(AND(AF86="Fuerte",H86="Indirectamente"),AND(AF86="Moderado",H86="Directamente"),AND(INDEX('Riesgos de Corrupción'!$B$10:$BN$99,MATCH('Controles de Corrupción'!C86,'Riesgos de Corrupción'!$B$10:$B$99,0),63)="Mayor")),1,IF(AND(AF86="Fuerte",H86="Directamente",AND(INDEX('Riesgos de Corrupción'!$B$10:$BN$99,MATCH('Controles de Corrupción'!C86,'Riesgos de Corrupción'!$B$10:$B$99,0),63)="Catastrófico")),2)))," ")</f>
        <v xml:space="preserve"> </v>
      </c>
      <c r="AK86" s="276" t="str">
        <f t="shared" si="19"/>
        <v xml:space="preserve"> </v>
      </c>
      <c r="AL86" s="276" t="str">
        <f t="array" ref="AL86">IFERROR(IF((INDEX('Riesgos de Corrupción'!$B$10:$BN$99,MATCH('Controles de Corrupción'!C86,'Riesgos de Corrupción'!$B$10:$B$99,0),62)-AK86&lt;=3),"Moderado",IF((INDEX('Riesgos de Corrupción'!$B$10:$BN$99,MATCH('Controles de Corrupción'!C86,'Riesgos de Corrupción'!$B$10:$B$99,0),62)-AK86&lt;=4),"Mayor",IF((INDEX('Riesgos de Corrupción'!$B$10:$BN$99,MATCH('Controles de Corrupción'!C86,'Riesgos de Corrupción'!$B$10:$B$99,0),62)-AK86&lt;=5),"Catastrófico")))," ")</f>
        <v xml:space="preserve"> </v>
      </c>
      <c r="AM86" s="276" t="str">
        <f t="shared" si="20"/>
        <v xml:space="preserve"> </v>
      </c>
      <c r="AN86" s="276" t="str">
        <f t="shared" si="21"/>
        <v xml:space="preserve"> </v>
      </c>
      <c r="AO86" s="288"/>
      <c r="AP86" s="288"/>
      <c r="AQ86" s="288"/>
      <c r="AR86" s="288"/>
      <c r="AS86" s="288"/>
      <c r="AT86" s="288"/>
      <c r="AU86" s="288"/>
      <c r="AV86" s="288"/>
      <c r="AW86" s="288"/>
      <c r="AX86" s="288"/>
      <c r="AY86" s="288"/>
      <c r="AZ86" s="288"/>
    </row>
    <row r="87" spans="1:52" ht="99.75" customHeight="1">
      <c r="A87" s="220"/>
      <c r="B87" s="257" t="str">
        <f t="shared" si="0"/>
        <v>-</v>
      </c>
      <c r="C87" s="276"/>
      <c r="D87" s="276"/>
      <c r="E87" s="276"/>
      <c r="F87" s="338"/>
      <c r="G87" s="276"/>
      <c r="H87" s="276"/>
      <c r="I87" s="276"/>
      <c r="J87" s="276">
        <f t="shared" si="1"/>
        <v>0</v>
      </c>
      <c r="K87" s="276"/>
      <c r="L87" s="276">
        <f t="shared" si="2"/>
        <v>0</v>
      </c>
      <c r="M87" s="276"/>
      <c r="N87" s="276">
        <f t="shared" si="3"/>
        <v>0</v>
      </c>
      <c r="O87" s="276"/>
      <c r="P87" s="276">
        <f t="shared" si="4"/>
        <v>0</v>
      </c>
      <c r="Q87" s="276"/>
      <c r="R87" s="276">
        <f t="shared" si="5"/>
        <v>0</v>
      </c>
      <c r="S87" s="276"/>
      <c r="T87" s="276">
        <f t="shared" si="6"/>
        <v>0</v>
      </c>
      <c r="U87" s="276"/>
      <c r="V87" s="276">
        <f t="shared" si="7"/>
        <v>0</v>
      </c>
      <c r="W87" s="276" t="str">
        <f t="shared" si="8"/>
        <v xml:space="preserve"> </v>
      </c>
      <c r="X87" s="276" t="str">
        <f t="shared" si="9"/>
        <v xml:space="preserve"> </v>
      </c>
      <c r="Y87" s="276" t="str">
        <f t="shared" si="10"/>
        <v/>
      </c>
      <c r="Z87" s="276"/>
      <c r="AA87" s="276" t="str">
        <f t="shared" si="11"/>
        <v/>
      </c>
      <c r="AB87" s="276" t="str">
        <f t="shared" si="12"/>
        <v xml:space="preserve"> </v>
      </c>
      <c r="AC87" s="276" t="str">
        <f t="shared" si="13"/>
        <v/>
      </c>
      <c r="AD87" s="276" t="str">
        <f t="shared" si="14"/>
        <v xml:space="preserve"> </v>
      </c>
      <c r="AE87" s="277" t="str">
        <f t="shared" si="15"/>
        <v xml:space="preserve"> </v>
      </c>
      <c r="AF87" s="276" t="str">
        <f t="shared" si="16"/>
        <v xml:space="preserve"> </v>
      </c>
      <c r="AG87" s="278">
        <f t="shared" si="17"/>
        <v>0</v>
      </c>
      <c r="AH87" s="278" t="str">
        <f t="shared" si="18"/>
        <v xml:space="preserve"> </v>
      </c>
      <c r="AI87" s="279" t="str">
        <f t="array" ref="AI87">IFERROR(IF((INDEX('Riesgos de Corrupción'!$B$10:$V$99,MATCH('Controles de Corrupción'!C87,'Riesgos de Corrupción'!$B$10:$B$99,0),17)-AH87&lt;=1),"Rara vez",IF((INDEX('Riesgos de Corrupción'!$B$10:$V$99,MATCH('Controles de Corrupción'!C87,'Riesgos de Corrupción'!$B$10:$B$99,0),17)-AH87&lt;=2),"Improbable",IF((INDEX('Riesgos de Corrupción'!$B$10:$V$99,MATCH('Controles de Corrupción'!C87,'Riesgos de Corrupción'!$B$10:$B$99,0),17)-AH87&lt;=3),"Posible",IF((INDEX('Riesgos de Corrupción'!$B$10:$V$99,MATCH('Controles de Corrupción'!C87,'Riesgos de Corrupción'!$B$10:$B$99,0),17)-AH87&lt;=4),"Probable",IF((INDEX('Riesgos de Corrupción'!$B$10:$V$99,MATCH('Controles de Corrupción'!C87,'Riesgos de Corrupción'!$B$10:$B$99,0),17)-AH87&lt;=5),"Casi seguro")))))," ")</f>
        <v xml:space="preserve"> </v>
      </c>
      <c r="AJ87" s="276" t="str">
        <f t="array" ref="AJ87">IFERROR(IF(OR(AND(AF87="Fuerte",H87="No disminuye"),AND(AF87="Moderado",H87="Indirectamente"),AND(AF87="Moderado",H87="No disminuye"),AND(INDEX('Riesgos de Corrupción'!$B$10:$BN$99,MATCH('Controles de Corrupción'!C87,'Riesgos de Corrupción'!$B$10:$B$99,0),63)="Moderado")),0,IF(OR(AND(AF87="Fuerte",H87="Indirectamente"),AND(AF87="Moderado",H87="Directamente"),AND(INDEX('Riesgos de Corrupción'!$B$10:$BN$99,MATCH('Controles de Corrupción'!C87,'Riesgos de Corrupción'!$B$10:$B$99,0),63)="Mayor")),1,IF(AND(AF87="Fuerte",H87="Directamente",AND(INDEX('Riesgos de Corrupción'!$B$10:$BN$99,MATCH('Controles de Corrupción'!C87,'Riesgos de Corrupción'!$B$10:$B$99,0),63)="Catastrófico")),2)))," ")</f>
        <v xml:space="preserve"> </v>
      </c>
      <c r="AK87" s="276" t="str">
        <f t="shared" si="19"/>
        <v xml:space="preserve"> </v>
      </c>
      <c r="AL87" s="276" t="str">
        <f t="array" ref="AL87">IFERROR(IF((INDEX('Riesgos de Corrupción'!$B$10:$BN$99,MATCH('Controles de Corrupción'!C87,'Riesgos de Corrupción'!$B$10:$B$99,0),62)-AK87&lt;=3),"Moderado",IF((INDEX('Riesgos de Corrupción'!$B$10:$BN$99,MATCH('Controles de Corrupción'!C87,'Riesgos de Corrupción'!$B$10:$B$99,0),62)-AK87&lt;=4),"Mayor",IF((INDEX('Riesgos de Corrupción'!$B$10:$BN$99,MATCH('Controles de Corrupción'!C87,'Riesgos de Corrupción'!$B$10:$B$99,0),62)-AK87&lt;=5),"Catastrófico")))," ")</f>
        <v xml:space="preserve"> </v>
      </c>
      <c r="AM87" s="276" t="str">
        <f t="shared" si="20"/>
        <v xml:space="preserve"> </v>
      </c>
      <c r="AN87" s="276" t="str">
        <f t="shared" si="21"/>
        <v xml:space="preserve"> </v>
      </c>
      <c r="AO87" s="288"/>
      <c r="AP87" s="288"/>
      <c r="AQ87" s="288"/>
      <c r="AR87" s="288"/>
      <c r="AS87" s="288"/>
      <c r="AT87" s="288"/>
      <c r="AU87" s="288"/>
      <c r="AV87" s="288"/>
      <c r="AW87" s="288"/>
      <c r="AX87" s="288"/>
      <c r="AY87" s="288"/>
      <c r="AZ87" s="288"/>
    </row>
    <row r="88" spans="1:52" ht="99.75" customHeight="1">
      <c r="A88" s="220"/>
      <c r="B88" s="257" t="str">
        <f t="shared" si="0"/>
        <v>-</v>
      </c>
      <c r="C88" s="276"/>
      <c r="D88" s="276"/>
      <c r="E88" s="276"/>
      <c r="F88" s="338"/>
      <c r="G88" s="276"/>
      <c r="H88" s="276"/>
      <c r="I88" s="276"/>
      <c r="J88" s="276">
        <f t="shared" si="1"/>
        <v>0</v>
      </c>
      <c r="K88" s="276"/>
      <c r="L88" s="276">
        <f t="shared" si="2"/>
        <v>0</v>
      </c>
      <c r="M88" s="276"/>
      <c r="N88" s="276">
        <f t="shared" si="3"/>
        <v>0</v>
      </c>
      <c r="O88" s="276"/>
      <c r="P88" s="276">
        <f t="shared" si="4"/>
        <v>0</v>
      </c>
      <c r="Q88" s="276"/>
      <c r="R88" s="276">
        <f t="shared" si="5"/>
        <v>0</v>
      </c>
      <c r="S88" s="276"/>
      <c r="T88" s="276">
        <f t="shared" si="6"/>
        <v>0</v>
      </c>
      <c r="U88" s="276"/>
      <c r="V88" s="276">
        <f t="shared" si="7"/>
        <v>0</v>
      </c>
      <c r="W88" s="276" t="str">
        <f t="shared" si="8"/>
        <v xml:space="preserve"> </v>
      </c>
      <c r="X88" s="276" t="str">
        <f t="shared" si="9"/>
        <v xml:space="preserve"> </v>
      </c>
      <c r="Y88" s="276" t="str">
        <f t="shared" si="10"/>
        <v/>
      </c>
      <c r="Z88" s="276"/>
      <c r="AA88" s="276" t="str">
        <f t="shared" si="11"/>
        <v/>
      </c>
      <c r="AB88" s="276" t="str">
        <f t="shared" si="12"/>
        <v xml:space="preserve"> </v>
      </c>
      <c r="AC88" s="276" t="str">
        <f t="shared" si="13"/>
        <v/>
      </c>
      <c r="AD88" s="276" t="str">
        <f t="shared" si="14"/>
        <v xml:space="preserve"> </v>
      </c>
      <c r="AE88" s="277" t="str">
        <f t="shared" si="15"/>
        <v xml:space="preserve"> </v>
      </c>
      <c r="AF88" s="276" t="str">
        <f t="shared" si="16"/>
        <v xml:space="preserve"> </v>
      </c>
      <c r="AG88" s="278">
        <f t="shared" si="17"/>
        <v>0</v>
      </c>
      <c r="AH88" s="278" t="str">
        <f t="shared" si="18"/>
        <v xml:space="preserve"> </v>
      </c>
      <c r="AI88" s="279" t="str">
        <f t="array" ref="AI88">IFERROR(IF((INDEX('Riesgos de Corrupción'!$B$10:$V$99,MATCH('Controles de Corrupción'!C88,'Riesgos de Corrupción'!$B$10:$B$99,0),17)-AH88&lt;=1),"Rara vez",IF((INDEX('Riesgos de Corrupción'!$B$10:$V$99,MATCH('Controles de Corrupción'!C88,'Riesgos de Corrupción'!$B$10:$B$99,0),17)-AH88&lt;=2),"Improbable",IF((INDEX('Riesgos de Corrupción'!$B$10:$V$99,MATCH('Controles de Corrupción'!C88,'Riesgos de Corrupción'!$B$10:$B$99,0),17)-AH88&lt;=3),"Posible",IF((INDEX('Riesgos de Corrupción'!$B$10:$V$99,MATCH('Controles de Corrupción'!C88,'Riesgos de Corrupción'!$B$10:$B$99,0),17)-AH88&lt;=4),"Probable",IF((INDEX('Riesgos de Corrupción'!$B$10:$V$99,MATCH('Controles de Corrupción'!C88,'Riesgos de Corrupción'!$B$10:$B$99,0),17)-AH88&lt;=5),"Casi seguro")))))," ")</f>
        <v xml:space="preserve"> </v>
      </c>
      <c r="AJ88" s="276" t="str">
        <f t="array" ref="AJ88">IFERROR(IF(OR(AND(AF88="Fuerte",H88="No disminuye"),AND(AF88="Moderado",H88="Indirectamente"),AND(AF88="Moderado",H88="No disminuye"),AND(INDEX('Riesgos de Corrupción'!$B$10:$BN$99,MATCH('Controles de Corrupción'!C88,'Riesgos de Corrupción'!$B$10:$B$99,0),63)="Moderado")),0,IF(OR(AND(AF88="Fuerte",H88="Indirectamente"),AND(AF88="Moderado",H88="Directamente"),AND(INDEX('Riesgos de Corrupción'!$B$10:$BN$99,MATCH('Controles de Corrupción'!C88,'Riesgos de Corrupción'!$B$10:$B$99,0),63)="Mayor")),1,IF(AND(AF88="Fuerte",H88="Directamente",AND(INDEX('Riesgos de Corrupción'!$B$10:$BN$99,MATCH('Controles de Corrupción'!C88,'Riesgos de Corrupción'!$B$10:$B$99,0),63)="Catastrófico")),2)))," ")</f>
        <v xml:space="preserve"> </v>
      </c>
      <c r="AK88" s="276" t="str">
        <f t="shared" si="19"/>
        <v xml:space="preserve"> </v>
      </c>
      <c r="AL88" s="276" t="str">
        <f t="array" ref="AL88">IFERROR(IF((INDEX('Riesgos de Corrupción'!$B$10:$BN$99,MATCH('Controles de Corrupción'!C88,'Riesgos de Corrupción'!$B$10:$B$99,0),62)-AK88&lt;=3),"Moderado",IF((INDEX('Riesgos de Corrupción'!$B$10:$BN$99,MATCH('Controles de Corrupción'!C88,'Riesgos de Corrupción'!$B$10:$B$99,0),62)-AK88&lt;=4),"Mayor",IF((INDEX('Riesgos de Corrupción'!$B$10:$BN$99,MATCH('Controles de Corrupción'!C88,'Riesgos de Corrupción'!$B$10:$B$99,0),62)-AK88&lt;=5),"Catastrófico")))," ")</f>
        <v xml:space="preserve"> </v>
      </c>
      <c r="AM88" s="276" t="str">
        <f t="shared" si="20"/>
        <v xml:space="preserve"> </v>
      </c>
      <c r="AN88" s="276" t="str">
        <f t="shared" si="21"/>
        <v xml:space="preserve"> </v>
      </c>
      <c r="AO88" s="288"/>
      <c r="AP88" s="288"/>
      <c r="AQ88" s="288"/>
      <c r="AR88" s="288"/>
      <c r="AS88" s="288"/>
      <c r="AT88" s="288"/>
      <c r="AU88" s="288"/>
      <c r="AV88" s="288"/>
      <c r="AW88" s="288"/>
      <c r="AX88" s="288"/>
      <c r="AY88" s="288"/>
      <c r="AZ88" s="288"/>
    </row>
    <row r="89" spans="1:52" ht="99.75" customHeight="1">
      <c r="A89" s="220"/>
      <c r="B89" s="257" t="str">
        <f t="shared" si="0"/>
        <v>-</v>
      </c>
      <c r="C89" s="276"/>
      <c r="D89" s="276"/>
      <c r="E89" s="276"/>
      <c r="F89" s="338"/>
      <c r="G89" s="276"/>
      <c r="H89" s="276"/>
      <c r="I89" s="276"/>
      <c r="J89" s="276">
        <f t="shared" si="1"/>
        <v>0</v>
      </c>
      <c r="K89" s="276"/>
      <c r="L89" s="276">
        <f t="shared" si="2"/>
        <v>0</v>
      </c>
      <c r="M89" s="276"/>
      <c r="N89" s="276">
        <f t="shared" si="3"/>
        <v>0</v>
      </c>
      <c r="O89" s="276"/>
      <c r="P89" s="276">
        <f t="shared" si="4"/>
        <v>0</v>
      </c>
      <c r="Q89" s="276"/>
      <c r="R89" s="276">
        <f t="shared" si="5"/>
        <v>0</v>
      </c>
      <c r="S89" s="276"/>
      <c r="T89" s="276">
        <f t="shared" si="6"/>
        <v>0</v>
      </c>
      <c r="U89" s="276"/>
      <c r="V89" s="276">
        <f t="shared" si="7"/>
        <v>0</v>
      </c>
      <c r="W89" s="276" t="str">
        <f t="shared" si="8"/>
        <v xml:space="preserve"> </v>
      </c>
      <c r="X89" s="276" t="str">
        <f t="shared" si="9"/>
        <v xml:space="preserve"> </v>
      </c>
      <c r="Y89" s="276" t="str">
        <f t="shared" si="10"/>
        <v/>
      </c>
      <c r="Z89" s="276"/>
      <c r="AA89" s="276" t="str">
        <f t="shared" si="11"/>
        <v/>
      </c>
      <c r="AB89" s="276" t="str">
        <f t="shared" si="12"/>
        <v xml:space="preserve"> </v>
      </c>
      <c r="AC89" s="276" t="str">
        <f t="shared" si="13"/>
        <v/>
      </c>
      <c r="AD89" s="276" t="str">
        <f t="shared" si="14"/>
        <v xml:space="preserve"> </v>
      </c>
      <c r="AE89" s="277" t="str">
        <f t="shared" si="15"/>
        <v xml:space="preserve"> </v>
      </c>
      <c r="AF89" s="276" t="str">
        <f t="shared" si="16"/>
        <v xml:space="preserve"> </v>
      </c>
      <c r="AG89" s="278">
        <f t="shared" si="17"/>
        <v>0</v>
      </c>
      <c r="AH89" s="278" t="str">
        <f t="shared" si="18"/>
        <v xml:space="preserve"> </v>
      </c>
      <c r="AI89" s="279" t="str">
        <f t="array" ref="AI89">IFERROR(IF((INDEX('Riesgos de Corrupción'!$B$10:$V$99,MATCH('Controles de Corrupción'!C89,'Riesgos de Corrupción'!$B$10:$B$99,0),17)-AH89&lt;=1),"Rara vez",IF((INDEX('Riesgos de Corrupción'!$B$10:$V$99,MATCH('Controles de Corrupción'!C89,'Riesgos de Corrupción'!$B$10:$B$99,0),17)-AH89&lt;=2),"Improbable",IF((INDEX('Riesgos de Corrupción'!$B$10:$V$99,MATCH('Controles de Corrupción'!C89,'Riesgos de Corrupción'!$B$10:$B$99,0),17)-AH89&lt;=3),"Posible",IF((INDEX('Riesgos de Corrupción'!$B$10:$V$99,MATCH('Controles de Corrupción'!C89,'Riesgos de Corrupción'!$B$10:$B$99,0),17)-AH89&lt;=4),"Probable",IF((INDEX('Riesgos de Corrupción'!$B$10:$V$99,MATCH('Controles de Corrupción'!C89,'Riesgos de Corrupción'!$B$10:$B$99,0),17)-AH89&lt;=5),"Casi seguro")))))," ")</f>
        <v xml:space="preserve"> </v>
      </c>
      <c r="AJ89" s="276" t="str">
        <f t="array" ref="AJ89">IFERROR(IF(OR(AND(AF89="Fuerte",H89="No disminuye"),AND(AF89="Moderado",H89="Indirectamente"),AND(AF89="Moderado",H89="No disminuye"),AND(INDEX('Riesgos de Corrupción'!$B$10:$BN$99,MATCH('Controles de Corrupción'!C89,'Riesgos de Corrupción'!$B$10:$B$99,0),63)="Moderado")),0,IF(OR(AND(AF89="Fuerte",H89="Indirectamente"),AND(AF89="Moderado",H89="Directamente"),AND(INDEX('Riesgos de Corrupción'!$B$10:$BN$99,MATCH('Controles de Corrupción'!C89,'Riesgos de Corrupción'!$B$10:$B$99,0),63)="Mayor")),1,IF(AND(AF89="Fuerte",H89="Directamente",AND(INDEX('Riesgos de Corrupción'!$B$10:$BN$99,MATCH('Controles de Corrupción'!C89,'Riesgos de Corrupción'!$B$10:$B$99,0),63)="Catastrófico")),2)))," ")</f>
        <v xml:space="preserve"> </v>
      </c>
      <c r="AK89" s="276" t="str">
        <f t="shared" si="19"/>
        <v xml:space="preserve"> </v>
      </c>
      <c r="AL89" s="276" t="str">
        <f t="array" ref="AL89">IFERROR(IF((INDEX('Riesgos de Corrupción'!$B$10:$BN$99,MATCH('Controles de Corrupción'!C89,'Riesgos de Corrupción'!$B$10:$B$99,0),62)-AK89&lt;=3),"Moderado",IF((INDEX('Riesgos de Corrupción'!$B$10:$BN$99,MATCH('Controles de Corrupción'!C89,'Riesgos de Corrupción'!$B$10:$B$99,0),62)-AK89&lt;=4),"Mayor",IF((INDEX('Riesgos de Corrupción'!$B$10:$BN$99,MATCH('Controles de Corrupción'!C89,'Riesgos de Corrupción'!$B$10:$B$99,0),62)-AK89&lt;=5),"Catastrófico")))," ")</f>
        <v xml:space="preserve"> </v>
      </c>
      <c r="AM89" s="276" t="str">
        <f t="shared" si="20"/>
        <v xml:space="preserve"> </v>
      </c>
      <c r="AN89" s="276" t="str">
        <f t="shared" si="21"/>
        <v xml:space="preserve"> </v>
      </c>
      <c r="AO89" s="288"/>
      <c r="AP89" s="288"/>
      <c r="AQ89" s="288"/>
      <c r="AR89" s="288"/>
      <c r="AS89" s="288"/>
      <c r="AT89" s="288"/>
      <c r="AU89" s="288"/>
      <c r="AV89" s="288"/>
      <c r="AW89" s="288"/>
      <c r="AX89" s="288"/>
      <c r="AY89" s="288"/>
      <c r="AZ89" s="288"/>
    </row>
    <row r="90" spans="1:52" ht="99.75" customHeight="1">
      <c r="A90" s="220"/>
      <c r="B90" s="257" t="str">
        <f t="shared" si="0"/>
        <v>-</v>
      </c>
      <c r="C90" s="276"/>
      <c r="D90" s="276"/>
      <c r="E90" s="276"/>
      <c r="F90" s="338"/>
      <c r="G90" s="276"/>
      <c r="H90" s="276"/>
      <c r="I90" s="276"/>
      <c r="J90" s="276">
        <f t="shared" si="1"/>
        <v>0</v>
      </c>
      <c r="K90" s="276"/>
      <c r="L90" s="276">
        <f t="shared" si="2"/>
        <v>0</v>
      </c>
      <c r="M90" s="276"/>
      <c r="N90" s="276">
        <f t="shared" si="3"/>
        <v>0</v>
      </c>
      <c r="O90" s="276"/>
      <c r="P90" s="276">
        <f t="shared" si="4"/>
        <v>0</v>
      </c>
      <c r="Q90" s="276"/>
      <c r="R90" s="276">
        <f t="shared" si="5"/>
        <v>0</v>
      </c>
      <c r="S90" s="276"/>
      <c r="T90" s="276">
        <f t="shared" si="6"/>
        <v>0</v>
      </c>
      <c r="U90" s="276"/>
      <c r="V90" s="276">
        <f t="shared" si="7"/>
        <v>0</v>
      </c>
      <c r="W90" s="276" t="str">
        <f t="shared" si="8"/>
        <v xml:space="preserve"> </v>
      </c>
      <c r="X90" s="276" t="str">
        <f t="shared" si="9"/>
        <v xml:space="preserve"> </v>
      </c>
      <c r="Y90" s="276" t="str">
        <f t="shared" si="10"/>
        <v/>
      </c>
      <c r="Z90" s="276"/>
      <c r="AA90" s="276" t="str">
        <f t="shared" si="11"/>
        <v/>
      </c>
      <c r="AB90" s="276" t="str">
        <f t="shared" si="12"/>
        <v xml:space="preserve"> </v>
      </c>
      <c r="AC90" s="276" t="str">
        <f t="shared" si="13"/>
        <v/>
      </c>
      <c r="AD90" s="276" t="str">
        <f t="shared" si="14"/>
        <v xml:space="preserve"> </v>
      </c>
      <c r="AE90" s="277" t="str">
        <f t="shared" si="15"/>
        <v xml:space="preserve"> </v>
      </c>
      <c r="AF90" s="276" t="str">
        <f t="shared" si="16"/>
        <v xml:space="preserve"> </v>
      </c>
      <c r="AG90" s="278">
        <f t="shared" si="17"/>
        <v>0</v>
      </c>
      <c r="AH90" s="278" t="str">
        <f t="shared" si="18"/>
        <v xml:space="preserve"> </v>
      </c>
      <c r="AI90" s="279" t="str">
        <f t="array" ref="AI90">IFERROR(IF((INDEX('Riesgos de Corrupción'!$B$10:$V$99,MATCH('Controles de Corrupción'!C90,'Riesgos de Corrupción'!$B$10:$B$99,0),17)-AH90&lt;=1),"Rara vez",IF((INDEX('Riesgos de Corrupción'!$B$10:$V$99,MATCH('Controles de Corrupción'!C90,'Riesgos de Corrupción'!$B$10:$B$99,0),17)-AH90&lt;=2),"Improbable",IF((INDEX('Riesgos de Corrupción'!$B$10:$V$99,MATCH('Controles de Corrupción'!C90,'Riesgos de Corrupción'!$B$10:$B$99,0),17)-AH90&lt;=3),"Posible",IF((INDEX('Riesgos de Corrupción'!$B$10:$V$99,MATCH('Controles de Corrupción'!C90,'Riesgos de Corrupción'!$B$10:$B$99,0),17)-AH90&lt;=4),"Probable",IF((INDEX('Riesgos de Corrupción'!$B$10:$V$99,MATCH('Controles de Corrupción'!C90,'Riesgos de Corrupción'!$B$10:$B$99,0),17)-AH90&lt;=5),"Casi seguro")))))," ")</f>
        <v xml:space="preserve"> </v>
      </c>
      <c r="AJ90" s="276" t="str">
        <f t="array" ref="AJ90">IFERROR(IF(OR(AND(AF90="Fuerte",H90="No disminuye"),AND(AF90="Moderado",H90="Indirectamente"),AND(AF90="Moderado",H90="No disminuye"),AND(INDEX('Riesgos de Corrupción'!$B$10:$BN$99,MATCH('Controles de Corrupción'!C90,'Riesgos de Corrupción'!$B$10:$B$99,0),63)="Moderado")),0,IF(OR(AND(AF90="Fuerte",H90="Indirectamente"),AND(AF90="Moderado",H90="Directamente"),AND(INDEX('Riesgos de Corrupción'!$B$10:$BN$99,MATCH('Controles de Corrupción'!C90,'Riesgos de Corrupción'!$B$10:$B$99,0),63)="Mayor")),1,IF(AND(AF90="Fuerte",H90="Directamente",AND(INDEX('Riesgos de Corrupción'!$B$10:$BN$99,MATCH('Controles de Corrupción'!C90,'Riesgos de Corrupción'!$B$10:$B$99,0),63)="Catastrófico")),2)))," ")</f>
        <v xml:space="preserve"> </v>
      </c>
      <c r="AK90" s="276" t="str">
        <f t="shared" si="19"/>
        <v xml:space="preserve"> </v>
      </c>
      <c r="AL90" s="276" t="str">
        <f t="array" ref="AL90">IFERROR(IF((INDEX('Riesgos de Corrupción'!$B$10:$BN$99,MATCH('Controles de Corrupción'!C90,'Riesgos de Corrupción'!$B$10:$B$99,0),62)-AK90&lt;=3),"Moderado",IF((INDEX('Riesgos de Corrupción'!$B$10:$BN$99,MATCH('Controles de Corrupción'!C90,'Riesgos de Corrupción'!$B$10:$B$99,0),62)-AK90&lt;=4),"Mayor",IF((INDEX('Riesgos de Corrupción'!$B$10:$BN$99,MATCH('Controles de Corrupción'!C90,'Riesgos de Corrupción'!$B$10:$B$99,0),62)-AK90&lt;=5),"Catastrófico")))," ")</f>
        <v xml:space="preserve"> </v>
      </c>
      <c r="AM90" s="276" t="str">
        <f t="shared" si="20"/>
        <v xml:space="preserve"> </v>
      </c>
      <c r="AN90" s="276" t="str">
        <f t="shared" si="21"/>
        <v xml:space="preserve"> </v>
      </c>
      <c r="AO90" s="288"/>
      <c r="AP90" s="288"/>
      <c r="AQ90" s="288"/>
      <c r="AR90" s="288"/>
      <c r="AS90" s="288"/>
      <c r="AT90" s="288"/>
      <c r="AU90" s="288"/>
      <c r="AV90" s="288"/>
      <c r="AW90" s="288"/>
      <c r="AX90" s="288"/>
      <c r="AY90" s="288"/>
      <c r="AZ90" s="288"/>
    </row>
    <row r="91" spans="1:52" ht="99.75" customHeight="1">
      <c r="A91" s="220"/>
      <c r="B91" s="257" t="str">
        <f t="shared" si="0"/>
        <v>-</v>
      </c>
      <c r="C91" s="276"/>
      <c r="D91" s="276"/>
      <c r="E91" s="276"/>
      <c r="F91" s="338"/>
      <c r="G91" s="276"/>
      <c r="H91" s="276"/>
      <c r="I91" s="276"/>
      <c r="J91" s="276">
        <f t="shared" si="1"/>
        <v>0</v>
      </c>
      <c r="K91" s="276"/>
      <c r="L91" s="276">
        <f t="shared" si="2"/>
        <v>0</v>
      </c>
      <c r="M91" s="276"/>
      <c r="N91" s="276">
        <f t="shared" si="3"/>
        <v>0</v>
      </c>
      <c r="O91" s="276"/>
      <c r="P91" s="276">
        <f t="shared" si="4"/>
        <v>0</v>
      </c>
      <c r="Q91" s="276"/>
      <c r="R91" s="276">
        <f t="shared" si="5"/>
        <v>0</v>
      </c>
      <c r="S91" s="276"/>
      <c r="T91" s="276">
        <f t="shared" si="6"/>
        <v>0</v>
      </c>
      <c r="U91" s="276"/>
      <c r="V91" s="276">
        <f t="shared" si="7"/>
        <v>0</v>
      </c>
      <c r="W91" s="276" t="str">
        <f t="shared" si="8"/>
        <v xml:space="preserve"> </v>
      </c>
      <c r="X91" s="276" t="str">
        <f t="shared" si="9"/>
        <v xml:space="preserve"> </v>
      </c>
      <c r="Y91" s="276" t="str">
        <f t="shared" si="10"/>
        <v/>
      </c>
      <c r="Z91" s="276"/>
      <c r="AA91" s="276" t="str">
        <f t="shared" si="11"/>
        <v/>
      </c>
      <c r="AB91" s="276" t="str">
        <f t="shared" si="12"/>
        <v xml:space="preserve"> </v>
      </c>
      <c r="AC91" s="276" t="str">
        <f t="shared" si="13"/>
        <v/>
      </c>
      <c r="AD91" s="276" t="str">
        <f t="shared" si="14"/>
        <v xml:space="preserve"> </v>
      </c>
      <c r="AE91" s="277" t="str">
        <f t="shared" si="15"/>
        <v xml:space="preserve"> </v>
      </c>
      <c r="AF91" s="276" t="str">
        <f t="shared" si="16"/>
        <v xml:space="preserve"> </v>
      </c>
      <c r="AG91" s="278">
        <f t="shared" si="17"/>
        <v>0</v>
      </c>
      <c r="AH91" s="278" t="str">
        <f t="shared" si="18"/>
        <v xml:space="preserve"> </v>
      </c>
      <c r="AI91" s="279" t="str">
        <f t="array" ref="AI91">IFERROR(IF((INDEX('Riesgos de Corrupción'!$B$10:$V$99,MATCH('Controles de Corrupción'!C91,'Riesgos de Corrupción'!$B$10:$B$99,0),17)-AH91&lt;=1),"Rara vez",IF((INDEX('Riesgos de Corrupción'!$B$10:$V$99,MATCH('Controles de Corrupción'!C91,'Riesgos de Corrupción'!$B$10:$B$99,0),17)-AH91&lt;=2),"Improbable",IF((INDEX('Riesgos de Corrupción'!$B$10:$V$99,MATCH('Controles de Corrupción'!C91,'Riesgos de Corrupción'!$B$10:$B$99,0),17)-AH91&lt;=3),"Posible",IF((INDEX('Riesgos de Corrupción'!$B$10:$V$99,MATCH('Controles de Corrupción'!C91,'Riesgos de Corrupción'!$B$10:$B$99,0),17)-AH91&lt;=4),"Probable",IF((INDEX('Riesgos de Corrupción'!$B$10:$V$99,MATCH('Controles de Corrupción'!C91,'Riesgos de Corrupción'!$B$10:$B$99,0),17)-AH91&lt;=5),"Casi seguro")))))," ")</f>
        <v xml:space="preserve"> </v>
      </c>
      <c r="AJ91" s="276" t="str">
        <f t="array" ref="AJ91">IFERROR(IF(OR(AND(AF91="Fuerte",H91="No disminuye"),AND(AF91="Moderado",H91="Indirectamente"),AND(AF91="Moderado",H91="No disminuye"),AND(INDEX('Riesgos de Corrupción'!$B$10:$BN$99,MATCH('Controles de Corrupción'!C91,'Riesgos de Corrupción'!$B$10:$B$99,0),63)="Moderado")),0,IF(OR(AND(AF91="Fuerte",H91="Indirectamente"),AND(AF91="Moderado",H91="Directamente"),AND(INDEX('Riesgos de Corrupción'!$B$10:$BN$99,MATCH('Controles de Corrupción'!C91,'Riesgos de Corrupción'!$B$10:$B$99,0),63)="Mayor")),1,IF(AND(AF91="Fuerte",H91="Directamente",AND(INDEX('Riesgos de Corrupción'!$B$10:$BN$99,MATCH('Controles de Corrupción'!C91,'Riesgos de Corrupción'!$B$10:$B$99,0),63)="Catastrófico")),2)))," ")</f>
        <v xml:space="preserve"> </v>
      </c>
      <c r="AK91" s="276" t="str">
        <f t="shared" si="19"/>
        <v xml:space="preserve"> </v>
      </c>
      <c r="AL91" s="276" t="str">
        <f t="array" ref="AL91">IFERROR(IF((INDEX('Riesgos de Corrupción'!$B$10:$BN$99,MATCH('Controles de Corrupción'!C91,'Riesgos de Corrupción'!$B$10:$B$99,0),62)-AK91&lt;=3),"Moderado",IF((INDEX('Riesgos de Corrupción'!$B$10:$BN$99,MATCH('Controles de Corrupción'!C91,'Riesgos de Corrupción'!$B$10:$B$99,0),62)-AK91&lt;=4),"Mayor",IF((INDEX('Riesgos de Corrupción'!$B$10:$BN$99,MATCH('Controles de Corrupción'!C91,'Riesgos de Corrupción'!$B$10:$B$99,0),62)-AK91&lt;=5),"Catastrófico")))," ")</f>
        <v xml:space="preserve"> </v>
      </c>
      <c r="AM91" s="276" t="str">
        <f t="shared" si="20"/>
        <v xml:space="preserve"> </v>
      </c>
      <c r="AN91" s="276" t="str">
        <f t="shared" si="21"/>
        <v xml:space="preserve"> </v>
      </c>
      <c r="AO91" s="288"/>
      <c r="AP91" s="288"/>
      <c r="AQ91" s="288"/>
      <c r="AR91" s="288"/>
      <c r="AS91" s="288"/>
      <c r="AT91" s="288"/>
      <c r="AU91" s="288"/>
      <c r="AV91" s="288"/>
      <c r="AW91" s="288"/>
      <c r="AX91" s="288"/>
      <c r="AY91" s="288"/>
      <c r="AZ91" s="288"/>
    </row>
    <row r="92" spans="1:52" ht="99.75" customHeight="1">
      <c r="A92" s="220"/>
      <c r="B92" s="257" t="str">
        <f t="shared" si="0"/>
        <v>-</v>
      </c>
      <c r="C92" s="276"/>
      <c r="D92" s="276"/>
      <c r="E92" s="276"/>
      <c r="F92" s="338"/>
      <c r="G92" s="276"/>
      <c r="H92" s="276"/>
      <c r="I92" s="276"/>
      <c r="J92" s="276">
        <f t="shared" si="1"/>
        <v>0</v>
      </c>
      <c r="K92" s="276"/>
      <c r="L92" s="276">
        <f t="shared" si="2"/>
        <v>0</v>
      </c>
      <c r="M92" s="276"/>
      <c r="N92" s="276">
        <f t="shared" si="3"/>
        <v>0</v>
      </c>
      <c r="O92" s="276"/>
      <c r="P92" s="276">
        <f t="shared" si="4"/>
        <v>0</v>
      </c>
      <c r="Q92" s="276"/>
      <c r="R92" s="276">
        <f t="shared" si="5"/>
        <v>0</v>
      </c>
      <c r="S92" s="276"/>
      <c r="T92" s="276">
        <f t="shared" si="6"/>
        <v>0</v>
      </c>
      <c r="U92" s="276"/>
      <c r="V92" s="276">
        <f t="shared" si="7"/>
        <v>0</v>
      </c>
      <c r="W92" s="276" t="str">
        <f t="shared" si="8"/>
        <v xml:space="preserve"> </v>
      </c>
      <c r="X92" s="276" t="str">
        <f t="shared" si="9"/>
        <v xml:space="preserve"> </v>
      </c>
      <c r="Y92" s="276" t="str">
        <f t="shared" si="10"/>
        <v/>
      </c>
      <c r="Z92" s="276"/>
      <c r="AA92" s="276" t="str">
        <f t="shared" si="11"/>
        <v/>
      </c>
      <c r="AB92" s="276" t="str">
        <f t="shared" si="12"/>
        <v xml:space="preserve"> </v>
      </c>
      <c r="AC92" s="276" t="str">
        <f t="shared" si="13"/>
        <v/>
      </c>
      <c r="AD92" s="276" t="str">
        <f t="shared" si="14"/>
        <v xml:space="preserve"> </v>
      </c>
      <c r="AE92" s="277" t="str">
        <f t="shared" si="15"/>
        <v xml:space="preserve"> </v>
      </c>
      <c r="AF92" s="276" t="str">
        <f t="shared" si="16"/>
        <v xml:space="preserve"> </v>
      </c>
      <c r="AG92" s="278">
        <f t="shared" si="17"/>
        <v>0</v>
      </c>
      <c r="AH92" s="278" t="str">
        <f t="shared" si="18"/>
        <v xml:space="preserve"> </v>
      </c>
      <c r="AI92" s="279" t="str">
        <f t="array" ref="AI92">IFERROR(IF((INDEX('Riesgos de Corrupción'!$B$10:$V$99,MATCH('Controles de Corrupción'!C92,'Riesgos de Corrupción'!$B$10:$B$99,0),17)-AH92&lt;=1),"Rara vez",IF((INDEX('Riesgos de Corrupción'!$B$10:$V$99,MATCH('Controles de Corrupción'!C92,'Riesgos de Corrupción'!$B$10:$B$99,0),17)-AH92&lt;=2),"Improbable",IF((INDEX('Riesgos de Corrupción'!$B$10:$V$99,MATCH('Controles de Corrupción'!C92,'Riesgos de Corrupción'!$B$10:$B$99,0),17)-AH92&lt;=3),"Posible",IF((INDEX('Riesgos de Corrupción'!$B$10:$V$99,MATCH('Controles de Corrupción'!C92,'Riesgos de Corrupción'!$B$10:$B$99,0),17)-AH92&lt;=4),"Probable",IF((INDEX('Riesgos de Corrupción'!$B$10:$V$99,MATCH('Controles de Corrupción'!C92,'Riesgos de Corrupción'!$B$10:$B$99,0),17)-AH92&lt;=5),"Casi seguro")))))," ")</f>
        <v xml:space="preserve"> </v>
      </c>
      <c r="AJ92" s="276" t="str">
        <f t="array" ref="AJ92">IFERROR(IF(OR(AND(AF92="Fuerte",H92="No disminuye"),AND(AF92="Moderado",H92="Indirectamente"),AND(AF92="Moderado",H92="No disminuye"),AND(INDEX('Riesgos de Corrupción'!$B$10:$BN$99,MATCH('Controles de Corrupción'!C92,'Riesgos de Corrupción'!$B$10:$B$99,0),63)="Moderado")),0,IF(OR(AND(AF92="Fuerte",H92="Indirectamente"),AND(AF92="Moderado",H92="Directamente"),AND(INDEX('Riesgos de Corrupción'!$B$10:$BN$99,MATCH('Controles de Corrupción'!C92,'Riesgos de Corrupción'!$B$10:$B$99,0),63)="Mayor")),1,IF(AND(AF92="Fuerte",H92="Directamente",AND(INDEX('Riesgos de Corrupción'!$B$10:$BN$99,MATCH('Controles de Corrupción'!C92,'Riesgos de Corrupción'!$B$10:$B$99,0),63)="Catastrófico")),2)))," ")</f>
        <v xml:space="preserve"> </v>
      </c>
      <c r="AK92" s="276" t="str">
        <f t="shared" si="19"/>
        <v xml:space="preserve"> </v>
      </c>
      <c r="AL92" s="276" t="str">
        <f t="array" ref="AL92">IFERROR(IF((INDEX('Riesgos de Corrupción'!$B$10:$BN$99,MATCH('Controles de Corrupción'!C92,'Riesgos de Corrupción'!$B$10:$B$99,0),62)-AK92&lt;=3),"Moderado",IF((INDEX('Riesgos de Corrupción'!$B$10:$BN$99,MATCH('Controles de Corrupción'!C92,'Riesgos de Corrupción'!$B$10:$B$99,0),62)-AK92&lt;=4),"Mayor",IF((INDEX('Riesgos de Corrupción'!$B$10:$BN$99,MATCH('Controles de Corrupción'!C92,'Riesgos de Corrupción'!$B$10:$B$99,0),62)-AK92&lt;=5),"Catastrófico")))," ")</f>
        <v xml:space="preserve"> </v>
      </c>
      <c r="AM92" s="276" t="str">
        <f t="shared" si="20"/>
        <v xml:space="preserve"> </v>
      </c>
      <c r="AN92" s="276" t="str">
        <f t="shared" si="21"/>
        <v xml:space="preserve"> </v>
      </c>
      <c r="AO92" s="288"/>
      <c r="AP92" s="288"/>
      <c r="AQ92" s="288"/>
      <c r="AR92" s="288"/>
      <c r="AS92" s="288"/>
      <c r="AT92" s="288"/>
      <c r="AU92" s="288"/>
      <c r="AV92" s="288"/>
      <c r="AW92" s="288"/>
      <c r="AX92" s="288"/>
      <c r="AY92" s="288"/>
      <c r="AZ92" s="288"/>
    </row>
    <row r="93" spans="1:52" ht="99.75" customHeight="1">
      <c r="A93" s="220"/>
      <c r="B93" s="257" t="str">
        <f t="shared" si="0"/>
        <v>-</v>
      </c>
      <c r="C93" s="276"/>
      <c r="D93" s="276"/>
      <c r="E93" s="276"/>
      <c r="F93" s="338"/>
      <c r="G93" s="276"/>
      <c r="H93" s="276"/>
      <c r="I93" s="276"/>
      <c r="J93" s="276">
        <f t="shared" si="1"/>
        <v>0</v>
      </c>
      <c r="K93" s="276"/>
      <c r="L93" s="276">
        <f t="shared" si="2"/>
        <v>0</v>
      </c>
      <c r="M93" s="276"/>
      <c r="N93" s="276">
        <f t="shared" si="3"/>
        <v>0</v>
      </c>
      <c r="O93" s="276"/>
      <c r="P93" s="276">
        <f t="shared" si="4"/>
        <v>0</v>
      </c>
      <c r="Q93" s="276"/>
      <c r="R93" s="276">
        <f t="shared" si="5"/>
        <v>0</v>
      </c>
      <c r="S93" s="276"/>
      <c r="T93" s="276">
        <f t="shared" si="6"/>
        <v>0</v>
      </c>
      <c r="U93" s="276"/>
      <c r="V93" s="276">
        <f t="shared" si="7"/>
        <v>0</v>
      </c>
      <c r="W93" s="276" t="str">
        <f t="shared" si="8"/>
        <v xml:space="preserve"> </v>
      </c>
      <c r="X93" s="276" t="str">
        <f t="shared" si="9"/>
        <v xml:space="preserve"> </v>
      </c>
      <c r="Y93" s="276" t="str">
        <f t="shared" si="10"/>
        <v/>
      </c>
      <c r="Z93" s="276"/>
      <c r="AA93" s="276" t="str">
        <f t="shared" si="11"/>
        <v/>
      </c>
      <c r="AB93" s="276" t="str">
        <f t="shared" si="12"/>
        <v xml:space="preserve"> </v>
      </c>
      <c r="AC93" s="276" t="str">
        <f t="shared" si="13"/>
        <v/>
      </c>
      <c r="AD93" s="276" t="str">
        <f t="shared" si="14"/>
        <v xml:space="preserve"> </v>
      </c>
      <c r="AE93" s="277" t="str">
        <f t="shared" si="15"/>
        <v xml:space="preserve"> </v>
      </c>
      <c r="AF93" s="276" t="str">
        <f t="shared" si="16"/>
        <v xml:space="preserve"> </v>
      </c>
      <c r="AG93" s="278">
        <f t="shared" si="17"/>
        <v>0</v>
      </c>
      <c r="AH93" s="278" t="str">
        <f t="shared" si="18"/>
        <v xml:space="preserve"> </v>
      </c>
      <c r="AI93" s="279" t="str">
        <f t="array" ref="AI93">IFERROR(IF((INDEX('Riesgos de Corrupción'!$B$10:$V$99,MATCH('Controles de Corrupción'!C93,'Riesgos de Corrupción'!$B$10:$B$99,0),17)-AH93&lt;=1),"Rara vez",IF((INDEX('Riesgos de Corrupción'!$B$10:$V$99,MATCH('Controles de Corrupción'!C93,'Riesgos de Corrupción'!$B$10:$B$99,0),17)-AH93&lt;=2),"Improbable",IF((INDEX('Riesgos de Corrupción'!$B$10:$V$99,MATCH('Controles de Corrupción'!C93,'Riesgos de Corrupción'!$B$10:$B$99,0),17)-AH93&lt;=3),"Posible",IF((INDEX('Riesgos de Corrupción'!$B$10:$V$99,MATCH('Controles de Corrupción'!C93,'Riesgos de Corrupción'!$B$10:$B$99,0),17)-AH93&lt;=4),"Probable",IF((INDEX('Riesgos de Corrupción'!$B$10:$V$99,MATCH('Controles de Corrupción'!C93,'Riesgos de Corrupción'!$B$10:$B$99,0),17)-AH93&lt;=5),"Casi seguro")))))," ")</f>
        <v xml:space="preserve"> </v>
      </c>
      <c r="AJ93" s="276" t="str">
        <f t="array" ref="AJ93">IFERROR(IF(OR(AND(AF93="Fuerte",H93="No disminuye"),AND(AF93="Moderado",H93="Indirectamente"),AND(AF93="Moderado",H93="No disminuye"),AND(INDEX('Riesgos de Corrupción'!$B$10:$BN$99,MATCH('Controles de Corrupción'!C93,'Riesgos de Corrupción'!$B$10:$B$99,0),63)="Moderado")),0,IF(OR(AND(AF93="Fuerte",H93="Indirectamente"),AND(AF93="Moderado",H93="Directamente"),AND(INDEX('Riesgos de Corrupción'!$B$10:$BN$99,MATCH('Controles de Corrupción'!C93,'Riesgos de Corrupción'!$B$10:$B$99,0),63)="Mayor")),1,IF(AND(AF93="Fuerte",H93="Directamente",AND(INDEX('Riesgos de Corrupción'!$B$10:$BN$99,MATCH('Controles de Corrupción'!C93,'Riesgos de Corrupción'!$B$10:$B$99,0),63)="Catastrófico")),2)))," ")</f>
        <v xml:space="preserve"> </v>
      </c>
      <c r="AK93" s="276" t="str">
        <f t="shared" si="19"/>
        <v xml:space="preserve"> </v>
      </c>
      <c r="AL93" s="276" t="str">
        <f t="array" ref="AL93">IFERROR(IF((INDEX('Riesgos de Corrupción'!$B$10:$BN$99,MATCH('Controles de Corrupción'!C93,'Riesgos de Corrupción'!$B$10:$B$99,0),62)-AK93&lt;=3),"Moderado",IF((INDEX('Riesgos de Corrupción'!$B$10:$BN$99,MATCH('Controles de Corrupción'!C93,'Riesgos de Corrupción'!$B$10:$B$99,0),62)-AK93&lt;=4),"Mayor",IF((INDEX('Riesgos de Corrupción'!$B$10:$BN$99,MATCH('Controles de Corrupción'!C93,'Riesgos de Corrupción'!$B$10:$B$99,0),62)-AK93&lt;=5),"Catastrófico")))," ")</f>
        <v xml:space="preserve"> </v>
      </c>
      <c r="AM93" s="276" t="str">
        <f t="shared" si="20"/>
        <v xml:space="preserve"> </v>
      </c>
      <c r="AN93" s="276" t="str">
        <f t="shared" si="21"/>
        <v xml:space="preserve"> </v>
      </c>
      <c r="AO93" s="288"/>
      <c r="AP93" s="288"/>
      <c r="AQ93" s="288"/>
      <c r="AR93" s="288"/>
      <c r="AS93" s="288"/>
      <c r="AT93" s="288"/>
      <c r="AU93" s="288"/>
      <c r="AV93" s="288"/>
      <c r="AW93" s="288"/>
      <c r="AX93" s="288"/>
      <c r="AY93" s="288"/>
      <c r="AZ93" s="288"/>
    </row>
    <row r="94" spans="1:52" ht="99.75" customHeight="1">
      <c r="A94" s="220"/>
      <c r="B94" s="257" t="str">
        <f t="shared" si="0"/>
        <v>-</v>
      </c>
      <c r="C94" s="276"/>
      <c r="D94" s="276"/>
      <c r="E94" s="276"/>
      <c r="F94" s="338"/>
      <c r="G94" s="276"/>
      <c r="H94" s="276"/>
      <c r="I94" s="276"/>
      <c r="J94" s="276">
        <f t="shared" si="1"/>
        <v>0</v>
      </c>
      <c r="K94" s="276"/>
      <c r="L94" s="276">
        <f t="shared" si="2"/>
        <v>0</v>
      </c>
      <c r="M94" s="276"/>
      <c r="N94" s="276">
        <f t="shared" si="3"/>
        <v>0</v>
      </c>
      <c r="O94" s="276"/>
      <c r="P94" s="276">
        <f t="shared" si="4"/>
        <v>0</v>
      </c>
      <c r="Q94" s="276"/>
      <c r="R94" s="276">
        <f t="shared" si="5"/>
        <v>0</v>
      </c>
      <c r="S94" s="276"/>
      <c r="T94" s="276">
        <f t="shared" si="6"/>
        <v>0</v>
      </c>
      <c r="U94" s="276"/>
      <c r="V94" s="276">
        <f t="shared" si="7"/>
        <v>0</v>
      </c>
      <c r="W94" s="276" t="str">
        <f t="shared" si="8"/>
        <v xml:space="preserve"> </v>
      </c>
      <c r="X94" s="276" t="str">
        <f t="shared" si="9"/>
        <v xml:space="preserve"> </v>
      </c>
      <c r="Y94" s="276" t="str">
        <f t="shared" si="10"/>
        <v/>
      </c>
      <c r="Z94" s="276"/>
      <c r="AA94" s="276" t="str">
        <f t="shared" si="11"/>
        <v/>
      </c>
      <c r="AB94" s="276" t="str">
        <f t="shared" si="12"/>
        <v xml:space="preserve"> </v>
      </c>
      <c r="AC94" s="276" t="str">
        <f t="shared" si="13"/>
        <v/>
      </c>
      <c r="AD94" s="276" t="str">
        <f t="shared" si="14"/>
        <v xml:space="preserve"> </v>
      </c>
      <c r="AE94" s="277" t="str">
        <f t="shared" si="15"/>
        <v xml:space="preserve"> </v>
      </c>
      <c r="AF94" s="276" t="str">
        <f t="shared" si="16"/>
        <v xml:space="preserve"> </v>
      </c>
      <c r="AG94" s="278">
        <f t="shared" si="17"/>
        <v>0</v>
      </c>
      <c r="AH94" s="278" t="str">
        <f t="shared" si="18"/>
        <v xml:space="preserve"> </v>
      </c>
      <c r="AI94" s="279" t="str">
        <f t="array" ref="AI94">IFERROR(IF((INDEX('Riesgos de Corrupción'!$B$10:$V$99,MATCH('Controles de Corrupción'!C94,'Riesgos de Corrupción'!$B$10:$B$99,0),17)-AH94&lt;=1),"Rara vez",IF((INDEX('Riesgos de Corrupción'!$B$10:$V$99,MATCH('Controles de Corrupción'!C94,'Riesgos de Corrupción'!$B$10:$B$99,0),17)-AH94&lt;=2),"Improbable",IF((INDEX('Riesgos de Corrupción'!$B$10:$V$99,MATCH('Controles de Corrupción'!C94,'Riesgos de Corrupción'!$B$10:$B$99,0),17)-AH94&lt;=3),"Posible",IF((INDEX('Riesgos de Corrupción'!$B$10:$V$99,MATCH('Controles de Corrupción'!C94,'Riesgos de Corrupción'!$B$10:$B$99,0),17)-AH94&lt;=4),"Probable",IF((INDEX('Riesgos de Corrupción'!$B$10:$V$99,MATCH('Controles de Corrupción'!C94,'Riesgos de Corrupción'!$B$10:$B$99,0),17)-AH94&lt;=5),"Casi seguro")))))," ")</f>
        <v xml:space="preserve"> </v>
      </c>
      <c r="AJ94" s="276" t="str">
        <f t="array" ref="AJ94">IFERROR(IF(OR(AND(AF94="Fuerte",H94="No disminuye"),AND(AF94="Moderado",H94="Indirectamente"),AND(AF94="Moderado",H94="No disminuye"),AND(INDEX('Riesgos de Corrupción'!$B$10:$BN$99,MATCH('Controles de Corrupción'!C94,'Riesgos de Corrupción'!$B$10:$B$99,0),63)="Moderado")),0,IF(OR(AND(AF94="Fuerte",H94="Indirectamente"),AND(AF94="Moderado",H94="Directamente"),AND(INDEX('Riesgos de Corrupción'!$B$10:$BN$99,MATCH('Controles de Corrupción'!C94,'Riesgos de Corrupción'!$B$10:$B$99,0),63)="Mayor")),1,IF(AND(AF94="Fuerte",H94="Directamente",AND(INDEX('Riesgos de Corrupción'!$B$10:$BN$99,MATCH('Controles de Corrupción'!C94,'Riesgos de Corrupción'!$B$10:$B$99,0),63)="Catastrófico")),2)))," ")</f>
        <v xml:space="preserve"> </v>
      </c>
      <c r="AK94" s="276" t="str">
        <f t="shared" si="19"/>
        <v xml:space="preserve"> </v>
      </c>
      <c r="AL94" s="276" t="str">
        <f t="array" ref="AL94">IFERROR(IF((INDEX('Riesgos de Corrupción'!$B$10:$BN$99,MATCH('Controles de Corrupción'!C94,'Riesgos de Corrupción'!$B$10:$B$99,0),62)-AK94&lt;=3),"Moderado",IF((INDEX('Riesgos de Corrupción'!$B$10:$BN$99,MATCH('Controles de Corrupción'!C94,'Riesgos de Corrupción'!$B$10:$B$99,0),62)-AK94&lt;=4),"Mayor",IF((INDEX('Riesgos de Corrupción'!$B$10:$BN$99,MATCH('Controles de Corrupción'!C94,'Riesgos de Corrupción'!$B$10:$B$99,0),62)-AK94&lt;=5),"Catastrófico")))," ")</f>
        <v xml:space="preserve"> </v>
      </c>
      <c r="AM94" s="276" t="str">
        <f t="shared" si="20"/>
        <v xml:space="preserve"> </v>
      </c>
      <c r="AN94" s="276" t="str">
        <f t="shared" si="21"/>
        <v xml:space="preserve"> </v>
      </c>
      <c r="AO94" s="288"/>
      <c r="AP94" s="288"/>
      <c r="AQ94" s="288"/>
      <c r="AR94" s="288"/>
      <c r="AS94" s="288"/>
      <c r="AT94" s="288"/>
      <c r="AU94" s="288"/>
      <c r="AV94" s="288"/>
      <c r="AW94" s="288"/>
      <c r="AX94" s="288"/>
      <c r="AY94" s="288"/>
      <c r="AZ94" s="288"/>
    </row>
    <row r="95" spans="1:52" ht="99.75" customHeight="1">
      <c r="A95" s="220"/>
      <c r="B95" s="257" t="str">
        <f t="shared" si="0"/>
        <v>-</v>
      </c>
      <c r="C95" s="276"/>
      <c r="D95" s="276"/>
      <c r="E95" s="276"/>
      <c r="F95" s="338"/>
      <c r="G95" s="276"/>
      <c r="H95" s="276"/>
      <c r="I95" s="276"/>
      <c r="J95" s="276">
        <f t="shared" si="1"/>
        <v>0</v>
      </c>
      <c r="K95" s="276"/>
      <c r="L95" s="276">
        <f t="shared" si="2"/>
        <v>0</v>
      </c>
      <c r="M95" s="276"/>
      <c r="N95" s="276">
        <f t="shared" si="3"/>
        <v>0</v>
      </c>
      <c r="O95" s="276"/>
      <c r="P95" s="276">
        <f t="shared" si="4"/>
        <v>0</v>
      </c>
      <c r="Q95" s="276"/>
      <c r="R95" s="276">
        <f t="shared" si="5"/>
        <v>0</v>
      </c>
      <c r="S95" s="276"/>
      <c r="T95" s="276">
        <f t="shared" si="6"/>
        <v>0</v>
      </c>
      <c r="U95" s="276"/>
      <c r="V95" s="276">
        <f t="shared" si="7"/>
        <v>0</v>
      </c>
      <c r="W95" s="276" t="str">
        <f t="shared" si="8"/>
        <v xml:space="preserve"> </v>
      </c>
      <c r="X95" s="276" t="str">
        <f t="shared" si="9"/>
        <v xml:space="preserve"> </v>
      </c>
      <c r="Y95" s="276" t="str">
        <f t="shared" si="10"/>
        <v/>
      </c>
      <c r="Z95" s="276"/>
      <c r="AA95" s="276" t="str">
        <f t="shared" si="11"/>
        <v/>
      </c>
      <c r="AB95" s="276" t="str">
        <f t="shared" si="12"/>
        <v xml:space="preserve"> </v>
      </c>
      <c r="AC95" s="276" t="str">
        <f t="shared" si="13"/>
        <v/>
      </c>
      <c r="AD95" s="276" t="str">
        <f t="shared" si="14"/>
        <v xml:space="preserve"> </v>
      </c>
      <c r="AE95" s="277" t="str">
        <f t="shared" si="15"/>
        <v xml:space="preserve"> </v>
      </c>
      <c r="AF95" s="276" t="str">
        <f t="shared" si="16"/>
        <v xml:space="preserve"> </v>
      </c>
      <c r="AG95" s="278">
        <f t="shared" si="17"/>
        <v>0</v>
      </c>
      <c r="AH95" s="278" t="str">
        <f t="shared" si="18"/>
        <v xml:space="preserve"> </v>
      </c>
      <c r="AI95" s="279" t="str">
        <f t="array" ref="AI95">IFERROR(IF((INDEX('Riesgos de Corrupción'!$B$10:$V$99,MATCH('Controles de Corrupción'!C95,'Riesgos de Corrupción'!$B$10:$B$99,0),17)-AH95&lt;=1),"Rara vez",IF((INDEX('Riesgos de Corrupción'!$B$10:$V$99,MATCH('Controles de Corrupción'!C95,'Riesgos de Corrupción'!$B$10:$B$99,0),17)-AH95&lt;=2),"Improbable",IF((INDEX('Riesgos de Corrupción'!$B$10:$V$99,MATCH('Controles de Corrupción'!C95,'Riesgos de Corrupción'!$B$10:$B$99,0),17)-AH95&lt;=3),"Posible",IF((INDEX('Riesgos de Corrupción'!$B$10:$V$99,MATCH('Controles de Corrupción'!C95,'Riesgos de Corrupción'!$B$10:$B$99,0),17)-AH95&lt;=4),"Probable",IF((INDEX('Riesgos de Corrupción'!$B$10:$V$99,MATCH('Controles de Corrupción'!C95,'Riesgos de Corrupción'!$B$10:$B$99,0),17)-AH95&lt;=5),"Casi seguro")))))," ")</f>
        <v xml:space="preserve"> </v>
      </c>
      <c r="AJ95" s="276" t="str">
        <f t="array" ref="AJ95">IFERROR(IF(OR(AND(AF95="Fuerte",H95="No disminuye"),AND(AF95="Moderado",H95="Indirectamente"),AND(AF95="Moderado",H95="No disminuye"),AND(INDEX('Riesgos de Corrupción'!$B$10:$BN$99,MATCH('Controles de Corrupción'!C95,'Riesgos de Corrupción'!$B$10:$B$99,0),63)="Moderado")),0,IF(OR(AND(AF95="Fuerte",H95="Indirectamente"),AND(AF95="Moderado",H95="Directamente"),AND(INDEX('Riesgos de Corrupción'!$B$10:$BN$99,MATCH('Controles de Corrupción'!C95,'Riesgos de Corrupción'!$B$10:$B$99,0),63)="Mayor")),1,IF(AND(AF95="Fuerte",H95="Directamente",AND(INDEX('Riesgos de Corrupción'!$B$10:$BN$99,MATCH('Controles de Corrupción'!C95,'Riesgos de Corrupción'!$B$10:$B$99,0),63)="Catastrófico")),2)))," ")</f>
        <v xml:space="preserve"> </v>
      </c>
      <c r="AK95" s="276" t="str">
        <f t="shared" si="19"/>
        <v xml:space="preserve"> </v>
      </c>
      <c r="AL95" s="276" t="str">
        <f t="array" ref="AL95">IFERROR(IF((INDEX('Riesgos de Corrupción'!$B$10:$BN$99,MATCH('Controles de Corrupción'!C95,'Riesgos de Corrupción'!$B$10:$B$99,0),62)-AK95&lt;=3),"Moderado",IF((INDEX('Riesgos de Corrupción'!$B$10:$BN$99,MATCH('Controles de Corrupción'!C95,'Riesgos de Corrupción'!$B$10:$B$99,0),62)-AK95&lt;=4),"Mayor",IF((INDEX('Riesgos de Corrupción'!$B$10:$BN$99,MATCH('Controles de Corrupción'!C95,'Riesgos de Corrupción'!$B$10:$B$99,0),62)-AK95&lt;=5),"Catastrófico")))," ")</f>
        <v xml:space="preserve"> </v>
      </c>
      <c r="AM95" s="276" t="str">
        <f t="shared" si="20"/>
        <v xml:space="preserve"> </v>
      </c>
      <c r="AN95" s="276" t="str">
        <f t="shared" si="21"/>
        <v xml:space="preserve"> </v>
      </c>
      <c r="AO95" s="288"/>
      <c r="AP95" s="288"/>
      <c r="AQ95" s="288"/>
      <c r="AR95" s="288"/>
      <c r="AS95" s="288"/>
      <c r="AT95" s="288"/>
      <c r="AU95" s="288"/>
      <c r="AV95" s="288"/>
      <c r="AW95" s="288"/>
      <c r="AX95" s="288"/>
      <c r="AY95" s="288"/>
      <c r="AZ95" s="288"/>
    </row>
    <row r="96" spans="1:52" ht="99.75" customHeight="1">
      <c r="A96" s="220"/>
      <c r="B96" s="257" t="str">
        <f t="shared" si="0"/>
        <v>-</v>
      </c>
      <c r="C96" s="276"/>
      <c r="D96" s="276"/>
      <c r="E96" s="276"/>
      <c r="F96" s="338"/>
      <c r="G96" s="276"/>
      <c r="H96" s="276"/>
      <c r="I96" s="276"/>
      <c r="J96" s="276">
        <f t="shared" si="1"/>
        <v>0</v>
      </c>
      <c r="K96" s="276"/>
      <c r="L96" s="276">
        <f t="shared" si="2"/>
        <v>0</v>
      </c>
      <c r="M96" s="276"/>
      <c r="N96" s="276">
        <f t="shared" si="3"/>
        <v>0</v>
      </c>
      <c r="O96" s="276"/>
      <c r="P96" s="276">
        <f t="shared" si="4"/>
        <v>0</v>
      </c>
      <c r="Q96" s="276"/>
      <c r="R96" s="276">
        <f t="shared" si="5"/>
        <v>0</v>
      </c>
      <c r="S96" s="276"/>
      <c r="T96" s="276">
        <f t="shared" si="6"/>
        <v>0</v>
      </c>
      <c r="U96" s="276"/>
      <c r="V96" s="276">
        <f t="shared" si="7"/>
        <v>0</v>
      </c>
      <c r="W96" s="276" t="str">
        <f t="shared" si="8"/>
        <v xml:space="preserve"> </v>
      </c>
      <c r="X96" s="276" t="str">
        <f t="shared" si="9"/>
        <v xml:space="preserve"> </v>
      </c>
      <c r="Y96" s="276" t="str">
        <f t="shared" si="10"/>
        <v/>
      </c>
      <c r="Z96" s="276"/>
      <c r="AA96" s="276" t="str">
        <f t="shared" si="11"/>
        <v/>
      </c>
      <c r="AB96" s="276" t="str">
        <f t="shared" si="12"/>
        <v xml:space="preserve"> </v>
      </c>
      <c r="AC96" s="276" t="str">
        <f t="shared" si="13"/>
        <v/>
      </c>
      <c r="AD96" s="276" t="str">
        <f t="shared" si="14"/>
        <v xml:space="preserve"> </v>
      </c>
      <c r="AE96" s="277" t="str">
        <f t="shared" si="15"/>
        <v xml:space="preserve"> </v>
      </c>
      <c r="AF96" s="276" t="str">
        <f t="shared" si="16"/>
        <v xml:space="preserve"> </v>
      </c>
      <c r="AG96" s="278">
        <f t="shared" si="17"/>
        <v>0</v>
      </c>
      <c r="AH96" s="278" t="str">
        <f t="shared" si="18"/>
        <v xml:space="preserve"> </v>
      </c>
      <c r="AI96" s="279" t="str">
        <f t="array" ref="AI96">IFERROR(IF((INDEX('Riesgos de Corrupción'!$B$10:$V$99,MATCH('Controles de Corrupción'!C96,'Riesgos de Corrupción'!$B$10:$B$99,0),17)-AH96&lt;=1),"Rara vez",IF((INDEX('Riesgos de Corrupción'!$B$10:$V$99,MATCH('Controles de Corrupción'!C96,'Riesgos de Corrupción'!$B$10:$B$99,0),17)-AH96&lt;=2),"Improbable",IF((INDEX('Riesgos de Corrupción'!$B$10:$V$99,MATCH('Controles de Corrupción'!C96,'Riesgos de Corrupción'!$B$10:$B$99,0),17)-AH96&lt;=3),"Posible",IF((INDEX('Riesgos de Corrupción'!$B$10:$V$99,MATCH('Controles de Corrupción'!C96,'Riesgos de Corrupción'!$B$10:$B$99,0),17)-AH96&lt;=4),"Probable",IF((INDEX('Riesgos de Corrupción'!$B$10:$V$99,MATCH('Controles de Corrupción'!C96,'Riesgos de Corrupción'!$B$10:$B$99,0),17)-AH96&lt;=5),"Casi seguro")))))," ")</f>
        <v xml:space="preserve"> </v>
      </c>
      <c r="AJ96" s="276" t="str">
        <f t="array" ref="AJ96">IFERROR(IF(OR(AND(AF96="Fuerte",H96="No disminuye"),AND(AF96="Moderado",H96="Indirectamente"),AND(AF96="Moderado",H96="No disminuye"),AND(INDEX('Riesgos de Corrupción'!$B$10:$BN$99,MATCH('Controles de Corrupción'!C96,'Riesgos de Corrupción'!$B$10:$B$99,0),63)="Moderado")),0,IF(OR(AND(AF96="Fuerte",H96="Indirectamente"),AND(AF96="Moderado",H96="Directamente"),AND(INDEX('Riesgos de Corrupción'!$B$10:$BN$99,MATCH('Controles de Corrupción'!C96,'Riesgos de Corrupción'!$B$10:$B$99,0),63)="Mayor")),1,IF(AND(AF96="Fuerte",H96="Directamente",AND(INDEX('Riesgos de Corrupción'!$B$10:$BN$99,MATCH('Controles de Corrupción'!C96,'Riesgos de Corrupción'!$B$10:$B$99,0),63)="Catastrófico")),2)))," ")</f>
        <v xml:space="preserve"> </v>
      </c>
      <c r="AK96" s="276" t="str">
        <f t="shared" si="19"/>
        <v xml:space="preserve"> </v>
      </c>
      <c r="AL96" s="276" t="str">
        <f t="array" ref="AL96">IFERROR(IF((INDEX('Riesgos de Corrupción'!$B$10:$BN$99,MATCH('Controles de Corrupción'!C96,'Riesgos de Corrupción'!$B$10:$B$99,0),62)-AK96&lt;=3),"Moderado",IF((INDEX('Riesgos de Corrupción'!$B$10:$BN$99,MATCH('Controles de Corrupción'!C96,'Riesgos de Corrupción'!$B$10:$B$99,0),62)-AK96&lt;=4),"Mayor",IF((INDEX('Riesgos de Corrupción'!$B$10:$BN$99,MATCH('Controles de Corrupción'!C96,'Riesgos de Corrupción'!$B$10:$B$99,0),62)-AK96&lt;=5),"Catastrófico")))," ")</f>
        <v xml:space="preserve"> </v>
      </c>
      <c r="AM96" s="276" t="str">
        <f t="shared" si="20"/>
        <v xml:space="preserve"> </v>
      </c>
      <c r="AN96" s="276" t="str">
        <f t="shared" si="21"/>
        <v xml:space="preserve"> </v>
      </c>
      <c r="AO96" s="288"/>
      <c r="AP96" s="288"/>
      <c r="AQ96" s="288"/>
      <c r="AR96" s="288"/>
      <c r="AS96" s="288"/>
      <c r="AT96" s="288"/>
      <c r="AU96" s="288"/>
      <c r="AV96" s="288"/>
      <c r="AW96" s="288"/>
      <c r="AX96" s="288"/>
      <c r="AY96" s="288"/>
      <c r="AZ96" s="288"/>
    </row>
    <row r="97" spans="1:52" ht="99.75" customHeight="1">
      <c r="A97" s="220"/>
      <c r="B97" s="257" t="str">
        <f t="shared" si="0"/>
        <v>-</v>
      </c>
      <c r="C97" s="276"/>
      <c r="D97" s="276"/>
      <c r="E97" s="276"/>
      <c r="F97" s="338"/>
      <c r="G97" s="276"/>
      <c r="H97" s="276"/>
      <c r="I97" s="276"/>
      <c r="J97" s="276">
        <f t="shared" si="1"/>
        <v>0</v>
      </c>
      <c r="K97" s="276"/>
      <c r="L97" s="276">
        <f t="shared" si="2"/>
        <v>0</v>
      </c>
      <c r="M97" s="276"/>
      <c r="N97" s="276">
        <f t="shared" si="3"/>
        <v>0</v>
      </c>
      <c r="O97" s="276"/>
      <c r="P97" s="276">
        <f t="shared" si="4"/>
        <v>0</v>
      </c>
      <c r="Q97" s="276"/>
      <c r="R97" s="276">
        <f t="shared" si="5"/>
        <v>0</v>
      </c>
      <c r="S97" s="276"/>
      <c r="T97" s="276">
        <f t="shared" si="6"/>
        <v>0</v>
      </c>
      <c r="U97" s="276"/>
      <c r="V97" s="276">
        <f t="shared" si="7"/>
        <v>0</v>
      </c>
      <c r="W97" s="276" t="str">
        <f t="shared" si="8"/>
        <v xml:space="preserve"> </v>
      </c>
      <c r="X97" s="276" t="str">
        <f t="shared" si="9"/>
        <v xml:space="preserve"> </v>
      </c>
      <c r="Y97" s="276" t="str">
        <f t="shared" si="10"/>
        <v/>
      </c>
      <c r="Z97" s="276"/>
      <c r="AA97" s="276" t="str">
        <f t="shared" si="11"/>
        <v/>
      </c>
      <c r="AB97" s="276" t="str">
        <f t="shared" si="12"/>
        <v xml:space="preserve"> </v>
      </c>
      <c r="AC97" s="276" t="str">
        <f t="shared" si="13"/>
        <v/>
      </c>
      <c r="AD97" s="276" t="str">
        <f t="shared" si="14"/>
        <v xml:space="preserve"> </v>
      </c>
      <c r="AE97" s="277" t="str">
        <f t="shared" si="15"/>
        <v xml:space="preserve"> </v>
      </c>
      <c r="AF97" s="276" t="str">
        <f t="shared" si="16"/>
        <v xml:space="preserve"> </v>
      </c>
      <c r="AG97" s="278">
        <f t="shared" si="17"/>
        <v>0</v>
      </c>
      <c r="AH97" s="278" t="str">
        <f t="shared" si="18"/>
        <v xml:space="preserve"> </v>
      </c>
      <c r="AI97" s="279" t="str">
        <f t="array" ref="AI97">IFERROR(IF((INDEX('Riesgos de Corrupción'!$B$10:$V$99,MATCH('Controles de Corrupción'!C97,'Riesgos de Corrupción'!$B$10:$B$99,0),17)-AH97&lt;=1),"Rara vez",IF((INDEX('Riesgos de Corrupción'!$B$10:$V$99,MATCH('Controles de Corrupción'!C97,'Riesgos de Corrupción'!$B$10:$B$99,0),17)-AH97&lt;=2),"Improbable",IF((INDEX('Riesgos de Corrupción'!$B$10:$V$99,MATCH('Controles de Corrupción'!C97,'Riesgos de Corrupción'!$B$10:$B$99,0),17)-AH97&lt;=3),"Posible",IF((INDEX('Riesgos de Corrupción'!$B$10:$V$99,MATCH('Controles de Corrupción'!C97,'Riesgos de Corrupción'!$B$10:$B$99,0),17)-AH97&lt;=4),"Probable",IF((INDEX('Riesgos de Corrupción'!$B$10:$V$99,MATCH('Controles de Corrupción'!C97,'Riesgos de Corrupción'!$B$10:$B$99,0),17)-AH97&lt;=5),"Casi seguro")))))," ")</f>
        <v xml:space="preserve"> </v>
      </c>
      <c r="AJ97" s="276" t="str">
        <f t="array" ref="AJ97">IFERROR(IF(OR(AND(AF97="Fuerte",H97="No disminuye"),AND(AF97="Moderado",H97="Indirectamente"),AND(AF97="Moderado",H97="No disminuye"),AND(INDEX('Riesgos de Corrupción'!$B$10:$BN$99,MATCH('Controles de Corrupción'!C97,'Riesgos de Corrupción'!$B$10:$B$99,0),63)="Moderado")),0,IF(OR(AND(AF97="Fuerte",H97="Indirectamente"),AND(AF97="Moderado",H97="Directamente"),AND(INDEX('Riesgos de Corrupción'!$B$10:$BN$99,MATCH('Controles de Corrupción'!C97,'Riesgos de Corrupción'!$B$10:$B$99,0),63)="Mayor")),1,IF(AND(AF97="Fuerte",H97="Directamente",AND(INDEX('Riesgos de Corrupción'!$B$10:$BN$99,MATCH('Controles de Corrupción'!C97,'Riesgos de Corrupción'!$B$10:$B$99,0),63)="Catastrófico")),2)))," ")</f>
        <v xml:space="preserve"> </v>
      </c>
      <c r="AK97" s="276" t="str">
        <f t="shared" si="19"/>
        <v xml:space="preserve"> </v>
      </c>
      <c r="AL97" s="276" t="str">
        <f t="array" ref="AL97">IFERROR(IF((INDEX('Riesgos de Corrupción'!$B$10:$BN$99,MATCH('Controles de Corrupción'!C97,'Riesgos de Corrupción'!$B$10:$B$99,0),62)-AK97&lt;=3),"Moderado",IF((INDEX('Riesgos de Corrupción'!$B$10:$BN$99,MATCH('Controles de Corrupción'!C97,'Riesgos de Corrupción'!$B$10:$B$99,0),62)-AK97&lt;=4),"Mayor",IF((INDEX('Riesgos de Corrupción'!$B$10:$BN$99,MATCH('Controles de Corrupción'!C97,'Riesgos de Corrupción'!$B$10:$B$99,0),62)-AK97&lt;=5),"Catastrófico")))," ")</f>
        <v xml:space="preserve"> </v>
      </c>
      <c r="AM97" s="276" t="str">
        <f t="shared" si="20"/>
        <v xml:space="preserve"> </v>
      </c>
      <c r="AN97" s="276" t="str">
        <f t="shared" si="21"/>
        <v xml:space="preserve"> </v>
      </c>
      <c r="AO97" s="288"/>
      <c r="AP97" s="288"/>
      <c r="AQ97" s="288"/>
      <c r="AR97" s="288"/>
      <c r="AS97" s="288"/>
      <c r="AT97" s="288"/>
      <c r="AU97" s="288"/>
      <c r="AV97" s="288"/>
      <c r="AW97" s="288"/>
      <c r="AX97" s="288"/>
      <c r="AY97" s="288"/>
      <c r="AZ97" s="288"/>
    </row>
    <row r="98" spans="1:52" ht="99.75" customHeight="1">
      <c r="A98" s="220"/>
      <c r="B98" s="257" t="str">
        <f t="shared" si="0"/>
        <v>-</v>
      </c>
      <c r="C98" s="276"/>
      <c r="D98" s="276"/>
      <c r="E98" s="276"/>
      <c r="F98" s="338"/>
      <c r="G98" s="276"/>
      <c r="H98" s="276"/>
      <c r="I98" s="276"/>
      <c r="J98" s="276">
        <f t="shared" si="1"/>
        <v>0</v>
      </c>
      <c r="K98" s="276"/>
      <c r="L98" s="276">
        <f t="shared" si="2"/>
        <v>0</v>
      </c>
      <c r="M98" s="276"/>
      <c r="N98" s="276">
        <f t="shared" si="3"/>
        <v>0</v>
      </c>
      <c r="O98" s="276"/>
      <c r="P98" s="276">
        <f t="shared" si="4"/>
        <v>0</v>
      </c>
      <c r="Q98" s="276"/>
      <c r="R98" s="276">
        <f t="shared" si="5"/>
        <v>0</v>
      </c>
      <c r="S98" s="276"/>
      <c r="T98" s="276">
        <f t="shared" si="6"/>
        <v>0</v>
      </c>
      <c r="U98" s="276"/>
      <c r="V98" s="276">
        <f t="shared" si="7"/>
        <v>0</v>
      </c>
      <c r="W98" s="276" t="str">
        <f t="shared" si="8"/>
        <v xml:space="preserve"> </v>
      </c>
      <c r="X98" s="276" t="str">
        <f t="shared" si="9"/>
        <v xml:space="preserve"> </v>
      </c>
      <c r="Y98" s="276" t="str">
        <f t="shared" si="10"/>
        <v/>
      </c>
      <c r="Z98" s="276"/>
      <c r="AA98" s="276" t="str">
        <f t="shared" si="11"/>
        <v/>
      </c>
      <c r="AB98" s="276" t="str">
        <f t="shared" si="12"/>
        <v xml:space="preserve"> </v>
      </c>
      <c r="AC98" s="276" t="str">
        <f t="shared" si="13"/>
        <v/>
      </c>
      <c r="AD98" s="276" t="str">
        <f t="shared" si="14"/>
        <v xml:space="preserve"> </v>
      </c>
      <c r="AE98" s="277" t="str">
        <f t="shared" si="15"/>
        <v xml:space="preserve"> </v>
      </c>
      <c r="AF98" s="276" t="str">
        <f t="shared" si="16"/>
        <v xml:space="preserve"> </v>
      </c>
      <c r="AG98" s="278">
        <f t="shared" si="17"/>
        <v>0</v>
      </c>
      <c r="AH98" s="278" t="str">
        <f t="shared" si="18"/>
        <v xml:space="preserve"> </v>
      </c>
      <c r="AI98" s="279" t="str">
        <f t="array" ref="AI98">IFERROR(IF((INDEX('Riesgos de Corrupción'!$B$10:$V$99,MATCH('Controles de Corrupción'!C98,'Riesgos de Corrupción'!$B$10:$B$99,0),17)-AH98&lt;=1),"Rara vez",IF((INDEX('Riesgos de Corrupción'!$B$10:$V$99,MATCH('Controles de Corrupción'!C98,'Riesgos de Corrupción'!$B$10:$B$99,0),17)-AH98&lt;=2),"Improbable",IF((INDEX('Riesgos de Corrupción'!$B$10:$V$99,MATCH('Controles de Corrupción'!C98,'Riesgos de Corrupción'!$B$10:$B$99,0),17)-AH98&lt;=3),"Posible",IF((INDEX('Riesgos de Corrupción'!$B$10:$V$99,MATCH('Controles de Corrupción'!C98,'Riesgos de Corrupción'!$B$10:$B$99,0),17)-AH98&lt;=4),"Probable",IF((INDEX('Riesgos de Corrupción'!$B$10:$V$99,MATCH('Controles de Corrupción'!C98,'Riesgos de Corrupción'!$B$10:$B$99,0),17)-AH98&lt;=5),"Casi seguro")))))," ")</f>
        <v xml:space="preserve"> </v>
      </c>
      <c r="AJ98" s="276" t="str">
        <f t="array" ref="AJ98">IFERROR(IF(OR(AND(AF98="Fuerte",H98="No disminuye"),AND(AF98="Moderado",H98="Indirectamente"),AND(AF98="Moderado",H98="No disminuye"),AND(INDEX('Riesgos de Corrupción'!$B$10:$BN$99,MATCH('Controles de Corrupción'!C98,'Riesgos de Corrupción'!$B$10:$B$99,0),63)="Moderado")),0,IF(OR(AND(AF98="Fuerte",H98="Indirectamente"),AND(AF98="Moderado",H98="Directamente"),AND(INDEX('Riesgos de Corrupción'!$B$10:$BN$99,MATCH('Controles de Corrupción'!C98,'Riesgos de Corrupción'!$B$10:$B$99,0),63)="Mayor")),1,IF(AND(AF98="Fuerte",H98="Directamente",AND(INDEX('Riesgos de Corrupción'!$B$10:$BN$99,MATCH('Controles de Corrupción'!C98,'Riesgos de Corrupción'!$B$10:$B$99,0),63)="Catastrófico")),2)))," ")</f>
        <v xml:space="preserve"> </v>
      </c>
      <c r="AK98" s="276" t="str">
        <f t="shared" si="19"/>
        <v xml:space="preserve"> </v>
      </c>
      <c r="AL98" s="276" t="str">
        <f t="array" ref="AL98">IFERROR(IF((INDEX('Riesgos de Corrupción'!$B$10:$BN$99,MATCH('Controles de Corrupción'!C98,'Riesgos de Corrupción'!$B$10:$B$99,0),62)-AK98&lt;=3),"Moderado",IF((INDEX('Riesgos de Corrupción'!$B$10:$BN$99,MATCH('Controles de Corrupción'!C98,'Riesgos de Corrupción'!$B$10:$B$99,0),62)-AK98&lt;=4),"Mayor",IF((INDEX('Riesgos de Corrupción'!$B$10:$BN$99,MATCH('Controles de Corrupción'!C98,'Riesgos de Corrupción'!$B$10:$B$99,0),62)-AK98&lt;=5),"Catastrófico")))," ")</f>
        <v xml:space="preserve"> </v>
      </c>
      <c r="AM98" s="276" t="str">
        <f t="shared" si="20"/>
        <v xml:space="preserve"> </v>
      </c>
      <c r="AN98" s="276" t="str">
        <f t="shared" si="21"/>
        <v xml:space="preserve"> </v>
      </c>
      <c r="AO98" s="288"/>
      <c r="AP98" s="288"/>
      <c r="AQ98" s="288"/>
      <c r="AR98" s="288"/>
      <c r="AS98" s="288"/>
      <c r="AT98" s="288"/>
      <c r="AU98" s="288"/>
      <c r="AV98" s="288"/>
      <c r="AW98" s="288"/>
      <c r="AX98" s="288"/>
      <c r="AY98" s="288"/>
      <c r="AZ98" s="288"/>
    </row>
    <row r="99" spans="1:52" ht="99.75" customHeight="1">
      <c r="A99" s="220"/>
      <c r="B99" s="257" t="str">
        <f t="shared" si="0"/>
        <v>-</v>
      </c>
      <c r="C99" s="276"/>
      <c r="D99" s="276"/>
      <c r="E99" s="276"/>
      <c r="F99" s="338"/>
      <c r="G99" s="276"/>
      <c r="H99" s="276"/>
      <c r="I99" s="276"/>
      <c r="J99" s="276">
        <f t="shared" si="1"/>
        <v>0</v>
      </c>
      <c r="K99" s="276"/>
      <c r="L99" s="276">
        <f t="shared" si="2"/>
        <v>0</v>
      </c>
      <c r="M99" s="276"/>
      <c r="N99" s="276">
        <f t="shared" si="3"/>
        <v>0</v>
      </c>
      <c r="O99" s="276"/>
      <c r="P99" s="276">
        <f t="shared" si="4"/>
        <v>0</v>
      </c>
      <c r="Q99" s="276"/>
      <c r="R99" s="276">
        <f t="shared" si="5"/>
        <v>0</v>
      </c>
      <c r="S99" s="276"/>
      <c r="T99" s="276">
        <f t="shared" si="6"/>
        <v>0</v>
      </c>
      <c r="U99" s="276"/>
      <c r="V99" s="276">
        <f t="shared" si="7"/>
        <v>0</v>
      </c>
      <c r="W99" s="276" t="str">
        <f t="shared" si="8"/>
        <v xml:space="preserve"> </v>
      </c>
      <c r="X99" s="276" t="str">
        <f t="shared" si="9"/>
        <v xml:space="preserve"> </v>
      </c>
      <c r="Y99" s="276" t="str">
        <f t="shared" si="10"/>
        <v/>
      </c>
      <c r="Z99" s="276"/>
      <c r="AA99" s="276" t="str">
        <f t="shared" si="11"/>
        <v/>
      </c>
      <c r="AB99" s="276" t="str">
        <f t="shared" si="12"/>
        <v xml:space="preserve"> </v>
      </c>
      <c r="AC99" s="276" t="str">
        <f t="shared" si="13"/>
        <v/>
      </c>
      <c r="AD99" s="276" t="str">
        <f t="shared" si="14"/>
        <v xml:space="preserve"> </v>
      </c>
      <c r="AE99" s="277" t="str">
        <f t="shared" si="15"/>
        <v xml:space="preserve"> </v>
      </c>
      <c r="AF99" s="276" t="str">
        <f t="shared" si="16"/>
        <v xml:space="preserve"> </v>
      </c>
      <c r="AG99" s="278">
        <f t="shared" si="17"/>
        <v>0</v>
      </c>
      <c r="AH99" s="278" t="str">
        <f t="shared" si="18"/>
        <v xml:space="preserve"> </v>
      </c>
      <c r="AI99" s="279" t="str">
        <f t="array" ref="AI99">IFERROR(IF((INDEX('Riesgos de Corrupción'!$B$10:$V$99,MATCH('Controles de Corrupción'!C99,'Riesgos de Corrupción'!$B$10:$B$99,0),17)-AH99&lt;=1),"Rara vez",IF((INDEX('Riesgos de Corrupción'!$B$10:$V$99,MATCH('Controles de Corrupción'!C99,'Riesgos de Corrupción'!$B$10:$B$99,0),17)-AH99&lt;=2),"Improbable",IF((INDEX('Riesgos de Corrupción'!$B$10:$V$99,MATCH('Controles de Corrupción'!C99,'Riesgos de Corrupción'!$B$10:$B$99,0),17)-AH99&lt;=3),"Posible",IF((INDEX('Riesgos de Corrupción'!$B$10:$V$99,MATCH('Controles de Corrupción'!C99,'Riesgos de Corrupción'!$B$10:$B$99,0),17)-AH99&lt;=4),"Probable",IF((INDEX('Riesgos de Corrupción'!$B$10:$V$99,MATCH('Controles de Corrupción'!C99,'Riesgos de Corrupción'!$B$10:$B$99,0),17)-AH99&lt;=5),"Casi seguro")))))," ")</f>
        <v xml:space="preserve"> </v>
      </c>
      <c r="AJ99" s="276" t="str">
        <f t="array" ref="AJ99">IFERROR(IF(OR(AND(AF99="Fuerte",H99="No disminuye"),AND(AF99="Moderado",H99="Indirectamente"),AND(AF99="Moderado",H99="No disminuye"),AND(INDEX('Riesgos de Corrupción'!$B$10:$BN$99,MATCH('Controles de Corrupción'!C99,'Riesgos de Corrupción'!$B$10:$B$99,0),63)="Moderado")),0,IF(OR(AND(AF99="Fuerte",H99="Indirectamente"),AND(AF99="Moderado",H99="Directamente"),AND(INDEX('Riesgos de Corrupción'!$B$10:$BN$99,MATCH('Controles de Corrupción'!C99,'Riesgos de Corrupción'!$B$10:$B$99,0),63)="Mayor")),1,IF(AND(AF99="Fuerte",H99="Directamente",AND(INDEX('Riesgos de Corrupción'!$B$10:$BN$99,MATCH('Controles de Corrupción'!C99,'Riesgos de Corrupción'!$B$10:$B$99,0),63)="Catastrófico")),2)))," ")</f>
        <v xml:space="preserve"> </v>
      </c>
      <c r="AK99" s="276" t="str">
        <f t="shared" si="19"/>
        <v xml:space="preserve"> </v>
      </c>
      <c r="AL99" s="276" t="str">
        <f t="array" ref="AL99">IFERROR(IF((INDEX('Riesgos de Corrupción'!$B$10:$BN$99,MATCH('Controles de Corrupción'!C99,'Riesgos de Corrupción'!$B$10:$B$99,0),62)-AK99&lt;=3),"Moderado",IF((INDEX('Riesgos de Corrupción'!$B$10:$BN$99,MATCH('Controles de Corrupción'!C99,'Riesgos de Corrupción'!$B$10:$B$99,0),62)-AK99&lt;=4),"Mayor",IF((INDEX('Riesgos de Corrupción'!$B$10:$BN$99,MATCH('Controles de Corrupción'!C99,'Riesgos de Corrupción'!$B$10:$B$99,0),62)-AK99&lt;=5),"Catastrófico")))," ")</f>
        <v xml:space="preserve"> </v>
      </c>
      <c r="AM99" s="276" t="str">
        <f t="shared" si="20"/>
        <v xml:space="preserve"> </v>
      </c>
      <c r="AN99" s="276" t="str">
        <f t="shared" si="21"/>
        <v xml:space="preserve"> </v>
      </c>
      <c r="AO99" s="288"/>
      <c r="AP99" s="288"/>
      <c r="AQ99" s="288"/>
      <c r="AR99" s="288"/>
      <c r="AS99" s="288"/>
      <c r="AT99" s="288"/>
      <c r="AU99" s="288"/>
      <c r="AV99" s="288"/>
      <c r="AW99" s="288"/>
      <c r="AX99" s="288"/>
      <c r="AY99" s="288"/>
      <c r="AZ99" s="288"/>
    </row>
    <row r="100" spans="1:52" ht="99.75" customHeight="1">
      <c r="A100" s="220"/>
      <c r="B100" s="257" t="str">
        <f t="shared" si="0"/>
        <v>-</v>
      </c>
      <c r="C100" s="276"/>
      <c r="D100" s="276"/>
      <c r="E100" s="276"/>
      <c r="F100" s="338"/>
      <c r="G100" s="276"/>
      <c r="H100" s="276"/>
      <c r="I100" s="276"/>
      <c r="J100" s="276">
        <f t="shared" si="1"/>
        <v>0</v>
      </c>
      <c r="K100" s="276"/>
      <c r="L100" s="276">
        <f t="shared" si="2"/>
        <v>0</v>
      </c>
      <c r="M100" s="276"/>
      <c r="N100" s="276">
        <f t="shared" si="3"/>
        <v>0</v>
      </c>
      <c r="O100" s="276"/>
      <c r="P100" s="276">
        <f t="shared" si="4"/>
        <v>0</v>
      </c>
      <c r="Q100" s="276"/>
      <c r="R100" s="276">
        <f t="shared" si="5"/>
        <v>0</v>
      </c>
      <c r="S100" s="276"/>
      <c r="T100" s="276">
        <f t="shared" si="6"/>
        <v>0</v>
      </c>
      <c r="U100" s="276"/>
      <c r="V100" s="276">
        <f t="shared" si="7"/>
        <v>0</v>
      </c>
      <c r="W100" s="276" t="str">
        <f t="shared" si="8"/>
        <v xml:space="preserve"> </v>
      </c>
      <c r="X100" s="276" t="str">
        <f t="shared" si="9"/>
        <v xml:space="preserve"> </v>
      </c>
      <c r="Y100" s="276" t="str">
        <f t="shared" si="10"/>
        <v/>
      </c>
      <c r="Z100" s="276"/>
      <c r="AA100" s="276" t="str">
        <f t="shared" si="11"/>
        <v/>
      </c>
      <c r="AB100" s="276" t="str">
        <f t="shared" si="12"/>
        <v xml:space="preserve"> </v>
      </c>
      <c r="AC100" s="276" t="str">
        <f t="shared" si="13"/>
        <v/>
      </c>
      <c r="AD100" s="276" t="str">
        <f t="shared" si="14"/>
        <v xml:space="preserve"> </v>
      </c>
      <c r="AE100" s="277" t="str">
        <f t="shared" si="15"/>
        <v xml:space="preserve"> </v>
      </c>
      <c r="AF100" s="276" t="str">
        <f t="shared" si="16"/>
        <v xml:space="preserve"> </v>
      </c>
      <c r="AG100" s="278">
        <f t="shared" si="17"/>
        <v>0</v>
      </c>
      <c r="AH100" s="278" t="str">
        <f t="shared" si="18"/>
        <v xml:space="preserve"> </v>
      </c>
      <c r="AI100" s="279" t="str">
        <f t="array" ref="AI100">IFERROR(IF((INDEX('Riesgos de Corrupción'!$B$10:$V$99,MATCH('Controles de Corrupción'!C100,'Riesgos de Corrupción'!$B$10:$B$99,0),17)-AH100&lt;=1),"Rara vez",IF((INDEX('Riesgos de Corrupción'!$B$10:$V$99,MATCH('Controles de Corrupción'!C100,'Riesgos de Corrupción'!$B$10:$B$99,0),17)-AH100&lt;=2),"Improbable",IF((INDEX('Riesgos de Corrupción'!$B$10:$V$99,MATCH('Controles de Corrupción'!C100,'Riesgos de Corrupción'!$B$10:$B$99,0),17)-AH100&lt;=3),"Posible",IF((INDEX('Riesgos de Corrupción'!$B$10:$V$99,MATCH('Controles de Corrupción'!C100,'Riesgos de Corrupción'!$B$10:$B$99,0),17)-AH100&lt;=4),"Probable",IF((INDEX('Riesgos de Corrupción'!$B$10:$V$99,MATCH('Controles de Corrupción'!C100,'Riesgos de Corrupción'!$B$10:$B$99,0),17)-AH100&lt;=5),"Casi seguro")))))," ")</f>
        <v xml:space="preserve"> </v>
      </c>
      <c r="AJ100" s="276" t="str">
        <f t="array" ref="AJ100">IFERROR(IF(OR(AND(AF100="Fuerte",H100="No disminuye"),AND(AF100="Moderado",H100="Indirectamente"),AND(AF100="Moderado",H100="No disminuye"),AND(INDEX('Riesgos de Corrupción'!$B$10:$BN$99,MATCH('Controles de Corrupción'!C100,'Riesgos de Corrupción'!$B$10:$B$99,0),63)="Moderado")),0,IF(OR(AND(AF100="Fuerte",H100="Indirectamente"),AND(AF100="Moderado",H100="Directamente"),AND(INDEX('Riesgos de Corrupción'!$B$10:$BN$99,MATCH('Controles de Corrupción'!C100,'Riesgos de Corrupción'!$B$10:$B$99,0),63)="Mayor")),1,IF(AND(AF100="Fuerte",H100="Directamente",AND(INDEX('Riesgos de Corrupción'!$B$10:$BN$99,MATCH('Controles de Corrupción'!C100,'Riesgos de Corrupción'!$B$10:$B$99,0),63)="Catastrófico")),2)))," ")</f>
        <v xml:space="preserve"> </v>
      </c>
      <c r="AK100" s="276" t="str">
        <f t="shared" si="19"/>
        <v xml:space="preserve"> </v>
      </c>
      <c r="AL100" s="276" t="str">
        <f t="array" ref="AL100">IFERROR(IF((INDEX('Riesgos de Corrupción'!$B$10:$BN$99,MATCH('Controles de Corrupción'!C100,'Riesgos de Corrupción'!$B$10:$B$99,0),62)-AK100&lt;=3),"Moderado",IF((INDEX('Riesgos de Corrupción'!$B$10:$BN$99,MATCH('Controles de Corrupción'!C100,'Riesgos de Corrupción'!$B$10:$B$99,0),62)-AK100&lt;=4),"Mayor",IF((INDEX('Riesgos de Corrupción'!$B$10:$BN$99,MATCH('Controles de Corrupción'!C100,'Riesgos de Corrupción'!$B$10:$B$99,0),62)-AK100&lt;=5),"Catastrófico")))," ")</f>
        <v xml:space="preserve"> </v>
      </c>
      <c r="AM100" s="276" t="str">
        <f t="shared" si="20"/>
        <v xml:space="preserve"> </v>
      </c>
      <c r="AN100" s="276" t="str">
        <f t="shared" si="21"/>
        <v xml:space="preserve"> </v>
      </c>
      <c r="AO100" s="288"/>
      <c r="AP100" s="288"/>
      <c r="AQ100" s="288"/>
      <c r="AR100" s="288"/>
      <c r="AS100" s="288"/>
      <c r="AT100" s="288"/>
      <c r="AU100" s="288"/>
      <c r="AV100" s="288"/>
      <c r="AW100" s="288"/>
      <c r="AX100" s="288"/>
      <c r="AY100" s="288"/>
      <c r="AZ100" s="288"/>
    </row>
    <row r="101" spans="1:52" ht="99.75" customHeight="1">
      <c r="A101" s="220"/>
      <c r="B101" s="257" t="str">
        <f t="shared" si="0"/>
        <v>-</v>
      </c>
      <c r="C101" s="276"/>
      <c r="D101" s="276"/>
      <c r="E101" s="276"/>
      <c r="F101" s="338"/>
      <c r="G101" s="276"/>
      <c r="H101" s="276"/>
      <c r="I101" s="276"/>
      <c r="J101" s="276">
        <f t="shared" si="1"/>
        <v>0</v>
      </c>
      <c r="K101" s="276"/>
      <c r="L101" s="276">
        <f t="shared" si="2"/>
        <v>0</v>
      </c>
      <c r="M101" s="276"/>
      <c r="N101" s="276">
        <f t="shared" si="3"/>
        <v>0</v>
      </c>
      <c r="O101" s="276"/>
      <c r="P101" s="276">
        <f t="shared" si="4"/>
        <v>0</v>
      </c>
      <c r="Q101" s="276"/>
      <c r="R101" s="276">
        <f t="shared" si="5"/>
        <v>0</v>
      </c>
      <c r="S101" s="276"/>
      <c r="T101" s="276">
        <f t="shared" si="6"/>
        <v>0</v>
      </c>
      <c r="U101" s="276"/>
      <c r="V101" s="276">
        <f t="shared" si="7"/>
        <v>0</v>
      </c>
      <c r="W101" s="276" t="str">
        <f t="shared" si="8"/>
        <v xml:space="preserve"> </v>
      </c>
      <c r="X101" s="276" t="str">
        <f t="shared" si="9"/>
        <v xml:space="preserve"> </v>
      </c>
      <c r="Y101" s="276" t="str">
        <f t="shared" si="10"/>
        <v/>
      </c>
      <c r="Z101" s="276"/>
      <c r="AA101" s="276" t="str">
        <f t="shared" si="11"/>
        <v/>
      </c>
      <c r="AB101" s="276" t="str">
        <f t="shared" si="12"/>
        <v xml:space="preserve"> </v>
      </c>
      <c r="AC101" s="276" t="str">
        <f t="shared" si="13"/>
        <v/>
      </c>
      <c r="AD101" s="276" t="str">
        <f t="shared" si="14"/>
        <v xml:space="preserve"> </v>
      </c>
      <c r="AE101" s="277" t="str">
        <f t="shared" si="15"/>
        <v xml:space="preserve"> </v>
      </c>
      <c r="AF101" s="276" t="str">
        <f t="shared" si="16"/>
        <v xml:space="preserve"> </v>
      </c>
      <c r="AG101" s="278">
        <f t="shared" si="17"/>
        <v>0</v>
      </c>
      <c r="AH101" s="278" t="str">
        <f t="shared" si="18"/>
        <v xml:space="preserve"> </v>
      </c>
      <c r="AI101" s="279" t="str">
        <f t="array" ref="AI101">IFERROR(IF((INDEX('Riesgos de Corrupción'!$B$10:$V$99,MATCH('Controles de Corrupción'!C101,'Riesgos de Corrupción'!$B$10:$B$99,0),17)-AH101&lt;=1),"Rara vez",IF((INDEX('Riesgos de Corrupción'!$B$10:$V$99,MATCH('Controles de Corrupción'!C101,'Riesgos de Corrupción'!$B$10:$B$99,0),17)-AH101&lt;=2),"Improbable",IF((INDEX('Riesgos de Corrupción'!$B$10:$V$99,MATCH('Controles de Corrupción'!C101,'Riesgos de Corrupción'!$B$10:$B$99,0),17)-AH101&lt;=3),"Posible",IF((INDEX('Riesgos de Corrupción'!$B$10:$V$99,MATCH('Controles de Corrupción'!C101,'Riesgos de Corrupción'!$B$10:$B$99,0),17)-AH101&lt;=4),"Probable",IF((INDEX('Riesgos de Corrupción'!$B$10:$V$99,MATCH('Controles de Corrupción'!C101,'Riesgos de Corrupción'!$B$10:$B$99,0),17)-AH101&lt;=5),"Casi seguro")))))," ")</f>
        <v xml:space="preserve"> </v>
      </c>
      <c r="AJ101" s="276" t="str">
        <f t="array" ref="AJ101">IFERROR(IF(OR(AND(AF101="Fuerte",H101="No disminuye"),AND(AF101="Moderado",H101="Indirectamente"),AND(AF101="Moderado",H101="No disminuye"),AND(INDEX('Riesgos de Corrupción'!$B$10:$BN$99,MATCH('Controles de Corrupción'!C101,'Riesgos de Corrupción'!$B$10:$B$99,0),63)="Moderado")),0,IF(OR(AND(AF101="Fuerte",H101="Indirectamente"),AND(AF101="Moderado",H101="Directamente"),AND(INDEX('Riesgos de Corrupción'!$B$10:$BN$99,MATCH('Controles de Corrupción'!C101,'Riesgos de Corrupción'!$B$10:$B$99,0),63)="Mayor")),1,IF(AND(AF101="Fuerte",H101="Directamente",AND(INDEX('Riesgos de Corrupción'!$B$10:$BN$99,MATCH('Controles de Corrupción'!C101,'Riesgos de Corrupción'!$B$10:$B$99,0),63)="Catastrófico")),2)))," ")</f>
        <v xml:space="preserve"> </v>
      </c>
      <c r="AK101" s="276" t="str">
        <f t="shared" si="19"/>
        <v xml:space="preserve"> </v>
      </c>
      <c r="AL101" s="276" t="str">
        <f t="array" ref="AL101">IFERROR(IF((INDEX('Riesgos de Corrupción'!$B$10:$BN$99,MATCH('Controles de Corrupción'!C101,'Riesgos de Corrupción'!$B$10:$B$99,0),62)-AK101&lt;=3),"Moderado",IF((INDEX('Riesgos de Corrupción'!$B$10:$BN$99,MATCH('Controles de Corrupción'!C101,'Riesgos de Corrupción'!$B$10:$B$99,0),62)-AK101&lt;=4),"Mayor",IF((INDEX('Riesgos de Corrupción'!$B$10:$BN$99,MATCH('Controles de Corrupción'!C101,'Riesgos de Corrupción'!$B$10:$B$99,0),62)-AK101&lt;=5),"Catastrófico")))," ")</f>
        <v xml:space="preserve"> </v>
      </c>
      <c r="AM101" s="276" t="str">
        <f t="shared" si="20"/>
        <v xml:space="preserve"> </v>
      </c>
      <c r="AN101" s="276" t="str">
        <f t="shared" si="21"/>
        <v xml:space="preserve"> </v>
      </c>
      <c r="AO101" s="288"/>
      <c r="AP101" s="288"/>
      <c r="AQ101" s="288"/>
      <c r="AR101" s="288"/>
      <c r="AS101" s="288"/>
      <c r="AT101" s="288"/>
      <c r="AU101" s="288"/>
      <c r="AV101" s="288"/>
      <c r="AW101" s="288"/>
      <c r="AX101" s="288"/>
      <c r="AY101" s="288"/>
      <c r="AZ101" s="288"/>
    </row>
    <row r="102" spans="1:52" ht="99.75" customHeight="1">
      <c r="A102" s="220"/>
      <c r="B102" s="257" t="str">
        <f t="shared" si="0"/>
        <v>-</v>
      </c>
      <c r="C102" s="276"/>
      <c r="D102" s="276"/>
      <c r="E102" s="276"/>
      <c r="F102" s="338"/>
      <c r="G102" s="276"/>
      <c r="H102" s="276"/>
      <c r="I102" s="276"/>
      <c r="J102" s="276">
        <f t="shared" si="1"/>
        <v>0</v>
      </c>
      <c r="K102" s="276"/>
      <c r="L102" s="276">
        <f t="shared" si="2"/>
        <v>0</v>
      </c>
      <c r="M102" s="276"/>
      <c r="N102" s="276">
        <f t="shared" si="3"/>
        <v>0</v>
      </c>
      <c r="O102" s="276"/>
      <c r="P102" s="276">
        <f t="shared" si="4"/>
        <v>0</v>
      </c>
      <c r="Q102" s="276"/>
      <c r="R102" s="276">
        <f t="shared" si="5"/>
        <v>0</v>
      </c>
      <c r="S102" s="276"/>
      <c r="T102" s="276">
        <f t="shared" si="6"/>
        <v>0</v>
      </c>
      <c r="U102" s="276"/>
      <c r="V102" s="276">
        <f t="shared" si="7"/>
        <v>0</v>
      </c>
      <c r="W102" s="276" t="str">
        <f t="shared" si="8"/>
        <v xml:space="preserve"> </v>
      </c>
      <c r="X102" s="276" t="str">
        <f t="shared" si="9"/>
        <v xml:space="preserve"> </v>
      </c>
      <c r="Y102" s="276" t="str">
        <f t="shared" si="10"/>
        <v/>
      </c>
      <c r="Z102" s="276"/>
      <c r="AA102" s="276" t="str">
        <f t="shared" si="11"/>
        <v/>
      </c>
      <c r="AB102" s="276" t="str">
        <f t="shared" si="12"/>
        <v xml:space="preserve"> </v>
      </c>
      <c r="AC102" s="276" t="str">
        <f t="shared" si="13"/>
        <v/>
      </c>
      <c r="AD102" s="276" t="str">
        <f t="shared" si="14"/>
        <v xml:space="preserve"> </v>
      </c>
      <c r="AE102" s="277" t="str">
        <f t="shared" si="15"/>
        <v xml:space="preserve"> </v>
      </c>
      <c r="AF102" s="276" t="str">
        <f t="shared" si="16"/>
        <v xml:space="preserve"> </v>
      </c>
      <c r="AG102" s="278">
        <f t="shared" si="17"/>
        <v>0</v>
      </c>
      <c r="AH102" s="278" t="str">
        <f t="shared" si="18"/>
        <v xml:space="preserve"> </v>
      </c>
      <c r="AI102" s="279" t="str">
        <f t="array" ref="AI102">IFERROR(IF((INDEX('Riesgos de Corrupción'!$B$10:$V$99,MATCH('Controles de Corrupción'!C102,'Riesgos de Corrupción'!$B$10:$B$99,0),17)-AH102&lt;=1),"Rara vez",IF((INDEX('Riesgos de Corrupción'!$B$10:$V$99,MATCH('Controles de Corrupción'!C102,'Riesgos de Corrupción'!$B$10:$B$99,0),17)-AH102&lt;=2),"Improbable",IF((INDEX('Riesgos de Corrupción'!$B$10:$V$99,MATCH('Controles de Corrupción'!C102,'Riesgos de Corrupción'!$B$10:$B$99,0),17)-AH102&lt;=3),"Posible",IF((INDEX('Riesgos de Corrupción'!$B$10:$V$99,MATCH('Controles de Corrupción'!C102,'Riesgos de Corrupción'!$B$10:$B$99,0),17)-AH102&lt;=4),"Probable",IF((INDEX('Riesgos de Corrupción'!$B$10:$V$99,MATCH('Controles de Corrupción'!C102,'Riesgos de Corrupción'!$B$10:$B$99,0),17)-AH102&lt;=5),"Casi seguro")))))," ")</f>
        <v xml:space="preserve"> </v>
      </c>
      <c r="AJ102" s="276" t="str">
        <f t="array" ref="AJ102">IFERROR(IF(OR(AND(AF102="Fuerte",H102="No disminuye"),AND(AF102="Moderado",H102="Indirectamente"),AND(AF102="Moderado",H102="No disminuye"),AND(INDEX('Riesgos de Corrupción'!$B$10:$BN$99,MATCH('Controles de Corrupción'!C102,'Riesgos de Corrupción'!$B$10:$B$99,0),63)="Moderado")),0,IF(OR(AND(AF102="Fuerte",H102="Indirectamente"),AND(AF102="Moderado",H102="Directamente"),AND(INDEX('Riesgos de Corrupción'!$B$10:$BN$99,MATCH('Controles de Corrupción'!C102,'Riesgos de Corrupción'!$B$10:$B$99,0),63)="Mayor")),1,IF(AND(AF102="Fuerte",H102="Directamente",AND(INDEX('Riesgos de Corrupción'!$B$10:$BN$99,MATCH('Controles de Corrupción'!C102,'Riesgos de Corrupción'!$B$10:$B$99,0),63)="Catastrófico")),2)))," ")</f>
        <v xml:space="preserve"> </v>
      </c>
      <c r="AK102" s="276" t="str">
        <f t="shared" si="19"/>
        <v xml:space="preserve"> </v>
      </c>
      <c r="AL102" s="276" t="str">
        <f t="array" ref="AL102">IFERROR(IF((INDEX('Riesgos de Corrupción'!$B$10:$BN$99,MATCH('Controles de Corrupción'!C102,'Riesgos de Corrupción'!$B$10:$B$99,0),62)-AK102&lt;=3),"Moderado",IF((INDEX('Riesgos de Corrupción'!$B$10:$BN$99,MATCH('Controles de Corrupción'!C102,'Riesgos de Corrupción'!$B$10:$B$99,0),62)-AK102&lt;=4),"Mayor",IF((INDEX('Riesgos de Corrupción'!$B$10:$BN$99,MATCH('Controles de Corrupción'!C102,'Riesgos de Corrupción'!$B$10:$B$99,0),62)-AK102&lt;=5),"Catastrófico")))," ")</f>
        <v xml:space="preserve"> </v>
      </c>
      <c r="AM102" s="276" t="str">
        <f t="shared" si="20"/>
        <v xml:space="preserve"> </v>
      </c>
      <c r="AN102" s="276" t="str">
        <f t="shared" si="21"/>
        <v xml:space="preserve"> </v>
      </c>
      <c r="AO102" s="288"/>
      <c r="AP102" s="288"/>
      <c r="AQ102" s="288"/>
      <c r="AR102" s="288"/>
      <c r="AS102" s="288"/>
      <c r="AT102" s="288"/>
      <c r="AU102" s="288"/>
      <c r="AV102" s="288"/>
      <c r="AW102" s="288"/>
      <c r="AX102" s="288"/>
      <c r="AY102" s="288"/>
      <c r="AZ102" s="288"/>
    </row>
    <row r="103" spans="1:52" ht="99.75" customHeight="1">
      <c r="A103" s="220"/>
      <c r="B103" s="257" t="str">
        <f t="shared" si="0"/>
        <v>-</v>
      </c>
      <c r="C103" s="276"/>
      <c r="D103" s="276"/>
      <c r="E103" s="276"/>
      <c r="F103" s="338"/>
      <c r="G103" s="276"/>
      <c r="H103" s="276"/>
      <c r="I103" s="276"/>
      <c r="J103" s="276">
        <f t="shared" si="1"/>
        <v>0</v>
      </c>
      <c r="K103" s="276"/>
      <c r="L103" s="276">
        <f t="shared" si="2"/>
        <v>0</v>
      </c>
      <c r="M103" s="276"/>
      <c r="N103" s="276">
        <f t="shared" si="3"/>
        <v>0</v>
      </c>
      <c r="O103" s="276"/>
      <c r="P103" s="276">
        <f t="shared" si="4"/>
        <v>0</v>
      </c>
      <c r="Q103" s="276"/>
      <c r="R103" s="276">
        <f t="shared" si="5"/>
        <v>0</v>
      </c>
      <c r="S103" s="276"/>
      <c r="T103" s="276">
        <f t="shared" si="6"/>
        <v>0</v>
      </c>
      <c r="U103" s="276"/>
      <c r="V103" s="276">
        <f t="shared" si="7"/>
        <v>0</v>
      </c>
      <c r="W103" s="276" t="str">
        <f t="shared" si="8"/>
        <v xml:space="preserve"> </v>
      </c>
      <c r="X103" s="276" t="str">
        <f t="shared" si="9"/>
        <v xml:space="preserve"> </v>
      </c>
      <c r="Y103" s="276" t="str">
        <f t="shared" si="10"/>
        <v/>
      </c>
      <c r="Z103" s="276"/>
      <c r="AA103" s="276" t="str">
        <f t="shared" si="11"/>
        <v/>
      </c>
      <c r="AB103" s="276" t="str">
        <f t="shared" si="12"/>
        <v xml:space="preserve"> </v>
      </c>
      <c r="AC103" s="276" t="str">
        <f t="shared" si="13"/>
        <v/>
      </c>
      <c r="AD103" s="276" t="str">
        <f t="shared" si="14"/>
        <v xml:space="preserve"> </v>
      </c>
      <c r="AE103" s="277" t="str">
        <f t="shared" si="15"/>
        <v xml:space="preserve"> </v>
      </c>
      <c r="AF103" s="276" t="str">
        <f t="shared" si="16"/>
        <v xml:space="preserve"> </v>
      </c>
      <c r="AG103" s="278">
        <f t="shared" si="17"/>
        <v>0</v>
      </c>
      <c r="AH103" s="278" t="str">
        <f t="shared" si="18"/>
        <v xml:space="preserve"> </v>
      </c>
      <c r="AI103" s="279" t="str">
        <f t="array" ref="AI103">IFERROR(IF((INDEX('Riesgos de Corrupción'!$B$10:$V$99,MATCH('Controles de Corrupción'!C103,'Riesgos de Corrupción'!$B$10:$B$99,0),17)-AH103&lt;=1),"Rara vez",IF((INDEX('Riesgos de Corrupción'!$B$10:$V$99,MATCH('Controles de Corrupción'!C103,'Riesgos de Corrupción'!$B$10:$B$99,0),17)-AH103&lt;=2),"Improbable",IF((INDEX('Riesgos de Corrupción'!$B$10:$V$99,MATCH('Controles de Corrupción'!C103,'Riesgos de Corrupción'!$B$10:$B$99,0),17)-AH103&lt;=3),"Posible",IF((INDEX('Riesgos de Corrupción'!$B$10:$V$99,MATCH('Controles de Corrupción'!C103,'Riesgos de Corrupción'!$B$10:$B$99,0),17)-AH103&lt;=4),"Probable",IF((INDEX('Riesgos de Corrupción'!$B$10:$V$99,MATCH('Controles de Corrupción'!C103,'Riesgos de Corrupción'!$B$10:$B$99,0),17)-AH103&lt;=5),"Casi seguro")))))," ")</f>
        <v xml:space="preserve"> </v>
      </c>
      <c r="AJ103" s="276" t="str">
        <f t="array" ref="AJ103">IFERROR(IF(OR(AND(AF103="Fuerte",H103="No disminuye"),AND(AF103="Moderado",H103="Indirectamente"),AND(AF103="Moderado",H103="No disminuye"),AND(INDEX('Riesgos de Corrupción'!$B$10:$BN$99,MATCH('Controles de Corrupción'!C103,'Riesgos de Corrupción'!$B$10:$B$99,0),63)="Moderado")),0,IF(OR(AND(AF103="Fuerte",H103="Indirectamente"),AND(AF103="Moderado",H103="Directamente"),AND(INDEX('Riesgos de Corrupción'!$B$10:$BN$99,MATCH('Controles de Corrupción'!C103,'Riesgos de Corrupción'!$B$10:$B$99,0),63)="Mayor")),1,IF(AND(AF103="Fuerte",H103="Directamente",AND(INDEX('Riesgos de Corrupción'!$B$10:$BN$99,MATCH('Controles de Corrupción'!C103,'Riesgos de Corrupción'!$B$10:$B$99,0),63)="Catastrófico")),2)))," ")</f>
        <v xml:space="preserve"> </v>
      </c>
      <c r="AK103" s="276" t="str">
        <f t="shared" si="19"/>
        <v xml:space="preserve"> </v>
      </c>
      <c r="AL103" s="276" t="str">
        <f t="array" ref="AL103">IFERROR(IF((INDEX('Riesgos de Corrupción'!$B$10:$BN$99,MATCH('Controles de Corrupción'!C103,'Riesgos de Corrupción'!$B$10:$B$99,0),62)-AK103&lt;=3),"Moderado",IF((INDEX('Riesgos de Corrupción'!$B$10:$BN$99,MATCH('Controles de Corrupción'!C103,'Riesgos de Corrupción'!$B$10:$B$99,0),62)-AK103&lt;=4),"Mayor",IF((INDEX('Riesgos de Corrupción'!$B$10:$BN$99,MATCH('Controles de Corrupción'!C103,'Riesgos de Corrupción'!$B$10:$B$99,0),62)-AK103&lt;=5),"Catastrófico")))," ")</f>
        <v xml:space="preserve"> </v>
      </c>
      <c r="AM103" s="276" t="str">
        <f t="shared" si="20"/>
        <v xml:space="preserve"> </v>
      </c>
      <c r="AN103" s="276" t="str">
        <f t="shared" si="21"/>
        <v xml:space="preserve"> </v>
      </c>
      <c r="AO103" s="288"/>
      <c r="AP103" s="288"/>
      <c r="AQ103" s="288"/>
      <c r="AR103" s="288"/>
      <c r="AS103" s="288"/>
      <c r="AT103" s="288"/>
      <c r="AU103" s="288"/>
      <c r="AV103" s="288"/>
      <c r="AW103" s="288"/>
      <c r="AX103" s="288"/>
      <c r="AY103" s="288"/>
      <c r="AZ103" s="288"/>
    </row>
    <row r="104" spans="1:52" ht="99.75" customHeight="1">
      <c r="A104" s="220"/>
      <c r="B104" s="257" t="str">
        <f t="shared" si="0"/>
        <v>-</v>
      </c>
      <c r="C104" s="276"/>
      <c r="D104" s="276"/>
      <c r="E104" s="276"/>
      <c r="F104" s="338"/>
      <c r="G104" s="276"/>
      <c r="H104" s="276"/>
      <c r="I104" s="276"/>
      <c r="J104" s="276">
        <f t="shared" si="1"/>
        <v>0</v>
      </c>
      <c r="K104" s="276"/>
      <c r="L104" s="276">
        <f t="shared" si="2"/>
        <v>0</v>
      </c>
      <c r="M104" s="276"/>
      <c r="N104" s="276">
        <f t="shared" si="3"/>
        <v>0</v>
      </c>
      <c r="O104" s="276"/>
      <c r="P104" s="276">
        <f t="shared" si="4"/>
        <v>0</v>
      </c>
      <c r="Q104" s="276"/>
      <c r="R104" s="276">
        <f t="shared" si="5"/>
        <v>0</v>
      </c>
      <c r="S104" s="276"/>
      <c r="T104" s="276">
        <f t="shared" si="6"/>
        <v>0</v>
      </c>
      <c r="U104" s="276"/>
      <c r="V104" s="276">
        <f t="shared" si="7"/>
        <v>0</v>
      </c>
      <c r="W104" s="276" t="str">
        <f t="shared" si="8"/>
        <v xml:space="preserve"> </v>
      </c>
      <c r="X104" s="276" t="str">
        <f t="shared" si="9"/>
        <v xml:space="preserve"> </v>
      </c>
      <c r="Y104" s="276" t="str">
        <f t="shared" si="10"/>
        <v/>
      </c>
      <c r="Z104" s="276"/>
      <c r="AA104" s="276" t="str">
        <f t="shared" si="11"/>
        <v/>
      </c>
      <c r="AB104" s="276" t="str">
        <f t="shared" si="12"/>
        <v xml:space="preserve"> </v>
      </c>
      <c r="AC104" s="276" t="str">
        <f t="shared" si="13"/>
        <v/>
      </c>
      <c r="AD104" s="276" t="str">
        <f t="shared" si="14"/>
        <v xml:space="preserve"> </v>
      </c>
      <c r="AE104" s="277" t="str">
        <f t="shared" si="15"/>
        <v xml:space="preserve"> </v>
      </c>
      <c r="AF104" s="276" t="str">
        <f t="shared" si="16"/>
        <v xml:space="preserve"> </v>
      </c>
      <c r="AG104" s="278">
        <f t="shared" si="17"/>
        <v>0</v>
      </c>
      <c r="AH104" s="278" t="str">
        <f t="shared" si="18"/>
        <v xml:space="preserve"> </v>
      </c>
      <c r="AI104" s="279" t="str">
        <f t="array" ref="AI104">IFERROR(IF((INDEX('Riesgos de Corrupción'!$B$10:$V$99,MATCH('Controles de Corrupción'!C104,'Riesgos de Corrupción'!$B$10:$B$99,0),17)-AH104&lt;=1),"Rara vez",IF((INDEX('Riesgos de Corrupción'!$B$10:$V$99,MATCH('Controles de Corrupción'!C104,'Riesgos de Corrupción'!$B$10:$B$99,0),17)-AH104&lt;=2),"Improbable",IF((INDEX('Riesgos de Corrupción'!$B$10:$V$99,MATCH('Controles de Corrupción'!C104,'Riesgos de Corrupción'!$B$10:$B$99,0),17)-AH104&lt;=3),"Posible",IF((INDEX('Riesgos de Corrupción'!$B$10:$V$99,MATCH('Controles de Corrupción'!C104,'Riesgos de Corrupción'!$B$10:$B$99,0),17)-AH104&lt;=4),"Probable",IF((INDEX('Riesgos de Corrupción'!$B$10:$V$99,MATCH('Controles de Corrupción'!C104,'Riesgos de Corrupción'!$B$10:$B$99,0),17)-AH104&lt;=5),"Casi seguro")))))," ")</f>
        <v xml:space="preserve"> </v>
      </c>
      <c r="AJ104" s="276" t="str">
        <f t="array" ref="AJ104">IFERROR(IF(OR(AND(AF104="Fuerte",H104="No disminuye"),AND(AF104="Moderado",H104="Indirectamente"),AND(AF104="Moderado",H104="No disminuye"),AND(INDEX('Riesgos de Corrupción'!$B$10:$BN$99,MATCH('Controles de Corrupción'!C104,'Riesgos de Corrupción'!$B$10:$B$99,0),63)="Moderado")),0,IF(OR(AND(AF104="Fuerte",H104="Indirectamente"),AND(AF104="Moderado",H104="Directamente"),AND(INDEX('Riesgos de Corrupción'!$B$10:$BN$99,MATCH('Controles de Corrupción'!C104,'Riesgos de Corrupción'!$B$10:$B$99,0),63)="Mayor")),1,IF(AND(AF104="Fuerte",H104="Directamente",AND(INDEX('Riesgos de Corrupción'!$B$10:$BN$99,MATCH('Controles de Corrupción'!C104,'Riesgos de Corrupción'!$B$10:$B$99,0),63)="Catastrófico")),2)))," ")</f>
        <v xml:space="preserve"> </v>
      </c>
      <c r="AK104" s="276" t="str">
        <f t="shared" si="19"/>
        <v xml:space="preserve"> </v>
      </c>
      <c r="AL104" s="276" t="str">
        <f t="array" ref="AL104">IFERROR(IF((INDEX('Riesgos de Corrupción'!$B$10:$BN$99,MATCH('Controles de Corrupción'!C104,'Riesgos de Corrupción'!$B$10:$B$99,0),62)-AK104&lt;=3),"Moderado",IF((INDEX('Riesgos de Corrupción'!$B$10:$BN$99,MATCH('Controles de Corrupción'!C104,'Riesgos de Corrupción'!$B$10:$B$99,0),62)-AK104&lt;=4),"Mayor",IF((INDEX('Riesgos de Corrupción'!$B$10:$BN$99,MATCH('Controles de Corrupción'!C104,'Riesgos de Corrupción'!$B$10:$B$99,0),62)-AK104&lt;=5),"Catastrófico")))," ")</f>
        <v xml:space="preserve"> </v>
      </c>
      <c r="AM104" s="276" t="str">
        <f t="shared" si="20"/>
        <v xml:space="preserve"> </v>
      </c>
      <c r="AN104" s="276" t="str">
        <f t="shared" si="21"/>
        <v xml:space="preserve"> </v>
      </c>
      <c r="AO104" s="288"/>
      <c r="AP104" s="288"/>
      <c r="AQ104" s="288"/>
      <c r="AR104" s="288"/>
      <c r="AS104" s="288"/>
      <c r="AT104" s="288"/>
      <c r="AU104" s="288"/>
      <c r="AV104" s="288"/>
      <c r="AW104" s="288"/>
      <c r="AX104" s="288"/>
      <c r="AY104" s="288"/>
      <c r="AZ104" s="288"/>
    </row>
    <row r="105" spans="1:52" ht="99.75" customHeight="1">
      <c r="A105" s="220"/>
      <c r="B105" s="257" t="str">
        <f t="shared" si="0"/>
        <v>-</v>
      </c>
      <c r="C105" s="276"/>
      <c r="D105" s="276"/>
      <c r="E105" s="276"/>
      <c r="F105" s="338"/>
      <c r="G105" s="276"/>
      <c r="H105" s="276"/>
      <c r="I105" s="276"/>
      <c r="J105" s="276">
        <f t="shared" si="1"/>
        <v>0</v>
      </c>
      <c r="K105" s="276"/>
      <c r="L105" s="276">
        <f t="shared" si="2"/>
        <v>0</v>
      </c>
      <c r="M105" s="276"/>
      <c r="N105" s="276">
        <f t="shared" si="3"/>
        <v>0</v>
      </c>
      <c r="O105" s="276"/>
      <c r="P105" s="276">
        <f t="shared" si="4"/>
        <v>0</v>
      </c>
      <c r="Q105" s="276"/>
      <c r="R105" s="276">
        <f t="shared" si="5"/>
        <v>0</v>
      </c>
      <c r="S105" s="276"/>
      <c r="T105" s="276">
        <f t="shared" si="6"/>
        <v>0</v>
      </c>
      <c r="U105" s="276"/>
      <c r="V105" s="276">
        <f t="shared" si="7"/>
        <v>0</v>
      </c>
      <c r="W105" s="276" t="str">
        <f t="shared" si="8"/>
        <v xml:space="preserve"> </v>
      </c>
      <c r="X105" s="276" t="str">
        <f t="shared" si="9"/>
        <v xml:space="preserve"> </v>
      </c>
      <c r="Y105" s="276" t="str">
        <f t="shared" si="10"/>
        <v/>
      </c>
      <c r="Z105" s="276"/>
      <c r="AA105" s="276" t="str">
        <f t="shared" si="11"/>
        <v/>
      </c>
      <c r="AB105" s="276" t="str">
        <f t="shared" si="12"/>
        <v xml:space="preserve"> </v>
      </c>
      <c r="AC105" s="276" t="str">
        <f t="shared" si="13"/>
        <v/>
      </c>
      <c r="AD105" s="276" t="str">
        <f t="shared" si="14"/>
        <v xml:space="preserve"> </v>
      </c>
      <c r="AE105" s="277" t="str">
        <f t="shared" si="15"/>
        <v xml:space="preserve"> </v>
      </c>
      <c r="AF105" s="276" t="str">
        <f t="shared" si="16"/>
        <v xml:space="preserve"> </v>
      </c>
      <c r="AG105" s="278">
        <f t="shared" si="17"/>
        <v>0</v>
      </c>
      <c r="AH105" s="278" t="str">
        <f t="shared" si="18"/>
        <v xml:space="preserve"> </v>
      </c>
      <c r="AI105" s="279" t="str">
        <f t="array" ref="AI105">IFERROR(IF((INDEX('Riesgos de Corrupción'!$B$10:$V$99,MATCH('Controles de Corrupción'!C105,'Riesgos de Corrupción'!$B$10:$B$99,0),17)-AH105&lt;=1),"Rara vez",IF((INDEX('Riesgos de Corrupción'!$B$10:$V$99,MATCH('Controles de Corrupción'!C105,'Riesgos de Corrupción'!$B$10:$B$99,0),17)-AH105&lt;=2),"Improbable",IF((INDEX('Riesgos de Corrupción'!$B$10:$V$99,MATCH('Controles de Corrupción'!C105,'Riesgos de Corrupción'!$B$10:$B$99,0),17)-AH105&lt;=3),"Posible",IF((INDEX('Riesgos de Corrupción'!$B$10:$V$99,MATCH('Controles de Corrupción'!C105,'Riesgos de Corrupción'!$B$10:$B$99,0),17)-AH105&lt;=4),"Probable",IF((INDEX('Riesgos de Corrupción'!$B$10:$V$99,MATCH('Controles de Corrupción'!C105,'Riesgos de Corrupción'!$B$10:$B$99,0),17)-AH105&lt;=5),"Casi seguro")))))," ")</f>
        <v xml:space="preserve"> </v>
      </c>
      <c r="AJ105" s="276" t="str">
        <f t="array" ref="AJ105">IFERROR(IF(OR(AND(AF105="Fuerte",H105="No disminuye"),AND(AF105="Moderado",H105="Indirectamente"),AND(AF105="Moderado",H105="No disminuye"),AND(INDEX('Riesgos de Corrupción'!$B$10:$BN$99,MATCH('Controles de Corrupción'!C105,'Riesgos de Corrupción'!$B$10:$B$99,0),63)="Moderado")),0,IF(OR(AND(AF105="Fuerte",H105="Indirectamente"),AND(AF105="Moderado",H105="Directamente"),AND(INDEX('Riesgos de Corrupción'!$B$10:$BN$99,MATCH('Controles de Corrupción'!C105,'Riesgos de Corrupción'!$B$10:$B$99,0),63)="Mayor")),1,IF(AND(AF105="Fuerte",H105="Directamente",AND(INDEX('Riesgos de Corrupción'!$B$10:$BN$99,MATCH('Controles de Corrupción'!C105,'Riesgos de Corrupción'!$B$10:$B$99,0),63)="Catastrófico")),2)))," ")</f>
        <v xml:space="preserve"> </v>
      </c>
      <c r="AK105" s="276" t="str">
        <f t="shared" si="19"/>
        <v xml:space="preserve"> </v>
      </c>
      <c r="AL105" s="276" t="str">
        <f t="array" ref="AL105">IFERROR(IF((INDEX('Riesgos de Corrupción'!$B$10:$BN$99,MATCH('Controles de Corrupción'!C105,'Riesgos de Corrupción'!$B$10:$B$99,0),62)-AK105&lt;=3),"Moderado",IF((INDEX('Riesgos de Corrupción'!$B$10:$BN$99,MATCH('Controles de Corrupción'!C105,'Riesgos de Corrupción'!$B$10:$B$99,0),62)-AK105&lt;=4),"Mayor",IF((INDEX('Riesgos de Corrupción'!$B$10:$BN$99,MATCH('Controles de Corrupción'!C105,'Riesgos de Corrupción'!$B$10:$B$99,0),62)-AK105&lt;=5),"Catastrófico")))," ")</f>
        <v xml:space="preserve"> </v>
      </c>
      <c r="AM105" s="276" t="str">
        <f t="shared" si="20"/>
        <v xml:space="preserve"> </v>
      </c>
      <c r="AN105" s="276" t="str">
        <f t="shared" si="21"/>
        <v xml:space="preserve"> </v>
      </c>
      <c r="AO105" s="288"/>
      <c r="AP105" s="288"/>
      <c r="AQ105" s="288"/>
      <c r="AR105" s="288"/>
      <c r="AS105" s="288"/>
      <c r="AT105" s="288"/>
      <c r="AU105" s="288"/>
      <c r="AV105" s="288"/>
      <c r="AW105" s="288"/>
      <c r="AX105" s="288"/>
      <c r="AY105" s="288"/>
      <c r="AZ105" s="288"/>
    </row>
    <row r="106" spans="1:52" ht="99.75" customHeight="1">
      <c r="A106" s="220"/>
      <c r="B106" s="257" t="str">
        <f t="shared" si="0"/>
        <v>-</v>
      </c>
      <c r="C106" s="276"/>
      <c r="D106" s="276"/>
      <c r="E106" s="276"/>
      <c r="F106" s="338"/>
      <c r="G106" s="276"/>
      <c r="H106" s="276"/>
      <c r="I106" s="276"/>
      <c r="J106" s="276">
        <f t="shared" si="1"/>
        <v>0</v>
      </c>
      <c r="K106" s="276"/>
      <c r="L106" s="276">
        <f t="shared" si="2"/>
        <v>0</v>
      </c>
      <c r="M106" s="276"/>
      <c r="N106" s="276">
        <f t="shared" si="3"/>
        <v>0</v>
      </c>
      <c r="O106" s="276"/>
      <c r="P106" s="276">
        <f t="shared" si="4"/>
        <v>0</v>
      </c>
      <c r="Q106" s="276"/>
      <c r="R106" s="276">
        <f t="shared" si="5"/>
        <v>0</v>
      </c>
      <c r="S106" s="276"/>
      <c r="T106" s="276">
        <f t="shared" si="6"/>
        <v>0</v>
      </c>
      <c r="U106" s="276"/>
      <c r="V106" s="276">
        <f t="shared" si="7"/>
        <v>0</v>
      </c>
      <c r="W106" s="276" t="str">
        <f t="shared" si="8"/>
        <v xml:space="preserve"> </v>
      </c>
      <c r="X106" s="276" t="str">
        <f t="shared" si="9"/>
        <v xml:space="preserve"> </v>
      </c>
      <c r="Y106" s="276" t="str">
        <f t="shared" si="10"/>
        <v/>
      </c>
      <c r="Z106" s="276"/>
      <c r="AA106" s="276" t="str">
        <f t="shared" si="11"/>
        <v/>
      </c>
      <c r="AB106" s="276" t="str">
        <f t="shared" si="12"/>
        <v xml:space="preserve"> </v>
      </c>
      <c r="AC106" s="276" t="str">
        <f t="shared" si="13"/>
        <v/>
      </c>
      <c r="AD106" s="276" t="str">
        <f t="shared" si="14"/>
        <v xml:space="preserve"> </v>
      </c>
      <c r="AE106" s="277" t="str">
        <f t="shared" si="15"/>
        <v xml:space="preserve"> </v>
      </c>
      <c r="AF106" s="276" t="str">
        <f t="shared" si="16"/>
        <v xml:space="preserve"> </v>
      </c>
      <c r="AG106" s="278">
        <f t="shared" si="17"/>
        <v>0</v>
      </c>
      <c r="AH106" s="278" t="str">
        <f t="shared" si="18"/>
        <v xml:space="preserve"> </v>
      </c>
      <c r="AI106" s="279" t="str">
        <f t="array" ref="AI106">IFERROR(IF((INDEX('Riesgos de Corrupción'!$B$10:$V$99,MATCH('Controles de Corrupción'!C106,'Riesgos de Corrupción'!$B$10:$B$99,0),17)-AH106&lt;=1),"Rara vez",IF((INDEX('Riesgos de Corrupción'!$B$10:$V$99,MATCH('Controles de Corrupción'!C106,'Riesgos de Corrupción'!$B$10:$B$99,0),17)-AH106&lt;=2),"Improbable",IF((INDEX('Riesgos de Corrupción'!$B$10:$V$99,MATCH('Controles de Corrupción'!C106,'Riesgos de Corrupción'!$B$10:$B$99,0),17)-AH106&lt;=3),"Posible",IF((INDEX('Riesgos de Corrupción'!$B$10:$V$99,MATCH('Controles de Corrupción'!C106,'Riesgos de Corrupción'!$B$10:$B$99,0),17)-AH106&lt;=4),"Probable",IF((INDEX('Riesgos de Corrupción'!$B$10:$V$99,MATCH('Controles de Corrupción'!C106,'Riesgos de Corrupción'!$B$10:$B$99,0),17)-AH106&lt;=5),"Casi seguro")))))," ")</f>
        <v xml:space="preserve"> </v>
      </c>
      <c r="AJ106" s="276" t="str">
        <f t="array" ref="AJ106">IFERROR(IF(OR(AND(AF106="Fuerte",H106="No disminuye"),AND(AF106="Moderado",H106="Indirectamente"),AND(AF106="Moderado",H106="No disminuye"),AND(INDEX('Riesgos de Corrupción'!$B$10:$BN$99,MATCH('Controles de Corrupción'!C106,'Riesgos de Corrupción'!$B$10:$B$99,0),63)="Moderado")),0,IF(OR(AND(AF106="Fuerte",H106="Indirectamente"),AND(AF106="Moderado",H106="Directamente"),AND(INDEX('Riesgos de Corrupción'!$B$10:$BN$99,MATCH('Controles de Corrupción'!C106,'Riesgos de Corrupción'!$B$10:$B$99,0),63)="Mayor")),1,IF(AND(AF106="Fuerte",H106="Directamente",AND(INDEX('Riesgos de Corrupción'!$B$10:$BN$99,MATCH('Controles de Corrupción'!C106,'Riesgos de Corrupción'!$B$10:$B$99,0),63)="Catastrófico")),2)))," ")</f>
        <v xml:space="preserve"> </v>
      </c>
      <c r="AK106" s="276" t="str">
        <f t="shared" si="19"/>
        <v xml:space="preserve"> </v>
      </c>
      <c r="AL106" s="276" t="str">
        <f t="array" ref="AL106">IFERROR(IF((INDEX('Riesgos de Corrupción'!$B$10:$BN$99,MATCH('Controles de Corrupción'!C106,'Riesgos de Corrupción'!$B$10:$B$99,0),62)-AK106&lt;=3),"Moderado",IF((INDEX('Riesgos de Corrupción'!$B$10:$BN$99,MATCH('Controles de Corrupción'!C106,'Riesgos de Corrupción'!$B$10:$B$99,0),62)-AK106&lt;=4),"Mayor",IF((INDEX('Riesgos de Corrupción'!$B$10:$BN$99,MATCH('Controles de Corrupción'!C106,'Riesgos de Corrupción'!$B$10:$B$99,0),62)-AK106&lt;=5),"Catastrófico")))," ")</f>
        <v xml:space="preserve"> </v>
      </c>
      <c r="AM106" s="276" t="str">
        <f t="shared" si="20"/>
        <v xml:space="preserve"> </v>
      </c>
      <c r="AN106" s="276" t="str">
        <f t="shared" si="21"/>
        <v xml:space="preserve"> </v>
      </c>
      <c r="AO106" s="288"/>
      <c r="AP106" s="288"/>
      <c r="AQ106" s="288"/>
      <c r="AR106" s="288"/>
      <c r="AS106" s="288"/>
      <c r="AT106" s="288"/>
      <c r="AU106" s="288"/>
      <c r="AV106" s="288"/>
      <c r="AW106" s="288"/>
      <c r="AX106" s="288"/>
      <c r="AY106" s="288"/>
      <c r="AZ106" s="288"/>
    </row>
    <row r="107" spans="1:52" ht="99.75" customHeight="1">
      <c r="A107" s="220"/>
      <c r="B107" s="257" t="str">
        <f t="shared" si="0"/>
        <v>-</v>
      </c>
      <c r="C107" s="276"/>
      <c r="D107" s="276"/>
      <c r="E107" s="276"/>
      <c r="F107" s="338"/>
      <c r="G107" s="276"/>
      <c r="H107" s="276"/>
      <c r="I107" s="276"/>
      <c r="J107" s="276">
        <f t="shared" si="1"/>
        <v>0</v>
      </c>
      <c r="K107" s="276"/>
      <c r="L107" s="276">
        <f t="shared" si="2"/>
        <v>0</v>
      </c>
      <c r="M107" s="276"/>
      <c r="N107" s="276">
        <f t="shared" si="3"/>
        <v>0</v>
      </c>
      <c r="O107" s="276"/>
      <c r="P107" s="276">
        <f t="shared" si="4"/>
        <v>0</v>
      </c>
      <c r="Q107" s="276"/>
      <c r="R107" s="276">
        <f t="shared" si="5"/>
        <v>0</v>
      </c>
      <c r="S107" s="276"/>
      <c r="T107" s="276">
        <f t="shared" si="6"/>
        <v>0</v>
      </c>
      <c r="U107" s="276"/>
      <c r="V107" s="276">
        <f t="shared" si="7"/>
        <v>0</v>
      </c>
      <c r="W107" s="276" t="str">
        <f t="shared" si="8"/>
        <v xml:space="preserve"> </v>
      </c>
      <c r="X107" s="276" t="str">
        <f t="shared" si="9"/>
        <v xml:space="preserve"> </v>
      </c>
      <c r="Y107" s="276" t="str">
        <f t="shared" si="10"/>
        <v/>
      </c>
      <c r="Z107" s="276"/>
      <c r="AA107" s="276" t="str">
        <f t="shared" si="11"/>
        <v/>
      </c>
      <c r="AB107" s="276" t="str">
        <f t="shared" si="12"/>
        <v xml:space="preserve"> </v>
      </c>
      <c r="AC107" s="276" t="str">
        <f t="shared" si="13"/>
        <v/>
      </c>
      <c r="AD107" s="276" t="str">
        <f t="shared" si="14"/>
        <v xml:space="preserve"> </v>
      </c>
      <c r="AE107" s="277" t="str">
        <f t="shared" si="15"/>
        <v xml:space="preserve"> </v>
      </c>
      <c r="AF107" s="276" t="str">
        <f t="shared" si="16"/>
        <v xml:space="preserve"> </v>
      </c>
      <c r="AG107" s="278">
        <f t="shared" si="17"/>
        <v>0</v>
      </c>
      <c r="AH107" s="278" t="str">
        <f t="shared" si="18"/>
        <v xml:space="preserve"> </v>
      </c>
      <c r="AI107" s="279" t="str">
        <f t="array" ref="AI107">IFERROR(IF((INDEX('Riesgos de Corrupción'!$B$10:$V$99,MATCH('Controles de Corrupción'!C107,'Riesgos de Corrupción'!$B$10:$B$99,0),17)-AH107&lt;=1),"Rara vez",IF((INDEX('Riesgos de Corrupción'!$B$10:$V$99,MATCH('Controles de Corrupción'!C107,'Riesgos de Corrupción'!$B$10:$B$99,0),17)-AH107&lt;=2),"Improbable",IF((INDEX('Riesgos de Corrupción'!$B$10:$V$99,MATCH('Controles de Corrupción'!C107,'Riesgos de Corrupción'!$B$10:$B$99,0),17)-AH107&lt;=3),"Posible",IF((INDEX('Riesgos de Corrupción'!$B$10:$V$99,MATCH('Controles de Corrupción'!C107,'Riesgos de Corrupción'!$B$10:$B$99,0),17)-AH107&lt;=4),"Probable",IF((INDEX('Riesgos de Corrupción'!$B$10:$V$99,MATCH('Controles de Corrupción'!C107,'Riesgos de Corrupción'!$B$10:$B$99,0),17)-AH107&lt;=5),"Casi seguro")))))," ")</f>
        <v xml:space="preserve"> </v>
      </c>
      <c r="AJ107" s="276" t="str">
        <f t="array" ref="AJ107">IFERROR(IF(OR(AND(AF107="Fuerte",H107="No disminuye"),AND(AF107="Moderado",H107="Indirectamente"),AND(AF107="Moderado",H107="No disminuye"),AND(INDEX('Riesgos de Corrupción'!$B$10:$BN$99,MATCH('Controles de Corrupción'!C107,'Riesgos de Corrupción'!$B$10:$B$99,0),63)="Moderado")),0,IF(OR(AND(AF107="Fuerte",H107="Indirectamente"),AND(AF107="Moderado",H107="Directamente"),AND(INDEX('Riesgos de Corrupción'!$B$10:$BN$99,MATCH('Controles de Corrupción'!C107,'Riesgos de Corrupción'!$B$10:$B$99,0),63)="Mayor")),1,IF(AND(AF107="Fuerte",H107="Directamente",AND(INDEX('Riesgos de Corrupción'!$B$10:$BN$99,MATCH('Controles de Corrupción'!C107,'Riesgos de Corrupción'!$B$10:$B$99,0),63)="Catastrófico")),2)))," ")</f>
        <v xml:space="preserve"> </v>
      </c>
      <c r="AK107" s="276" t="str">
        <f t="shared" si="19"/>
        <v xml:space="preserve"> </v>
      </c>
      <c r="AL107" s="276" t="str">
        <f t="array" ref="AL107">IFERROR(IF((INDEX('Riesgos de Corrupción'!$B$10:$BN$99,MATCH('Controles de Corrupción'!C107,'Riesgos de Corrupción'!$B$10:$B$99,0),62)-AK107&lt;=3),"Moderado",IF((INDEX('Riesgos de Corrupción'!$B$10:$BN$99,MATCH('Controles de Corrupción'!C107,'Riesgos de Corrupción'!$B$10:$B$99,0),62)-AK107&lt;=4),"Mayor",IF((INDEX('Riesgos de Corrupción'!$B$10:$BN$99,MATCH('Controles de Corrupción'!C107,'Riesgos de Corrupción'!$B$10:$B$99,0),62)-AK107&lt;=5),"Catastrófico")))," ")</f>
        <v xml:space="preserve"> </v>
      </c>
      <c r="AM107" s="276" t="str">
        <f t="shared" si="20"/>
        <v xml:space="preserve"> </v>
      </c>
      <c r="AN107" s="276" t="str">
        <f t="shared" si="21"/>
        <v xml:space="preserve"> </v>
      </c>
      <c r="AO107" s="288"/>
      <c r="AP107" s="288"/>
      <c r="AQ107" s="288"/>
      <c r="AR107" s="288"/>
      <c r="AS107" s="288"/>
      <c r="AT107" s="288"/>
      <c r="AU107" s="288"/>
      <c r="AV107" s="288"/>
      <c r="AW107" s="288"/>
      <c r="AX107" s="288"/>
      <c r="AY107" s="288"/>
      <c r="AZ107" s="288"/>
    </row>
    <row r="108" spans="1:52" ht="99.75" customHeight="1">
      <c r="A108" s="220"/>
      <c r="B108" s="257" t="str">
        <f t="shared" si="0"/>
        <v>-</v>
      </c>
      <c r="C108" s="276"/>
      <c r="D108" s="276"/>
      <c r="E108" s="276"/>
      <c r="F108" s="338"/>
      <c r="G108" s="276"/>
      <c r="H108" s="276"/>
      <c r="I108" s="276"/>
      <c r="J108" s="276">
        <f t="shared" si="1"/>
        <v>0</v>
      </c>
      <c r="K108" s="276"/>
      <c r="L108" s="276">
        <f t="shared" si="2"/>
        <v>0</v>
      </c>
      <c r="M108" s="276"/>
      <c r="N108" s="276">
        <f t="shared" si="3"/>
        <v>0</v>
      </c>
      <c r="O108" s="276"/>
      <c r="P108" s="276">
        <f t="shared" si="4"/>
        <v>0</v>
      </c>
      <c r="Q108" s="276"/>
      <c r="R108" s="276">
        <f t="shared" si="5"/>
        <v>0</v>
      </c>
      <c r="S108" s="276"/>
      <c r="T108" s="276">
        <f t="shared" si="6"/>
        <v>0</v>
      </c>
      <c r="U108" s="276"/>
      <c r="V108" s="276">
        <f t="shared" si="7"/>
        <v>0</v>
      </c>
      <c r="W108" s="276" t="str">
        <f t="shared" si="8"/>
        <v xml:space="preserve"> </v>
      </c>
      <c r="X108" s="276" t="str">
        <f t="shared" si="9"/>
        <v xml:space="preserve"> </v>
      </c>
      <c r="Y108" s="276" t="str">
        <f t="shared" si="10"/>
        <v/>
      </c>
      <c r="Z108" s="276"/>
      <c r="AA108" s="276" t="str">
        <f t="shared" si="11"/>
        <v/>
      </c>
      <c r="AB108" s="276" t="str">
        <f t="shared" si="12"/>
        <v xml:space="preserve"> </v>
      </c>
      <c r="AC108" s="276" t="str">
        <f t="shared" si="13"/>
        <v/>
      </c>
      <c r="AD108" s="276" t="str">
        <f t="shared" si="14"/>
        <v xml:space="preserve"> </v>
      </c>
      <c r="AE108" s="277" t="str">
        <f t="shared" si="15"/>
        <v xml:space="preserve"> </v>
      </c>
      <c r="AF108" s="276" t="str">
        <f t="shared" si="16"/>
        <v xml:space="preserve"> </v>
      </c>
      <c r="AG108" s="278">
        <f t="shared" si="17"/>
        <v>0</v>
      </c>
      <c r="AH108" s="278" t="str">
        <f t="shared" si="18"/>
        <v xml:space="preserve"> </v>
      </c>
      <c r="AI108" s="279" t="str">
        <f t="array" ref="AI108">IFERROR(IF((INDEX('Riesgos de Corrupción'!$B$10:$V$99,MATCH('Controles de Corrupción'!C108,'Riesgos de Corrupción'!$B$10:$B$99,0),17)-AH108&lt;=1),"Rara vez",IF((INDEX('Riesgos de Corrupción'!$B$10:$V$99,MATCH('Controles de Corrupción'!C108,'Riesgos de Corrupción'!$B$10:$B$99,0),17)-AH108&lt;=2),"Improbable",IF((INDEX('Riesgos de Corrupción'!$B$10:$V$99,MATCH('Controles de Corrupción'!C108,'Riesgos de Corrupción'!$B$10:$B$99,0),17)-AH108&lt;=3),"Posible",IF((INDEX('Riesgos de Corrupción'!$B$10:$V$99,MATCH('Controles de Corrupción'!C108,'Riesgos de Corrupción'!$B$10:$B$99,0),17)-AH108&lt;=4),"Probable",IF((INDEX('Riesgos de Corrupción'!$B$10:$V$99,MATCH('Controles de Corrupción'!C108,'Riesgos de Corrupción'!$B$10:$B$99,0),17)-AH108&lt;=5),"Casi seguro")))))," ")</f>
        <v xml:space="preserve"> </v>
      </c>
      <c r="AJ108" s="276" t="str">
        <f t="array" ref="AJ108">IFERROR(IF(OR(AND(AF108="Fuerte",H108="No disminuye"),AND(AF108="Moderado",H108="Indirectamente"),AND(AF108="Moderado",H108="No disminuye"),AND(INDEX('Riesgos de Corrupción'!$B$10:$BN$99,MATCH('Controles de Corrupción'!C108,'Riesgos de Corrupción'!$B$10:$B$99,0),63)="Moderado")),0,IF(OR(AND(AF108="Fuerte",H108="Indirectamente"),AND(AF108="Moderado",H108="Directamente"),AND(INDEX('Riesgos de Corrupción'!$B$10:$BN$99,MATCH('Controles de Corrupción'!C108,'Riesgos de Corrupción'!$B$10:$B$99,0),63)="Mayor")),1,IF(AND(AF108="Fuerte",H108="Directamente",AND(INDEX('Riesgos de Corrupción'!$B$10:$BN$99,MATCH('Controles de Corrupción'!C108,'Riesgos de Corrupción'!$B$10:$B$99,0),63)="Catastrófico")),2)))," ")</f>
        <v xml:space="preserve"> </v>
      </c>
      <c r="AK108" s="276" t="str">
        <f t="shared" si="19"/>
        <v xml:space="preserve"> </v>
      </c>
      <c r="AL108" s="276" t="str">
        <f t="array" ref="AL108">IFERROR(IF((INDEX('Riesgos de Corrupción'!$B$10:$BN$99,MATCH('Controles de Corrupción'!C108,'Riesgos de Corrupción'!$B$10:$B$99,0),62)-AK108&lt;=3),"Moderado",IF((INDEX('Riesgos de Corrupción'!$B$10:$BN$99,MATCH('Controles de Corrupción'!C108,'Riesgos de Corrupción'!$B$10:$B$99,0),62)-AK108&lt;=4),"Mayor",IF((INDEX('Riesgos de Corrupción'!$B$10:$BN$99,MATCH('Controles de Corrupción'!C108,'Riesgos de Corrupción'!$B$10:$B$99,0),62)-AK108&lt;=5),"Catastrófico")))," ")</f>
        <v xml:space="preserve"> </v>
      </c>
      <c r="AM108" s="276" t="str">
        <f t="shared" si="20"/>
        <v xml:space="preserve"> </v>
      </c>
      <c r="AN108" s="276" t="str">
        <f t="shared" si="21"/>
        <v xml:space="preserve"> </v>
      </c>
      <c r="AO108" s="288"/>
      <c r="AP108" s="288"/>
      <c r="AQ108" s="288"/>
      <c r="AR108" s="288"/>
      <c r="AS108" s="288"/>
      <c r="AT108" s="288"/>
      <c r="AU108" s="288"/>
      <c r="AV108" s="288"/>
      <c r="AW108" s="288"/>
      <c r="AX108" s="288"/>
      <c r="AY108" s="288"/>
      <c r="AZ108" s="288"/>
    </row>
    <row r="109" spans="1:52" ht="99.75" customHeight="1">
      <c r="A109" s="220"/>
      <c r="B109" s="257" t="str">
        <f t="shared" si="0"/>
        <v>-</v>
      </c>
      <c r="C109" s="276"/>
      <c r="D109" s="276"/>
      <c r="E109" s="276"/>
      <c r="F109" s="338"/>
      <c r="G109" s="276"/>
      <c r="H109" s="276"/>
      <c r="I109" s="276"/>
      <c r="J109" s="276">
        <f t="shared" si="1"/>
        <v>0</v>
      </c>
      <c r="K109" s="276"/>
      <c r="L109" s="276">
        <f t="shared" si="2"/>
        <v>0</v>
      </c>
      <c r="M109" s="276"/>
      <c r="N109" s="276">
        <f t="shared" si="3"/>
        <v>0</v>
      </c>
      <c r="O109" s="276"/>
      <c r="P109" s="276">
        <f t="shared" si="4"/>
        <v>0</v>
      </c>
      <c r="Q109" s="276"/>
      <c r="R109" s="276">
        <f t="shared" si="5"/>
        <v>0</v>
      </c>
      <c r="S109" s="276"/>
      <c r="T109" s="276">
        <f t="shared" si="6"/>
        <v>0</v>
      </c>
      <c r="U109" s="276"/>
      <c r="V109" s="276">
        <f t="shared" si="7"/>
        <v>0</v>
      </c>
      <c r="W109" s="276" t="str">
        <f t="shared" si="8"/>
        <v xml:space="preserve"> </v>
      </c>
      <c r="X109" s="276" t="str">
        <f t="shared" si="9"/>
        <v xml:space="preserve"> </v>
      </c>
      <c r="Y109" s="276" t="str">
        <f t="shared" si="10"/>
        <v/>
      </c>
      <c r="Z109" s="276"/>
      <c r="AA109" s="276" t="str">
        <f t="shared" si="11"/>
        <v/>
      </c>
      <c r="AB109" s="276" t="str">
        <f t="shared" si="12"/>
        <v xml:space="preserve"> </v>
      </c>
      <c r="AC109" s="276" t="str">
        <f t="shared" si="13"/>
        <v/>
      </c>
      <c r="AD109" s="276" t="str">
        <f t="shared" si="14"/>
        <v xml:space="preserve"> </v>
      </c>
      <c r="AE109" s="277" t="str">
        <f t="shared" si="15"/>
        <v xml:space="preserve"> </v>
      </c>
      <c r="AF109" s="276" t="str">
        <f t="shared" si="16"/>
        <v xml:space="preserve"> </v>
      </c>
      <c r="AG109" s="278">
        <f t="shared" si="17"/>
        <v>0</v>
      </c>
      <c r="AH109" s="278" t="str">
        <f t="shared" si="18"/>
        <v xml:space="preserve"> </v>
      </c>
      <c r="AI109" s="279" t="str">
        <f t="array" ref="AI109">IFERROR(IF((INDEX('Riesgos de Corrupción'!$B$10:$V$99,MATCH('Controles de Corrupción'!C109,'Riesgos de Corrupción'!$B$10:$B$99,0),17)-AH109&lt;=1),"Rara vez",IF((INDEX('Riesgos de Corrupción'!$B$10:$V$99,MATCH('Controles de Corrupción'!C109,'Riesgos de Corrupción'!$B$10:$B$99,0),17)-AH109&lt;=2),"Improbable",IF((INDEX('Riesgos de Corrupción'!$B$10:$V$99,MATCH('Controles de Corrupción'!C109,'Riesgos de Corrupción'!$B$10:$B$99,0),17)-AH109&lt;=3),"Posible",IF((INDEX('Riesgos de Corrupción'!$B$10:$V$99,MATCH('Controles de Corrupción'!C109,'Riesgos de Corrupción'!$B$10:$B$99,0),17)-AH109&lt;=4),"Probable",IF((INDEX('Riesgos de Corrupción'!$B$10:$V$99,MATCH('Controles de Corrupción'!C109,'Riesgos de Corrupción'!$B$10:$B$99,0),17)-AH109&lt;=5),"Casi seguro")))))," ")</f>
        <v xml:space="preserve"> </v>
      </c>
      <c r="AJ109" s="276" t="str">
        <f t="array" ref="AJ109">IFERROR(IF(OR(AND(AF109="Fuerte",H109="No disminuye"),AND(AF109="Moderado",H109="Indirectamente"),AND(AF109="Moderado",H109="No disminuye"),AND(INDEX('Riesgos de Corrupción'!$B$10:$BN$99,MATCH('Controles de Corrupción'!C109,'Riesgos de Corrupción'!$B$10:$B$99,0),63)="Moderado")),0,IF(OR(AND(AF109="Fuerte",H109="Indirectamente"),AND(AF109="Moderado",H109="Directamente"),AND(INDEX('Riesgos de Corrupción'!$B$10:$BN$99,MATCH('Controles de Corrupción'!C109,'Riesgos de Corrupción'!$B$10:$B$99,0),63)="Mayor")),1,IF(AND(AF109="Fuerte",H109="Directamente",AND(INDEX('Riesgos de Corrupción'!$B$10:$BN$99,MATCH('Controles de Corrupción'!C109,'Riesgos de Corrupción'!$B$10:$B$99,0),63)="Catastrófico")),2)))," ")</f>
        <v xml:space="preserve"> </v>
      </c>
      <c r="AK109" s="276" t="str">
        <f t="shared" si="19"/>
        <v xml:space="preserve"> </v>
      </c>
      <c r="AL109" s="276" t="str">
        <f t="array" ref="AL109">IFERROR(IF((INDEX('Riesgos de Corrupción'!$B$10:$BN$99,MATCH('Controles de Corrupción'!C109,'Riesgos de Corrupción'!$B$10:$B$99,0),62)-AK109&lt;=3),"Moderado",IF((INDEX('Riesgos de Corrupción'!$B$10:$BN$99,MATCH('Controles de Corrupción'!C109,'Riesgos de Corrupción'!$B$10:$B$99,0),62)-AK109&lt;=4),"Mayor",IF((INDEX('Riesgos de Corrupción'!$B$10:$BN$99,MATCH('Controles de Corrupción'!C109,'Riesgos de Corrupción'!$B$10:$B$99,0),62)-AK109&lt;=5),"Catastrófico")))," ")</f>
        <v xml:space="preserve"> </v>
      </c>
      <c r="AM109" s="276" t="str">
        <f t="shared" si="20"/>
        <v xml:space="preserve"> </v>
      </c>
      <c r="AN109" s="276" t="str">
        <f t="shared" si="21"/>
        <v xml:space="preserve"> </v>
      </c>
      <c r="AO109" s="288"/>
      <c r="AP109" s="288"/>
      <c r="AQ109" s="288"/>
      <c r="AR109" s="288"/>
      <c r="AS109" s="288"/>
      <c r="AT109" s="288"/>
      <c r="AU109" s="288"/>
      <c r="AV109" s="288"/>
      <c r="AW109" s="288"/>
      <c r="AX109" s="288"/>
      <c r="AY109" s="288"/>
      <c r="AZ109" s="288"/>
    </row>
    <row r="110" spans="1:52" ht="99.75" customHeight="1">
      <c r="A110" s="220"/>
      <c r="B110" s="257" t="str">
        <f t="shared" si="0"/>
        <v>-</v>
      </c>
      <c r="C110" s="276"/>
      <c r="D110" s="276"/>
      <c r="E110" s="276"/>
      <c r="F110" s="338"/>
      <c r="G110" s="276"/>
      <c r="H110" s="276"/>
      <c r="I110" s="276"/>
      <c r="J110" s="276">
        <f t="shared" si="1"/>
        <v>0</v>
      </c>
      <c r="K110" s="276"/>
      <c r="L110" s="276">
        <f t="shared" si="2"/>
        <v>0</v>
      </c>
      <c r="M110" s="276"/>
      <c r="N110" s="276">
        <f t="shared" si="3"/>
        <v>0</v>
      </c>
      <c r="O110" s="276"/>
      <c r="P110" s="276">
        <f t="shared" si="4"/>
        <v>0</v>
      </c>
      <c r="Q110" s="276"/>
      <c r="R110" s="276">
        <f t="shared" si="5"/>
        <v>0</v>
      </c>
      <c r="S110" s="276"/>
      <c r="T110" s="276">
        <f t="shared" si="6"/>
        <v>0</v>
      </c>
      <c r="U110" s="276"/>
      <c r="V110" s="276">
        <f t="shared" si="7"/>
        <v>0</v>
      </c>
      <c r="W110" s="276" t="str">
        <f t="shared" si="8"/>
        <v xml:space="preserve"> </v>
      </c>
      <c r="X110" s="276" t="str">
        <f t="shared" si="9"/>
        <v xml:space="preserve"> </v>
      </c>
      <c r="Y110" s="276" t="str">
        <f t="shared" si="10"/>
        <v/>
      </c>
      <c r="Z110" s="276"/>
      <c r="AA110" s="276" t="str">
        <f t="shared" si="11"/>
        <v/>
      </c>
      <c r="AB110" s="276" t="str">
        <f t="shared" si="12"/>
        <v xml:space="preserve"> </v>
      </c>
      <c r="AC110" s="276" t="str">
        <f t="shared" si="13"/>
        <v/>
      </c>
      <c r="AD110" s="276" t="str">
        <f t="shared" si="14"/>
        <v xml:space="preserve"> </v>
      </c>
      <c r="AE110" s="277" t="str">
        <f t="shared" si="15"/>
        <v xml:space="preserve"> </v>
      </c>
      <c r="AF110" s="276" t="str">
        <f t="shared" si="16"/>
        <v xml:space="preserve"> </v>
      </c>
      <c r="AG110" s="278">
        <f t="shared" si="17"/>
        <v>0</v>
      </c>
      <c r="AH110" s="278" t="str">
        <f t="shared" si="18"/>
        <v xml:space="preserve"> </v>
      </c>
      <c r="AI110" s="279" t="str">
        <f t="array" ref="AI110">IFERROR(IF((INDEX('Riesgos de Corrupción'!$B$10:$V$99,MATCH('Controles de Corrupción'!C110,'Riesgos de Corrupción'!$B$10:$B$99,0),17)-AH110&lt;=1),"Rara vez",IF((INDEX('Riesgos de Corrupción'!$B$10:$V$99,MATCH('Controles de Corrupción'!C110,'Riesgos de Corrupción'!$B$10:$B$99,0),17)-AH110&lt;=2),"Improbable",IF((INDEX('Riesgos de Corrupción'!$B$10:$V$99,MATCH('Controles de Corrupción'!C110,'Riesgos de Corrupción'!$B$10:$B$99,0),17)-AH110&lt;=3),"Posible",IF((INDEX('Riesgos de Corrupción'!$B$10:$V$99,MATCH('Controles de Corrupción'!C110,'Riesgos de Corrupción'!$B$10:$B$99,0),17)-AH110&lt;=4),"Probable",IF((INDEX('Riesgos de Corrupción'!$B$10:$V$99,MATCH('Controles de Corrupción'!C110,'Riesgos de Corrupción'!$B$10:$B$99,0),17)-AH110&lt;=5),"Casi seguro")))))," ")</f>
        <v xml:space="preserve"> </v>
      </c>
      <c r="AJ110" s="276" t="str">
        <f t="array" ref="AJ110">IFERROR(IF(OR(AND(AF110="Fuerte",H110="No disminuye"),AND(AF110="Moderado",H110="Indirectamente"),AND(AF110="Moderado",H110="No disminuye"),AND(INDEX('Riesgos de Corrupción'!$B$10:$BN$99,MATCH('Controles de Corrupción'!C110,'Riesgos de Corrupción'!$B$10:$B$99,0),63)="Moderado")),0,IF(OR(AND(AF110="Fuerte",H110="Indirectamente"),AND(AF110="Moderado",H110="Directamente"),AND(INDEX('Riesgos de Corrupción'!$B$10:$BN$99,MATCH('Controles de Corrupción'!C110,'Riesgos de Corrupción'!$B$10:$B$99,0),63)="Mayor")),1,IF(AND(AF110="Fuerte",H110="Directamente",AND(INDEX('Riesgos de Corrupción'!$B$10:$BN$99,MATCH('Controles de Corrupción'!C110,'Riesgos de Corrupción'!$B$10:$B$99,0),63)="Catastrófico")),2)))," ")</f>
        <v xml:space="preserve"> </v>
      </c>
      <c r="AK110" s="276" t="str">
        <f t="shared" si="19"/>
        <v xml:space="preserve"> </v>
      </c>
      <c r="AL110" s="276" t="str">
        <f t="array" ref="AL110">IFERROR(IF((INDEX('Riesgos de Corrupción'!$B$10:$BN$99,MATCH('Controles de Corrupción'!C110,'Riesgos de Corrupción'!$B$10:$B$99,0),62)-AK110&lt;=3),"Moderado",IF((INDEX('Riesgos de Corrupción'!$B$10:$BN$99,MATCH('Controles de Corrupción'!C110,'Riesgos de Corrupción'!$B$10:$B$99,0),62)-AK110&lt;=4),"Mayor",IF((INDEX('Riesgos de Corrupción'!$B$10:$BN$99,MATCH('Controles de Corrupción'!C110,'Riesgos de Corrupción'!$B$10:$B$99,0),62)-AK110&lt;=5),"Catastrófico")))," ")</f>
        <v xml:space="preserve"> </v>
      </c>
      <c r="AM110" s="276" t="str">
        <f t="shared" si="20"/>
        <v xml:space="preserve"> </v>
      </c>
      <c r="AN110" s="276" t="str">
        <f t="shared" si="21"/>
        <v xml:space="preserve"> </v>
      </c>
      <c r="AO110" s="288"/>
      <c r="AP110" s="288"/>
      <c r="AQ110" s="288"/>
      <c r="AR110" s="288"/>
      <c r="AS110" s="288"/>
      <c r="AT110" s="288"/>
      <c r="AU110" s="288"/>
      <c r="AV110" s="288"/>
      <c r="AW110" s="288"/>
      <c r="AX110" s="288"/>
      <c r="AY110" s="288"/>
      <c r="AZ110" s="288"/>
    </row>
    <row r="111" spans="1:52" ht="99.75" customHeight="1">
      <c r="A111" s="220"/>
      <c r="B111" s="257" t="str">
        <f t="shared" si="0"/>
        <v>-</v>
      </c>
      <c r="C111" s="276"/>
      <c r="D111" s="276"/>
      <c r="E111" s="276"/>
      <c r="F111" s="338"/>
      <c r="G111" s="276"/>
      <c r="H111" s="276"/>
      <c r="I111" s="276"/>
      <c r="J111" s="276">
        <f t="shared" si="1"/>
        <v>0</v>
      </c>
      <c r="K111" s="276"/>
      <c r="L111" s="276">
        <f t="shared" si="2"/>
        <v>0</v>
      </c>
      <c r="M111" s="276"/>
      <c r="N111" s="276">
        <f t="shared" si="3"/>
        <v>0</v>
      </c>
      <c r="O111" s="276"/>
      <c r="P111" s="276">
        <f t="shared" si="4"/>
        <v>0</v>
      </c>
      <c r="Q111" s="276"/>
      <c r="R111" s="276">
        <f t="shared" si="5"/>
        <v>0</v>
      </c>
      <c r="S111" s="276"/>
      <c r="T111" s="276">
        <f t="shared" si="6"/>
        <v>0</v>
      </c>
      <c r="U111" s="276"/>
      <c r="V111" s="276">
        <f t="shared" si="7"/>
        <v>0</v>
      </c>
      <c r="W111" s="276" t="str">
        <f t="shared" si="8"/>
        <v xml:space="preserve"> </v>
      </c>
      <c r="X111" s="276" t="str">
        <f t="shared" si="9"/>
        <v xml:space="preserve"> </v>
      </c>
      <c r="Y111" s="276" t="str">
        <f t="shared" si="10"/>
        <v/>
      </c>
      <c r="Z111" s="276"/>
      <c r="AA111" s="276" t="str">
        <f t="shared" si="11"/>
        <v/>
      </c>
      <c r="AB111" s="276" t="str">
        <f t="shared" si="12"/>
        <v xml:space="preserve"> </v>
      </c>
      <c r="AC111" s="276" t="str">
        <f t="shared" si="13"/>
        <v/>
      </c>
      <c r="AD111" s="276" t="str">
        <f t="shared" si="14"/>
        <v xml:space="preserve"> </v>
      </c>
      <c r="AE111" s="277" t="str">
        <f t="shared" si="15"/>
        <v xml:space="preserve"> </v>
      </c>
      <c r="AF111" s="276" t="str">
        <f t="shared" si="16"/>
        <v xml:space="preserve"> </v>
      </c>
      <c r="AG111" s="278">
        <f t="shared" si="17"/>
        <v>0</v>
      </c>
      <c r="AH111" s="278" t="str">
        <f t="shared" si="18"/>
        <v xml:space="preserve"> </v>
      </c>
      <c r="AI111" s="279" t="str">
        <f t="array" ref="AI111">IFERROR(IF((INDEX('Riesgos de Corrupción'!$B$10:$V$99,MATCH('Controles de Corrupción'!C111,'Riesgos de Corrupción'!$B$10:$B$99,0),17)-AH111&lt;=1),"Rara vez",IF((INDEX('Riesgos de Corrupción'!$B$10:$V$99,MATCH('Controles de Corrupción'!C111,'Riesgos de Corrupción'!$B$10:$B$99,0),17)-AH111&lt;=2),"Improbable",IF((INDEX('Riesgos de Corrupción'!$B$10:$V$99,MATCH('Controles de Corrupción'!C111,'Riesgos de Corrupción'!$B$10:$B$99,0),17)-AH111&lt;=3),"Posible",IF((INDEX('Riesgos de Corrupción'!$B$10:$V$99,MATCH('Controles de Corrupción'!C111,'Riesgos de Corrupción'!$B$10:$B$99,0),17)-AH111&lt;=4),"Probable",IF((INDEX('Riesgos de Corrupción'!$B$10:$V$99,MATCH('Controles de Corrupción'!C111,'Riesgos de Corrupción'!$B$10:$B$99,0),17)-AH111&lt;=5),"Casi seguro")))))," ")</f>
        <v xml:space="preserve"> </v>
      </c>
      <c r="AJ111" s="276" t="str">
        <f t="array" ref="AJ111">IFERROR(IF(OR(AND(AF111="Fuerte",H111="No disminuye"),AND(AF111="Moderado",H111="Indirectamente"),AND(AF111="Moderado",H111="No disminuye"),AND(INDEX('Riesgos de Corrupción'!$B$10:$BN$99,MATCH('Controles de Corrupción'!C111,'Riesgos de Corrupción'!$B$10:$B$99,0),63)="Moderado")),0,IF(OR(AND(AF111="Fuerte",H111="Indirectamente"),AND(AF111="Moderado",H111="Directamente"),AND(INDEX('Riesgos de Corrupción'!$B$10:$BN$99,MATCH('Controles de Corrupción'!C111,'Riesgos de Corrupción'!$B$10:$B$99,0),63)="Mayor")),1,IF(AND(AF111="Fuerte",H111="Directamente",AND(INDEX('Riesgos de Corrupción'!$B$10:$BN$99,MATCH('Controles de Corrupción'!C111,'Riesgos de Corrupción'!$B$10:$B$99,0),63)="Catastrófico")),2)))," ")</f>
        <v xml:space="preserve"> </v>
      </c>
      <c r="AK111" s="276" t="str">
        <f t="shared" si="19"/>
        <v xml:space="preserve"> </v>
      </c>
      <c r="AL111" s="276" t="str">
        <f t="array" ref="AL111">IFERROR(IF((INDEX('Riesgos de Corrupción'!$B$10:$BN$99,MATCH('Controles de Corrupción'!C111,'Riesgos de Corrupción'!$B$10:$B$99,0),62)-AK111&lt;=3),"Moderado",IF((INDEX('Riesgos de Corrupción'!$B$10:$BN$99,MATCH('Controles de Corrupción'!C111,'Riesgos de Corrupción'!$B$10:$B$99,0),62)-AK111&lt;=4),"Mayor",IF((INDEX('Riesgos de Corrupción'!$B$10:$BN$99,MATCH('Controles de Corrupción'!C111,'Riesgos de Corrupción'!$B$10:$B$99,0),62)-AK111&lt;=5),"Catastrófico")))," ")</f>
        <v xml:space="preserve"> </v>
      </c>
      <c r="AM111" s="276" t="str">
        <f t="shared" si="20"/>
        <v xml:space="preserve"> </v>
      </c>
      <c r="AN111" s="276" t="str">
        <f t="shared" si="21"/>
        <v xml:space="preserve"> </v>
      </c>
      <c r="AO111" s="288"/>
      <c r="AP111" s="288"/>
      <c r="AQ111" s="288"/>
      <c r="AR111" s="288"/>
      <c r="AS111" s="288"/>
      <c r="AT111" s="288"/>
      <c r="AU111" s="288"/>
      <c r="AV111" s="288"/>
      <c r="AW111" s="288"/>
      <c r="AX111" s="288"/>
      <c r="AY111" s="288"/>
      <c r="AZ111" s="288"/>
    </row>
    <row r="112" spans="1:52" ht="99.75" customHeight="1">
      <c r="A112" s="220"/>
      <c r="B112" s="257" t="str">
        <f t="shared" si="0"/>
        <v>-</v>
      </c>
      <c r="C112" s="276"/>
      <c r="D112" s="276"/>
      <c r="E112" s="276"/>
      <c r="F112" s="338"/>
      <c r="G112" s="276"/>
      <c r="H112" s="276"/>
      <c r="I112" s="276"/>
      <c r="J112" s="276">
        <f t="shared" si="1"/>
        <v>0</v>
      </c>
      <c r="K112" s="276"/>
      <c r="L112" s="276">
        <f t="shared" si="2"/>
        <v>0</v>
      </c>
      <c r="M112" s="276"/>
      <c r="N112" s="276">
        <f t="shared" si="3"/>
        <v>0</v>
      </c>
      <c r="O112" s="276"/>
      <c r="P112" s="276">
        <f t="shared" si="4"/>
        <v>0</v>
      </c>
      <c r="Q112" s="276"/>
      <c r="R112" s="276">
        <f t="shared" si="5"/>
        <v>0</v>
      </c>
      <c r="S112" s="276"/>
      <c r="T112" s="276">
        <f t="shared" si="6"/>
        <v>0</v>
      </c>
      <c r="U112" s="276"/>
      <c r="V112" s="276">
        <f t="shared" si="7"/>
        <v>0</v>
      </c>
      <c r="W112" s="276" t="str">
        <f t="shared" si="8"/>
        <v xml:space="preserve"> </v>
      </c>
      <c r="X112" s="276" t="str">
        <f t="shared" si="9"/>
        <v xml:space="preserve"> </v>
      </c>
      <c r="Y112" s="276" t="str">
        <f t="shared" si="10"/>
        <v/>
      </c>
      <c r="Z112" s="276"/>
      <c r="AA112" s="276" t="str">
        <f t="shared" si="11"/>
        <v/>
      </c>
      <c r="AB112" s="276" t="str">
        <f t="shared" si="12"/>
        <v xml:space="preserve"> </v>
      </c>
      <c r="AC112" s="276" t="str">
        <f t="shared" si="13"/>
        <v/>
      </c>
      <c r="AD112" s="276" t="str">
        <f t="shared" si="14"/>
        <v xml:space="preserve"> </v>
      </c>
      <c r="AE112" s="277" t="str">
        <f t="shared" si="15"/>
        <v xml:space="preserve"> </v>
      </c>
      <c r="AF112" s="276" t="str">
        <f t="shared" si="16"/>
        <v xml:space="preserve"> </v>
      </c>
      <c r="AG112" s="278">
        <f t="shared" si="17"/>
        <v>0</v>
      </c>
      <c r="AH112" s="278" t="str">
        <f t="shared" si="18"/>
        <v xml:space="preserve"> </v>
      </c>
      <c r="AI112" s="279" t="str">
        <f t="array" ref="AI112">IFERROR(IF((INDEX('Riesgos de Corrupción'!$B$10:$V$99,MATCH('Controles de Corrupción'!C112,'Riesgos de Corrupción'!$B$10:$B$99,0),17)-AH112&lt;=1),"Rara vez",IF((INDEX('Riesgos de Corrupción'!$B$10:$V$99,MATCH('Controles de Corrupción'!C112,'Riesgos de Corrupción'!$B$10:$B$99,0),17)-AH112&lt;=2),"Improbable",IF((INDEX('Riesgos de Corrupción'!$B$10:$V$99,MATCH('Controles de Corrupción'!C112,'Riesgos de Corrupción'!$B$10:$B$99,0),17)-AH112&lt;=3),"Posible",IF((INDEX('Riesgos de Corrupción'!$B$10:$V$99,MATCH('Controles de Corrupción'!C112,'Riesgos de Corrupción'!$B$10:$B$99,0),17)-AH112&lt;=4),"Probable",IF((INDEX('Riesgos de Corrupción'!$B$10:$V$99,MATCH('Controles de Corrupción'!C112,'Riesgos de Corrupción'!$B$10:$B$99,0),17)-AH112&lt;=5),"Casi seguro")))))," ")</f>
        <v xml:space="preserve"> </v>
      </c>
      <c r="AJ112" s="276" t="str">
        <f t="array" ref="AJ112">IFERROR(IF(OR(AND(AF112="Fuerte",H112="No disminuye"),AND(AF112="Moderado",H112="Indirectamente"),AND(AF112="Moderado",H112="No disminuye"),AND(INDEX('Riesgos de Corrupción'!$B$10:$BN$99,MATCH('Controles de Corrupción'!C112,'Riesgos de Corrupción'!$B$10:$B$99,0),63)="Moderado")),0,IF(OR(AND(AF112="Fuerte",H112="Indirectamente"),AND(AF112="Moderado",H112="Directamente"),AND(INDEX('Riesgos de Corrupción'!$B$10:$BN$99,MATCH('Controles de Corrupción'!C112,'Riesgos de Corrupción'!$B$10:$B$99,0),63)="Mayor")),1,IF(AND(AF112="Fuerte",H112="Directamente",AND(INDEX('Riesgos de Corrupción'!$B$10:$BN$99,MATCH('Controles de Corrupción'!C112,'Riesgos de Corrupción'!$B$10:$B$99,0),63)="Catastrófico")),2)))," ")</f>
        <v xml:space="preserve"> </v>
      </c>
      <c r="AK112" s="276" t="str">
        <f t="shared" si="19"/>
        <v xml:space="preserve"> </v>
      </c>
      <c r="AL112" s="276" t="str">
        <f t="array" ref="AL112">IFERROR(IF((INDEX('Riesgos de Corrupción'!$B$10:$BN$99,MATCH('Controles de Corrupción'!C112,'Riesgos de Corrupción'!$B$10:$B$99,0),62)-AK112&lt;=3),"Moderado",IF((INDEX('Riesgos de Corrupción'!$B$10:$BN$99,MATCH('Controles de Corrupción'!C112,'Riesgos de Corrupción'!$B$10:$B$99,0),62)-AK112&lt;=4),"Mayor",IF((INDEX('Riesgos de Corrupción'!$B$10:$BN$99,MATCH('Controles de Corrupción'!C112,'Riesgos de Corrupción'!$B$10:$B$99,0),62)-AK112&lt;=5),"Catastrófico")))," ")</f>
        <v xml:space="preserve"> </v>
      </c>
      <c r="AM112" s="276" t="str">
        <f t="shared" si="20"/>
        <v xml:space="preserve"> </v>
      </c>
      <c r="AN112" s="276" t="str">
        <f t="shared" si="21"/>
        <v xml:space="preserve"> </v>
      </c>
      <c r="AO112" s="288"/>
      <c r="AP112" s="288"/>
      <c r="AQ112" s="288"/>
      <c r="AR112" s="288"/>
      <c r="AS112" s="288"/>
      <c r="AT112" s="288"/>
      <c r="AU112" s="288"/>
      <c r="AV112" s="288"/>
      <c r="AW112" s="288"/>
      <c r="AX112" s="288"/>
      <c r="AY112" s="288"/>
      <c r="AZ112" s="288"/>
    </row>
    <row r="113" spans="1:52" ht="99.75" customHeight="1">
      <c r="A113" s="220"/>
      <c r="B113" s="257" t="str">
        <f t="shared" si="0"/>
        <v>-</v>
      </c>
      <c r="C113" s="276"/>
      <c r="D113" s="276"/>
      <c r="E113" s="276"/>
      <c r="F113" s="338"/>
      <c r="G113" s="276"/>
      <c r="H113" s="276"/>
      <c r="I113" s="276"/>
      <c r="J113" s="276">
        <f t="shared" si="1"/>
        <v>0</v>
      </c>
      <c r="K113" s="276"/>
      <c r="L113" s="276">
        <f t="shared" si="2"/>
        <v>0</v>
      </c>
      <c r="M113" s="276"/>
      <c r="N113" s="276">
        <f t="shared" si="3"/>
        <v>0</v>
      </c>
      <c r="O113" s="276"/>
      <c r="P113" s="276">
        <f t="shared" si="4"/>
        <v>0</v>
      </c>
      <c r="Q113" s="276"/>
      <c r="R113" s="276">
        <f t="shared" si="5"/>
        <v>0</v>
      </c>
      <c r="S113" s="276"/>
      <c r="T113" s="276">
        <f t="shared" si="6"/>
        <v>0</v>
      </c>
      <c r="U113" s="276"/>
      <c r="V113" s="276">
        <f t="shared" si="7"/>
        <v>0</v>
      </c>
      <c r="W113" s="276" t="str">
        <f t="shared" si="8"/>
        <v xml:space="preserve"> </v>
      </c>
      <c r="X113" s="276" t="str">
        <f t="shared" si="9"/>
        <v xml:space="preserve"> </v>
      </c>
      <c r="Y113" s="276" t="str">
        <f t="shared" si="10"/>
        <v/>
      </c>
      <c r="Z113" s="276"/>
      <c r="AA113" s="276" t="str">
        <f t="shared" si="11"/>
        <v/>
      </c>
      <c r="AB113" s="276" t="str">
        <f t="shared" si="12"/>
        <v xml:space="preserve"> </v>
      </c>
      <c r="AC113" s="276" t="str">
        <f t="shared" si="13"/>
        <v/>
      </c>
      <c r="AD113" s="276" t="str">
        <f t="shared" si="14"/>
        <v xml:space="preserve"> </v>
      </c>
      <c r="AE113" s="277" t="str">
        <f t="shared" si="15"/>
        <v xml:space="preserve"> </v>
      </c>
      <c r="AF113" s="276" t="str">
        <f t="shared" si="16"/>
        <v xml:space="preserve"> </v>
      </c>
      <c r="AG113" s="278">
        <f t="shared" si="17"/>
        <v>0</v>
      </c>
      <c r="AH113" s="278" t="str">
        <f t="shared" si="18"/>
        <v xml:space="preserve"> </v>
      </c>
      <c r="AI113" s="279" t="str">
        <f t="array" ref="AI113">IFERROR(IF((INDEX('Riesgos de Corrupción'!$B$10:$V$99,MATCH('Controles de Corrupción'!C113,'Riesgos de Corrupción'!$B$10:$B$99,0),17)-AH113&lt;=1),"Rara vez",IF((INDEX('Riesgos de Corrupción'!$B$10:$V$99,MATCH('Controles de Corrupción'!C113,'Riesgos de Corrupción'!$B$10:$B$99,0),17)-AH113&lt;=2),"Improbable",IF((INDEX('Riesgos de Corrupción'!$B$10:$V$99,MATCH('Controles de Corrupción'!C113,'Riesgos de Corrupción'!$B$10:$B$99,0),17)-AH113&lt;=3),"Posible",IF((INDEX('Riesgos de Corrupción'!$B$10:$V$99,MATCH('Controles de Corrupción'!C113,'Riesgos de Corrupción'!$B$10:$B$99,0),17)-AH113&lt;=4),"Probable",IF((INDEX('Riesgos de Corrupción'!$B$10:$V$99,MATCH('Controles de Corrupción'!C113,'Riesgos de Corrupción'!$B$10:$B$99,0),17)-AH113&lt;=5),"Casi seguro")))))," ")</f>
        <v xml:space="preserve"> </v>
      </c>
      <c r="AJ113" s="276" t="str">
        <f t="array" ref="AJ113">IFERROR(IF(OR(AND(AF113="Fuerte",H113="No disminuye"),AND(AF113="Moderado",H113="Indirectamente"),AND(AF113="Moderado",H113="No disminuye"),AND(INDEX('Riesgos de Corrupción'!$B$10:$BN$99,MATCH('Controles de Corrupción'!C113,'Riesgos de Corrupción'!$B$10:$B$99,0),63)="Moderado")),0,IF(OR(AND(AF113="Fuerte",H113="Indirectamente"),AND(AF113="Moderado",H113="Directamente"),AND(INDEX('Riesgos de Corrupción'!$B$10:$BN$99,MATCH('Controles de Corrupción'!C113,'Riesgos de Corrupción'!$B$10:$B$99,0),63)="Mayor")),1,IF(AND(AF113="Fuerte",H113="Directamente",AND(INDEX('Riesgos de Corrupción'!$B$10:$BN$99,MATCH('Controles de Corrupción'!C113,'Riesgos de Corrupción'!$B$10:$B$99,0),63)="Catastrófico")),2)))," ")</f>
        <v xml:space="preserve"> </v>
      </c>
      <c r="AK113" s="276" t="str">
        <f t="shared" si="19"/>
        <v xml:space="preserve"> </v>
      </c>
      <c r="AL113" s="276" t="str">
        <f t="array" ref="AL113">IFERROR(IF((INDEX('Riesgos de Corrupción'!$B$10:$BN$99,MATCH('Controles de Corrupción'!C113,'Riesgos de Corrupción'!$B$10:$B$99,0),62)-AK113&lt;=3),"Moderado",IF((INDEX('Riesgos de Corrupción'!$B$10:$BN$99,MATCH('Controles de Corrupción'!C113,'Riesgos de Corrupción'!$B$10:$B$99,0),62)-AK113&lt;=4),"Mayor",IF((INDEX('Riesgos de Corrupción'!$B$10:$BN$99,MATCH('Controles de Corrupción'!C113,'Riesgos de Corrupción'!$B$10:$B$99,0),62)-AK113&lt;=5),"Catastrófico")))," ")</f>
        <v xml:space="preserve"> </v>
      </c>
      <c r="AM113" s="276" t="str">
        <f t="shared" si="20"/>
        <v xml:space="preserve"> </v>
      </c>
      <c r="AN113" s="276" t="str">
        <f t="shared" si="21"/>
        <v xml:space="preserve"> </v>
      </c>
      <c r="AO113" s="288"/>
      <c r="AP113" s="288"/>
      <c r="AQ113" s="288"/>
      <c r="AR113" s="288"/>
      <c r="AS113" s="288"/>
      <c r="AT113" s="288"/>
      <c r="AU113" s="288"/>
      <c r="AV113" s="288"/>
      <c r="AW113" s="288"/>
      <c r="AX113" s="288"/>
      <c r="AY113" s="288"/>
      <c r="AZ113" s="288"/>
    </row>
    <row r="114" spans="1:52" ht="99.75" customHeight="1">
      <c r="A114" s="220"/>
      <c r="B114" s="257" t="str">
        <f t="shared" si="0"/>
        <v>-</v>
      </c>
      <c r="C114" s="276"/>
      <c r="D114" s="276"/>
      <c r="E114" s="276"/>
      <c r="F114" s="338"/>
      <c r="G114" s="276"/>
      <c r="H114" s="276"/>
      <c r="I114" s="276"/>
      <c r="J114" s="276">
        <f t="shared" si="1"/>
        <v>0</v>
      </c>
      <c r="K114" s="276"/>
      <c r="L114" s="276">
        <f t="shared" si="2"/>
        <v>0</v>
      </c>
      <c r="M114" s="276"/>
      <c r="N114" s="276">
        <f t="shared" si="3"/>
        <v>0</v>
      </c>
      <c r="O114" s="276"/>
      <c r="P114" s="276">
        <f t="shared" si="4"/>
        <v>0</v>
      </c>
      <c r="Q114" s="276"/>
      <c r="R114" s="276">
        <f t="shared" si="5"/>
        <v>0</v>
      </c>
      <c r="S114" s="276"/>
      <c r="T114" s="276">
        <f t="shared" si="6"/>
        <v>0</v>
      </c>
      <c r="U114" s="276"/>
      <c r="V114" s="276">
        <f t="shared" si="7"/>
        <v>0</v>
      </c>
      <c r="W114" s="276" t="str">
        <f t="shared" si="8"/>
        <v xml:space="preserve"> </v>
      </c>
      <c r="X114" s="276" t="str">
        <f t="shared" si="9"/>
        <v xml:space="preserve"> </v>
      </c>
      <c r="Y114" s="276" t="str">
        <f t="shared" si="10"/>
        <v/>
      </c>
      <c r="Z114" s="276"/>
      <c r="AA114" s="276" t="str">
        <f t="shared" si="11"/>
        <v/>
      </c>
      <c r="AB114" s="276" t="str">
        <f t="shared" si="12"/>
        <v xml:space="preserve"> </v>
      </c>
      <c r="AC114" s="276" t="str">
        <f t="shared" si="13"/>
        <v/>
      </c>
      <c r="AD114" s="276" t="str">
        <f t="shared" si="14"/>
        <v xml:space="preserve"> </v>
      </c>
      <c r="AE114" s="277" t="str">
        <f t="shared" si="15"/>
        <v xml:space="preserve"> </v>
      </c>
      <c r="AF114" s="276" t="str">
        <f t="shared" si="16"/>
        <v xml:space="preserve"> </v>
      </c>
      <c r="AG114" s="278">
        <f t="shared" si="17"/>
        <v>0</v>
      </c>
      <c r="AH114" s="278" t="str">
        <f t="shared" si="18"/>
        <v xml:space="preserve"> </v>
      </c>
      <c r="AI114" s="279" t="str">
        <f t="array" ref="AI114">IFERROR(IF((INDEX('Riesgos de Corrupción'!$B$10:$V$99,MATCH('Controles de Corrupción'!C114,'Riesgos de Corrupción'!$B$10:$B$99,0),17)-AH114&lt;=1),"Rara vez",IF((INDEX('Riesgos de Corrupción'!$B$10:$V$99,MATCH('Controles de Corrupción'!C114,'Riesgos de Corrupción'!$B$10:$B$99,0),17)-AH114&lt;=2),"Improbable",IF((INDEX('Riesgos de Corrupción'!$B$10:$V$99,MATCH('Controles de Corrupción'!C114,'Riesgos de Corrupción'!$B$10:$B$99,0),17)-AH114&lt;=3),"Posible",IF((INDEX('Riesgos de Corrupción'!$B$10:$V$99,MATCH('Controles de Corrupción'!C114,'Riesgos de Corrupción'!$B$10:$B$99,0),17)-AH114&lt;=4),"Probable",IF((INDEX('Riesgos de Corrupción'!$B$10:$V$99,MATCH('Controles de Corrupción'!C114,'Riesgos de Corrupción'!$B$10:$B$99,0),17)-AH114&lt;=5),"Casi seguro")))))," ")</f>
        <v xml:space="preserve"> </v>
      </c>
      <c r="AJ114" s="276" t="str">
        <f t="array" ref="AJ114">IFERROR(IF(OR(AND(AF114="Fuerte",H114="No disminuye"),AND(AF114="Moderado",H114="Indirectamente"),AND(AF114="Moderado",H114="No disminuye"),AND(INDEX('Riesgos de Corrupción'!$B$10:$BN$99,MATCH('Controles de Corrupción'!C114,'Riesgos de Corrupción'!$B$10:$B$99,0),63)="Moderado")),0,IF(OR(AND(AF114="Fuerte",H114="Indirectamente"),AND(AF114="Moderado",H114="Directamente"),AND(INDEX('Riesgos de Corrupción'!$B$10:$BN$99,MATCH('Controles de Corrupción'!C114,'Riesgos de Corrupción'!$B$10:$B$99,0),63)="Mayor")),1,IF(AND(AF114="Fuerte",H114="Directamente",AND(INDEX('Riesgos de Corrupción'!$B$10:$BN$99,MATCH('Controles de Corrupción'!C114,'Riesgos de Corrupción'!$B$10:$B$99,0),63)="Catastrófico")),2)))," ")</f>
        <v xml:space="preserve"> </v>
      </c>
      <c r="AK114" s="276" t="str">
        <f t="shared" si="19"/>
        <v xml:space="preserve"> </v>
      </c>
      <c r="AL114" s="276" t="str">
        <f t="array" ref="AL114">IFERROR(IF((INDEX('Riesgos de Corrupción'!$B$10:$BN$99,MATCH('Controles de Corrupción'!C114,'Riesgos de Corrupción'!$B$10:$B$99,0),62)-AK114&lt;=3),"Moderado",IF((INDEX('Riesgos de Corrupción'!$B$10:$BN$99,MATCH('Controles de Corrupción'!C114,'Riesgos de Corrupción'!$B$10:$B$99,0),62)-AK114&lt;=4),"Mayor",IF((INDEX('Riesgos de Corrupción'!$B$10:$BN$99,MATCH('Controles de Corrupción'!C114,'Riesgos de Corrupción'!$B$10:$B$99,0),62)-AK114&lt;=5),"Catastrófico")))," ")</f>
        <v xml:space="preserve"> </v>
      </c>
      <c r="AM114" s="276" t="str">
        <f t="shared" si="20"/>
        <v xml:space="preserve"> </v>
      </c>
      <c r="AN114" s="276" t="str">
        <f t="shared" si="21"/>
        <v xml:space="preserve"> </v>
      </c>
      <c r="AO114" s="288"/>
      <c r="AP114" s="288"/>
      <c r="AQ114" s="288"/>
      <c r="AR114" s="288"/>
      <c r="AS114" s="288"/>
      <c r="AT114" s="288"/>
      <c r="AU114" s="288"/>
      <c r="AV114" s="288"/>
      <c r="AW114" s="288"/>
      <c r="AX114" s="288"/>
      <c r="AY114" s="288"/>
      <c r="AZ114" s="288"/>
    </row>
    <row r="115" spans="1:52" ht="99.75" customHeight="1">
      <c r="A115" s="220"/>
      <c r="B115" s="257" t="str">
        <f t="shared" si="0"/>
        <v>-</v>
      </c>
      <c r="C115" s="276"/>
      <c r="D115" s="276"/>
      <c r="E115" s="276"/>
      <c r="F115" s="338"/>
      <c r="G115" s="276"/>
      <c r="H115" s="276"/>
      <c r="I115" s="276"/>
      <c r="J115" s="276">
        <f t="shared" si="1"/>
        <v>0</v>
      </c>
      <c r="K115" s="276"/>
      <c r="L115" s="276">
        <f t="shared" si="2"/>
        <v>0</v>
      </c>
      <c r="M115" s="276"/>
      <c r="N115" s="276">
        <f t="shared" si="3"/>
        <v>0</v>
      </c>
      <c r="O115" s="276"/>
      <c r="P115" s="276">
        <f t="shared" si="4"/>
        <v>0</v>
      </c>
      <c r="Q115" s="276"/>
      <c r="R115" s="276">
        <f t="shared" si="5"/>
        <v>0</v>
      </c>
      <c r="S115" s="276"/>
      <c r="T115" s="276">
        <f t="shared" si="6"/>
        <v>0</v>
      </c>
      <c r="U115" s="276"/>
      <c r="V115" s="276">
        <f t="shared" si="7"/>
        <v>0</v>
      </c>
      <c r="W115" s="276" t="str">
        <f t="shared" si="8"/>
        <v xml:space="preserve"> </v>
      </c>
      <c r="X115" s="276" t="str">
        <f t="shared" si="9"/>
        <v xml:space="preserve"> </v>
      </c>
      <c r="Y115" s="276" t="str">
        <f t="shared" si="10"/>
        <v/>
      </c>
      <c r="Z115" s="276"/>
      <c r="AA115" s="276" t="str">
        <f t="shared" si="11"/>
        <v/>
      </c>
      <c r="AB115" s="276" t="str">
        <f t="shared" si="12"/>
        <v xml:space="preserve"> </v>
      </c>
      <c r="AC115" s="276" t="str">
        <f t="shared" si="13"/>
        <v/>
      </c>
      <c r="AD115" s="276" t="str">
        <f t="shared" si="14"/>
        <v xml:space="preserve"> </v>
      </c>
      <c r="AE115" s="277" t="str">
        <f t="shared" si="15"/>
        <v xml:space="preserve"> </v>
      </c>
      <c r="AF115" s="276" t="str">
        <f t="shared" si="16"/>
        <v xml:space="preserve"> </v>
      </c>
      <c r="AG115" s="278">
        <f t="shared" si="17"/>
        <v>0</v>
      </c>
      <c r="AH115" s="278" t="str">
        <f t="shared" si="18"/>
        <v xml:space="preserve"> </v>
      </c>
      <c r="AI115" s="279" t="str">
        <f t="array" ref="AI115">IFERROR(IF((INDEX('Riesgos de Corrupción'!$B$10:$V$99,MATCH('Controles de Corrupción'!C115,'Riesgos de Corrupción'!$B$10:$B$99,0),17)-AH115&lt;=1),"Rara vez",IF((INDEX('Riesgos de Corrupción'!$B$10:$V$99,MATCH('Controles de Corrupción'!C115,'Riesgos de Corrupción'!$B$10:$B$99,0),17)-AH115&lt;=2),"Improbable",IF((INDEX('Riesgos de Corrupción'!$B$10:$V$99,MATCH('Controles de Corrupción'!C115,'Riesgos de Corrupción'!$B$10:$B$99,0),17)-AH115&lt;=3),"Posible",IF((INDEX('Riesgos de Corrupción'!$B$10:$V$99,MATCH('Controles de Corrupción'!C115,'Riesgos de Corrupción'!$B$10:$B$99,0),17)-AH115&lt;=4),"Probable",IF((INDEX('Riesgos de Corrupción'!$B$10:$V$99,MATCH('Controles de Corrupción'!C115,'Riesgos de Corrupción'!$B$10:$B$99,0),17)-AH115&lt;=5),"Casi seguro")))))," ")</f>
        <v xml:space="preserve"> </v>
      </c>
      <c r="AJ115" s="276" t="str">
        <f t="array" ref="AJ115">IFERROR(IF(OR(AND(AF115="Fuerte",H115="No disminuye"),AND(AF115="Moderado",H115="Indirectamente"),AND(AF115="Moderado",H115="No disminuye"),AND(INDEX('Riesgos de Corrupción'!$B$10:$BN$99,MATCH('Controles de Corrupción'!C115,'Riesgos de Corrupción'!$B$10:$B$99,0),63)="Moderado")),0,IF(OR(AND(AF115="Fuerte",H115="Indirectamente"),AND(AF115="Moderado",H115="Directamente"),AND(INDEX('Riesgos de Corrupción'!$B$10:$BN$99,MATCH('Controles de Corrupción'!C115,'Riesgos de Corrupción'!$B$10:$B$99,0),63)="Mayor")),1,IF(AND(AF115="Fuerte",H115="Directamente",AND(INDEX('Riesgos de Corrupción'!$B$10:$BN$99,MATCH('Controles de Corrupción'!C115,'Riesgos de Corrupción'!$B$10:$B$99,0),63)="Catastrófico")),2)))," ")</f>
        <v xml:space="preserve"> </v>
      </c>
      <c r="AK115" s="276" t="str">
        <f t="shared" si="19"/>
        <v xml:space="preserve"> </v>
      </c>
      <c r="AL115" s="276" t="str">
        <f t="array" ref="AL115">IFERROR(IF((INDEX('Riesgos de Corrupción'!$B$10:$BN$99,MATCH('Controles de Corrupción'!C115,'Riesgos de Corrupción'!$B$10:$B$99,0),62)-AK115&lt;=3),"Moderado",IF((INDEX('Riesgos de Corrupción'!$B$10:$BN$99,MATCH('Controles de Corrupción'!C115,'Riesgos de Corrupción'!$B$10:$B$99,0),62)-AK115&lt;=4),"Mayor",IF((INDEX('Riesgos de Corrupción'!$B$10:$BN$99,MATCH('Controles de Corrupción'!C115,'Riesgos de Corrupción'!$B$10:$B$99,0),62)-AK115&lt;=5),"Catastrófico")))," ")</f>
        <v xml:space="preserve"> </v>
      </c>
      <c r="AM115" s="276" t="str">
        <f t="shared" si="20"/>
        <v xml:space="preserve"> </v>
      </c>
      <c r="AN115" s="276" t="str">
        <f t="shared" si="21"/>
        <v xml:space="preserve"> </v>
      </c>
      <c r="AO115" s="288"/>
      <c r="AP115" s="288"/>
      <c r="AQ115" s="288"/>
      <c r="AR115" s="288"/>
      <c r="AS115" s="288"/>
      <c r="AT115" s="288"/>
      <c r="AU115" s="288"/>
      <c r="AV115" s="288"/>
      <c r="AW115" s="288"/>
      <c r="AX115" s="288"/>
      <c r="AY115" s="288"/>
      <c r="AZ115" s="288"/>
    </row>
    <row r="116" spans="1:52" ht="99.75" customHeight="1">
      <c r="A116" s="220"/>
      <c r="B116" s="257" t="str">
        <f t="shared" si="0"/>
        <v>-</v>
      </c>
      <c r="C116" s="276"/>
      <c r="D116" s="276"/>
      <c r="E116" s="276"/>
      <c r="F116" s="338"/>
      <c r="G116" s="276"/>
      <c r="H116" s="276"/>
      <c r="I116" s="276"/>
      <c r="J116" s="276">
        <f t="shared" si="1"/>
        <v>0</v>
      </c>
      <c r="K116" s="276"/>
      <c r="L116" s="276">
        <f t="shared" si="2"/>
        <v>0</v>
      </c>
      <c r="M116" s="276"/>
      <c r="N116" s="276">
        <f t="shared" si="3"/>
        <v>0</v>
      </c>
      <c r="O116" s="276"/>
      <c r="P116" s="276">
        <f t="shared" si="4"/>
        <v>0</v>
      </c>
      <c r="Q116" s="276"/>
      <c r="R116" s="276">
        <f t="shared" si="5"/>
        <v>0</v>
      </c>
      <c r="S116" s="276"/>
      <c r="T116" s="276">
        <f t="shared" si="6"/>
        <v>0</v>
      </c>
      <c r="U116" s="276"/>
      <c r="V116" s="276">
        <f t="shared" si="7"/>
        <v>0</v>
      </c>
      <c r="W116" s="276" t="str">
        <f t="shared" si="8"/>
        <v xml:space="preserve"> </v>
      </c>
      <c r="X116" s="276" t="str">
        <f t="shared" si="9"/>
        <v xml:space="preserve"> </v>
      </c>
      <c r="Y116" s="276" t="str">
        <f t="shared" si="10"/>
        <v/>
      </c>
      <c r="Z116" s="276"/>
      <c r="AA116" s="276" t="str">
        <f t="shared" si="11"/>
        <v/>
      </c>
      <c r="AB116" s="276" t="str">
        <f t="shared" si="12"/>
        <v xml:space="preserve"> </v>
      </c>
      <c r="AC116" s="276" t="str">
        <f t="shared" si="13"/>
        <v/>
      </c>
      <c r="AD116" s="276" t="str">
        <f t="shared" si="14"/>
        <v xml:space="preserve"> </v>
      </c>
      <c r="AE116" s="277" t="str">
        <f t="shared" si="15"/>
        <v xml:space="preserve"> </v>
      </c>
      <c r="AF116" s="276" t="str">
        <f t="shared" si="16"/>
        <v xml:space="preserve"> </v>
      </c>
      <c r="AG116" s="278">
        <f t="shared" si="17"/>
        <v>0</v>
      </c>
      <c r="AH116" s="278" t="str">
        <f t="shared" si="18"/>
        <v xml:space="preserve"> </v>
      </c>
      <c r="AI116" s="279" t="str">
        <f t="array" ref="AI116">IFERROR(IF((INDEX('Riesgos de Corrupción'!$B$10:$V$99,MATCH('Controles de Corrupción'!C116,'Riesgos de Corrupción'!$B$10:$B$99,0),17)-AH116&lt;=1),"Rara vez",IF((INDEX('Riesgos de Corrupción'!$B$10:$V$99,MATCH('Controles de Corrupción'!C116,'Riesgos de Corrupción'!$B$10:$B$99,0),17)-AH116&lt;=2),"Improbable",IF((INDEX('Riesgos de Corrupción'!$B$10:$V$99,MATCH('Controles de Corrupción'!C116,'Riesgos de Corrupción'!$B$10:$B$99,0),17)-AH116&lt;=3),"Posible",IF((INDEX('Riesgos de Corrupción'!$B$10:$V$99,MATCH('Controles de Corrupción'!C116,'Riesgos de Corrupción'!$B$10:$B$99,0),17)-AH116&lt;=4),"Probable",IF((INDEX('Riesgos de Corrupción'!$B$10:$V$99,MATCH('Controles de Corrupción'!C116,'Riesgos de Corrupción'!$B$10:$B$99,0),17)-AH116&lt;=5),"Casi seguro")))))," ")</f>
        <v xml:space="preserve"> </v>
      </c>
      <c r="AJ116" s="276" t="str">
        <f t="array" ref="AJ116">IFERROR(IF(OR(AND(AF116="Fuerte",H116="No disminuye"),AND(AF116="Moderado",H116="Indirectamente"),AND(AF116="Moderado",H116="No disminuye"),AND(INDEX('Riesgos de Corrupción'!$B$10:$BN$99,MATCH('Controles de Corrupción'!C116,'Riesgos de Corrupción'!$B$10:$B$99,0),63)="Moderado")),0,IF(OR(AND(AF116="Fuerte",H116="Indirectamente"),AND(AF116="Moderado",H116="Directamente"),AND(INDEX('Riesgos de Corrupción'!$B$10:$BN$99,MATCH('Controles de Corrupción'!C116,'Riesgos de Corrupción'!$B$10:$B$99,0),63)="Mayor")),1,IF(AND(AF116="Fuerte",H116="Directamente",AND(INDEX('Riesgos de Corrupción'!$B$10:$BN$99,MATCH('Controles de Corrupción'!C116,'Riesgos de Corrupción'!$B$10:$B$99,0),63)="Catastrófico")),2)))," ")</f>
        <v xml:space="preserve"> </v>
      </c>
      <c r="AK116" s="276" t="str">
        <f t="shared" si="19"/>
        <v xml:space="preserve"> </v>
      </c>
      <c r="AL116" s="276" t="str">
        <f t="array" ref="AL116">IFERROR(IF((INDEX('Riesgos de Corrupción'!$B$10:$BN$99,MATCH('Controles de Corrupción'!C116,'Riesgos de Corrupción'!$B$10:$B$99,0),62)-AK116&lt;=3),"Moderado",IF((INDEX('Riesgos de Corrupción'!$B$10:$BN$99,MATCH('Controles de Corrupción'!C116,'Riesgos de Corrupción'!$B$10:$B$99,0),62)-AK116&lt;=4),"Mayor",IF((INDEX('Riesgos de Corrupción'!$B$10:$BN$99,MATCH('Controles de Corrupción'!C116,'Riesgos de Corrupción'!$B$10:$B$99,0),62)-AK116&lt;=5),"Catastrófico")))," ")</f>
        <v xml:space="preserve"> </v>
      </c>
      <c r="AM116" s="276" t="str">
        <f t="shared" si="20"/>
        <v xml:space="preserve"> </v>
      </c>
      <c r="AN116" s="276" t="str">
        <f t="shared" si="21"/>
        <v xml:space="preserve"> </v>
      </c>
      <c r="AO116" s="288"/>
      <c r="AP116" s="288"/>
      <c r="AQ116" s="288"/>
      <c r="AR116" s="288"/>
      <c r="AS116" s="288"/>
      <c r="AT116" s="288"/>
      <c r="AU116" s="288"/>
      <c r="AV116" s="288"/>
      <c r="AW116" s="288"/>
      <c r="AX116" s="288"/>
      <c r="AY116" s="288"/>
      <c r="AZ116" s="288"/>
    </row>
    <row r="117" spans="1:52" ht="99.75" customHeight="1">
      <c r="A117" s="220"/>
      <c r="B117" s="257" t="str">
        <f t="shared" si="0"/>
        <v>-</v>
      </c>
      <c r="C117" s="276"/>
      <c r="D117" s="276"/>
      <c r="E117" s="276"/>
      <c r="F117" s="338"/>
      <c r="G117" s="276"/>
      <c r="H117" s="276"/>
      <c r="I117" s="276"/>
      <c r="J117" s="276">
        <f t="shared" si="1"/>
        <v>0</v>
      </c>
      <c r="K117" s="276"/>
      <c r="L117" s="276">
        <f t="shared" si="2"/>
        <v>0</v>
      </c>
      <c r="M117" s="276"/>
      <c r="N117" s="276">
        <f t="shared" si="3"/>
        <v>0</v>
      </c>
      <c r="O117" s="276"/>
      <c r="P117" s="276">
        <f t="shared" si="4"/>
        <v>0</v>
      </c>
      <c r="Q117" s="276"/>
      <c r="R117" s="276">
        <f t="shared" si="5"/>
        <v>0</v>
      </c>
      <c r="S117" s="276"/>
      <c r="T117" s="276">
        <f t="shared" si="6"/>
        <v>0</v>
      </c>
      <c r="U117" s="276"/>
      <c r="V117" s="276">
        <f t="shared" si="7"/>
        <v>0</v>
      </c>
      <c r="W117" s="276" t="str">
        <f t="shared" si="8"/>
        <v xml:space="preserve"> </v>
      </c>
      <c r="X117" s="276" t="str">
        <f t="shared" si="9"/>
        <v xml:space="preserve"> </v>
      </c>
      <c r="Y117" s="276" t="str">
        <f t="shared" si="10"/>
        <v/>
      </c>
      <c r="Z117" s="276"/>
      <c r="AA117" s="276" t="str">
        <f t="shared" si="11"/>
        <v/>
      </c>
      <c r="AB117" s="276" t="str">
        <f t="shared" si="12"/>
        <v xml:space="preserve"> </v>
      </c>
      <c r="AC117" s="276" t="str">
        <f t="shared" si="13"/>
        <v/>
      </c>
      <c r="AD117" s="276" t="str">
        <f t="shared" si="14"/>
        <v xml:space="preserve"> </v>
      </c>
      <c r="AE117" s="277" t="str">
        <f t="shared" si="15"/>
        <v xml:space="preserve"> </v>
      </c>
      <c r="AF117" s="276" t="str">
        <f t="shared" si="16"/>
        <v xml:space="preserve"> </v>
      </c>
      <c r="AG117" s="278">
        <f t="shared" si="17"/>
        <v>0</v>
      </c>
      <c r="AH117" s="278" t="str">
        <f t="shared" si="18"/>
        <v xml:space="preserve"> </v>
      </c>
      <c r="AI117" s="279" t="str">
        <f t="array" ref="AI117">IFERROR(IF((INDEX('Riesgos de Corrupción'!$B$10:$V$99,MATCH('Controles de Corrupción'!C117,'Riesgos de Corrupción'!$B$10:$B$99,0),17)-AH117&lt;=1),"Rara vez",IF((INDEX('Riesgos de Corrupción'!$B$10:$V$99,MATCH('Controles de Corrupción'!C117,'Riesgos de Corrupción'!$B$10:$B$99,0),17)-AH117&lt;=2),"Improbable",IF((INDEX('Riesgos de Corrupción'!$B$10:$V$99,MATCH('Controles de Corrupción'!C117,'Riesgos de Corrupción'!$B$10:$B$99,0),17)-AH117&lt;=3),"Posible",IF((INDEX('Riesgos de Corrupción'!$B$10:$V$99,MATCH('Controles de Corrupción'!C117,'Riesgos de Corrupción'!$B$10:$B$99,0),17)-AH117&lt;=4),"Probable",IF((INDEX('Riesgos de Corrupción'!$B$10:$V$99,MATCH('Controles de Corrupción'!C117,'Riesgos de Corrupción'!$B$10:$B$99,0),17)-AH117&lt;=5),"Casi seguro")))))," ")</f>
        <v xml:space="preserve"> </v>
      </c>
      <c r="AJ117" s="276" t="str">
        <f t="array" ref="AJ117">IFERROR(IF(OR(AND(AF117="Fuerte",H117="No disminuye"),AND(AF117="Moderado",H117="Indirectamente"),AND(AF117="Moderado",H117="No disminuye"),AND(INDEX('Riesgos de Corrupción'!$B$10:$BN$99,MATCH('Controles de Corrupción'!C117,'Riesgos de Corrupción'!$B$10:$B$99,0),63)="Moderado")),0,IF(OR(AND(AF117="Fuerte",H117="Indirectamente"),AND(AF117="Moderado",H117="Directamente"),AND(INDEX('Riesgos de Corrupción'!$B$10:$BN$99,MATCH('Controles de Corrupción'!C117,'Riesgos de Corrupción'!$B$10:$B$99,0),63)="Mayor")),1,IF(AND(AF117="Fuerte",H117="Directamente",AND(INDEX('Riesgos de Corrupción'!$B$10:$BN$99,MATCH('Controles de Corrupción'!C117,'Riesgos de Corrupción'!$B$10:$B$99,0),63)="Catastrófico")),2)))," ")</f>
        <v xml:space="preserve"> </v>
      </c>
      <c r="AK117" s="276" t="str">
        <f t="shared" si="19"/>
        <v xml:space="preserve"> </v>
      </c>
      <c r="AL117" s="276" t="str">
        <f t="array" ref="AL117">IFERROR(IF((INDEX('Riesgos de Corrupción'!$B$10:$BN$99,MATCH('Controles de Corrupción'!C117,'Riesgos de Corrupción'!$B$10:$B$99,0),62)-AK117&lt;=3),"Moderado",IF((INDEX('Riesgos de Corrupción'!$B$10:$BN$99,MATCH('Controles de Corrupción'!C117,'Riesgos de Corrupción'!$B$10:$B$99,0),62)-AK117&lt;=4),"Mayor",IF((INDEX('Riesgos de Corrupción'!$B$10:$BN$99,MATCH('Controles de Corrupción'!C117,'Riesgos de Corrupción'!$B$10:$B$99,0),62)-AK117&lt;=5),"Catastrófico")))," ")</f>
        <v xml:space="preserve"> </v>
      </c>
      <c r="AM117" s="276" t="str">
        <f t="shared" si="20"/>
        <v xml:space="preserve"> </v>
      </c>
      <c r="AN117" s="276" t="str">
        <f t="shared" si="21"/>
        <v xml:space="preserve"> </v>
      </c>
      <c r="AO117" s="288"/>
      <c r="AP117" s="288"/>
      <c r="AQ117" s="288"/>
      <c r="AR117" s="288"/>
      <c r="AS117" s="288"/>
      <c r="AT117" s="288"/>
      <c r="AU117" s="288"/>
      <c r="AV117" s="288"/>
      <c r="AW117" s="288"/>
      <c r="AX117" s="288"/>
      <c r="AY117" s="288"/>
      <c r="AZ117" s="288"/>
    </row>
    <row r="118" spans="1:52" ht="99.75" customHeight="1">
      <c r="A118" s="220"/>
      <c r="B118" s="257" t="str">
        <f t="shared" si="0"/>
        <v>-</v>
      </c>
      <c r="C118" s="276"/>
      <c r="D118" s="276"/>
      <c r="E118" s="276"/>
      <c r="F118" s="338"/>
      <c r="G118" s="276"/>
      <c r="H118" s="276"/>
      <c r="I118" s="276"/>
      <c r="J118" s="276">
        <f t="shared" si="1"/>
        <v>0</v>
      </c>
      <c r="K118" s="276"/>
      <c r="L118" s="276">
        <f t="shared" si="2"/>
        <v>0</v>
      </c>
      <c r="M118" s="276"/>
      <c r="N118" s="276">
        <f t="shared" si="3"/>
        <v>0</v>
      </c>
      <c r="O118" s="276"/>
      <c r="P118" s="276">
        <f t="shared" si="4"/>
        <v>0</v>
      </c>
      <c r="Q118" s="276"/>
      <c r="R118" s="276">
        <f t="shared" si="5"/>
        <v>0</v>
      </c>
      <c r="S118" s="276"/>
      <c r="T118" s="276">
        <f t="shared" si="6"/>
        <v>0</v>
      </c>
      <c r="U118" s="276"/>
      <c r="V118" s="276">
        <f t="shared" si="7"/>
        <v>0</v>
      </c>
      <c r="W118" s="276" t="str">
        <f t="shared" si="8"/>
        <v xml:space="preserve"> </v>
      </c>
      <c r="X118" s="276" t="str">
        <f t="shared" si="9"/>
        <v xml:space="preserve"> </v>
      </c>
      <c r="Y118" s="276" t="str">
        <f t="shared" si="10"/>
        <v/>
      </c>
      <c r="Z118" s="276"/>
      <c r="AA118" s="276" t="str">
        <f t="shared" si="11"/>
        <v/>
      </c>
      <c r="AB118" s="276" t="str">
        <f t="shared" si="12"/>
        <v xml:space="preserve"> </v>
      </c>
      <c r="AC118" s="276" t="str">
        <f t="shared" si="13"/>
        <v/>
      </c>
      <c r="AD118" s="276" t="str">
        <f t="shared" si="14"/>
        <v xml:space="preserve"> </v>
      </c>
      <c r="AE118" s="277" t="str">
        <f t="shared" si="15"/>
        <v xml:space="preserve"> </v>
      </c>
      <c r="AF118" s="276" t="str">
        <f t="shared" si="16"/>
        <v xml:space="preserve"> </v>
      </c>
      <c r="AG118" s="278">
        <f t="shared" si="17"/>
        <v>0</v>
      </c>
      <c r="AH118" s="278" t="str">
        <f t="shared" si="18"/>
        <v xml:space="preserve"> </v>
      </c>
      <c r="AI118" s="279" t="str">
        <f t="array" ref="AI118">IFERROR(IF((INDEX('Riesgos de Corrupción'!$B$10:$V$99,MATCH('Controles de Corrupción'!C118,'Riesgos de Corrupción'!$B$10:$B$99,0),17)-AH118&lt;=1),"Rara vez",IF((INDEX('Riesgos de Corrupción'!$B$10:$V$99,MATCH('Controles de Corrupción'!C118,'Riesgos de Corrupción'!$B$10:$B$99,0),17)-AH118&lt;=2),"Improbable",IF((INDEX('Riesgos de Corrupción'!$B$10:$V$99,MATCH('Controles de Corrupción'!C118,'Riesgos de Corrupción'!$B$10:$B$99,0),17)-AH118&lt;=3),"Posible",IF((INDEX('Riesgos de Corrupción'!$B$10:$V$99,MATCH('Controles de Corrupción'!C118,'Riesgos de Corrupción'!$B$10:$B$99,0),17)-AH118&lt;=4),"Probable",IF((INDEX('Riesgos de Corrupción'!$B$10:$V$99,MATCH('Controles de Corrupción'!C118,'Riesgos de Corrupción'!$B$10:$B$99,0),17)-AH118&lt;=5),"Casi seguro")))))," ")</f>
        <v xml:space="preserve"> </v>
      </c>
      <c r="AJ118" s="276" t="str">
        <f t="array" ref="AJ118">IFERROR(IF(OR(AND(AF118="Fuerte",H118="No disminuye"),AND(AF118="Moderado",H118="Indirectamente"),AND(AF118="Moderado",H118="No disminuye"),AND(INDEX('Riesgos de Corrupción'!$B$10:$BN$99,MATCH('Controles de Corrupción'!C118,'Riesgos de Corrupción'!$B$10:$B$99,0),63)="Moderado")),0,IF(OR(AND(AF118="Fuerte",H118="Indirectamente"),AND(AF118="Moderado",H118="Directamente"),AND(INDEX('Riesgos de Corrupción'!$B$10:$BN$99,MATCH('Controles de Corrupción'!C118,'Riesgos de Corrupción'!$B$10:$B$99,0),63)="Mayor")),1,IF(AND(AF118="Fuerte",H118="Directamente",AND(INDEX('Riesgos de Corrupción'!$B$10:$BN$99,MATCH('Controles de Corrupción'!C118,'Riesgos de Corrupción'!$B$10:$B$99,0),63)="Catastrófico")),2)))," ")</f>
        <v xml:space="preserve"> </v>
      </c>
      <c r="AK118" s="276" t="str">
        <f t="shared" si="19"/>
        <v xml:space="preserve"> </v>
      </c>
      <c r="AL118" s="276" t="str">
        <f t="array" ref="AL118">IFERROR(IF((INDEX('Riesgos de Corrupción'!$B$10:$BN$99,MATCH('Controles de Corrupción'!C118,'Riesgos de Corrupción'!$B$10:$B$99,0),62)-AK118&lt;=3),"Moderado",IF((INDEX('Riesgos de Corrupción'!$B$10:$BN$99,MATCH('Controles de Corrupción'!C118,'Riesgos de Corrupción'!$B$10:$B$99,0),62)-AK118&lt;=4),"Mayor",IF((INDEX('Riesgos de Corrupción'!$B$10:$BN$99,MATCH('Controles de Corrupción'!C118,'Riesgos de Corrupción'!$B$10:$B$99,0),62)-AK118&lt;=5),"Catastrófico")))," ")</f>
        <v xml:space="preserve"> </v>
      </c>
      <c r="AM118" s="276" t="str">
        <f t="shared" si="20"/>
        <v xml:space="preserve"> </v>
      </c>
      <c r="AN118" s="276" t="str">
        <f t="shared" si="21"/>
        <v xml:space="preserve"> </v>
      </c>
      <c r="AO118" s="288"/>
      <c r="AP118" s="288"/>
      <c r="AQ118" s="288"/>
      <c r="AR118" s="288"/>
      <c r="AS118" s="288"/>
      <c r="AT118" s="288"/>
      <c r="AU118" s="288"/>
      <c r="AV118" s="288"/>
      <c r="AW118" s="288"/>
      <c r="AX118" s="288"/>
      <c r="AY118" s="288"/>
      <c r="AZ118" s="288"/>
    </row>
    <row r="119" spans="1:52" ht="99.75" customHeight="1">
      <c r="A119" s="220"/>
      <c r="B119" s="257" t="str">
        <f t="shared" si="0"/>
        <v>-</v>
      </c>
      <c r="C119" s="276"/>
      <c r="D119" s="276"/>
      <c r="E119" s="276"/>
      <c r="F119" s="338"/>
      <c r="G119" s="276"/>
      <c r="H119" s="276"/>
      <c r="I119" s="276"/>
      <c r="J119" s="276">
        <f t="shared" si="1"/>
        <v>0</v>
      </c>
      <c r="K119" s="276"/>
      <c r="L119" s="276">
        <f t="shared" si="2"/>
        <v>0</v>
      </c>
      <c r="M119" s="276"/>
      <c r="N119" s="276">
        <f t="shared" si="3"/>
        <v>0</v>
      </c>
      <c r="O119" s="276"/>
      <c r="P119" s="276">
        <f t="shared" si="4"/>
        <v>0</v>
      </c>
      <c r="Q119" s="276"/>
      <c r="R119" s="276">
        <f t="shared" si="5"/>
        <v>0</v>
      </c>
      <c r="S119" s="276"/>
      <c r="T119" s="276">
        <f t="shared" si="6"/>
        <v>0</v>
      </c>
      <c r="U119" s="276"/>
      <c r="V119" s="276">
        <f t="shared" si="7"/>
        <v>0</v>
      </c>
      <c r="W119" s="276" t="str">
        <f t="shared" si="8"/>
        <v xml:space="preserve"> </v>
      </c>
      <c r="X119" s="276" t="str">
        <f t="shared" si="9"/>
        <v xml:space="preserve"> </v>
      </c>
      <c r="Y119" s="276" t="str">
        <f t="shared" si="10"/>
        <v/>
      </c>
      <c r="Z119" s="276"/>
      <c r="AA119" s="276" t="str">
        <f t="shared" si="11"/>
        <v/>
      </c>
      <c r="AB119" s="276" t="str">
        <f t="shared" si="12"/>
        <v xml:space="preserve"> </v>
      </c>
      <c r="AC119" s="276" t="str">
        <f t="shared" si="13"/>
        <v/>
      </c>
      <c r="AD119" s="276" t="str">
        <f t="shared" si="14"/>
        <v xml:space="preserve"> </v>
      </c>
      <c r="AE119" s="277" t="str">
        <f t="shared" si="15"/>
        <v xml:space="preserve"> </v>
      </c>
      <c r="AF119" s="276" t="str">
        <f t="shared" si="16"/>
        <v xml:space="preserve"> </v>
      </c>
      <c r="AG119" s="278">
        <f t="shared" si="17"/>
        <v>0</v>
      </c>
      <c r="AH119" s="278" t="str">
        <f t="shared" si="18"/>
        <v xml:space="preserve"> </v>
      </c>
      <c r="AI119" s="279" t="str">
        <f t="array" ref="AI119">IFERROR(IF((INDEX('Riesgos de Corrupción'!$B$10:$V$99,MATCH('Controles de Corrupción'!C119,'Riesgos de Corrupción'!$B$10:$B$99,0),17)-AH119&lt;=1),"Rara vez",IF((INDEX('Riesgos de Corrupción'!$B$10:$V$99,MATCH('Controles de Corrupción'!C119,'Riesgos de Corrupción'!$B$10:$B$99,0),17)-AH119&lt;=2),"Improbable",IF((INDEX('Riesgos de Corrupción'!$B$10:$V$99,MATCH('Controles de Corrupción'!C119,'Riesgos de Corrupción'!$B$10:$B$99,0),17)-AH119&lt;=3),"Posible",IF((INDEX('Riesgos de Corrupción'!$B$10:$V$99,MATCH('Controles de Corrupción'!C119,'Riesgos de Corrupción'!$B$10:$B$99,0),17)-AH119&lt;=4),"Probable",IF((INDEX('Riesgos de Corrupción'!$B$10:$V$99,MATCH('Controles de Corrupción'!C119,'Riesgos de Corrupción'!$B$10:$B$99,0),17)-AH119&lt;=5),"Casi seguro")))))," ")</f>
        <v xml:space="preserve"> </v>
      </c>
      <c r="AJ119" s="276" t="str">
        <f t="array" ref="AJ119">IFERROR(IF(OR(AND(AF119="Fuerte",H119="No disminuye"),AND(AF119="Moderado",H119="Indirectamente"),AND(AF119="Moderado",H119="No disminuye"),AND(INDEX('Riesgos de Corrupción'!$B$10:$BN$99,MATCH('Controles de Corrupción'!C119,'Riesgos de Corrupción'!$B$10:$B$99,0),63)="Moderado")),0,IF(OR(AND(AF119="Fuerte",H119="Indirectamente"),AND(AF119="Moderado",H119="Directamente"),AND(INDEX('Riesgos de Corrupción'!$B$10:$BN$99,MATCH('Controles de Corrupción'!C119,'Riesgos de Corrupción'!$B$10:$B$99,0),63)="Mayor")),1,IF(AND(AF119="Fuerte",H119="Directamente",AND(INDEX('Riesgos de Corrupción'!$B$10:$BN$99,MATCH('Controles de Corrupción'!C119,'Riesgos de Corrupción'!$B$10:$B$99,0),63)="Catastrófico")),2)))," ")</f>
        <v xml:space="preserve"> </v>
      </c>
      <c r="AK119" s="276" t="str">
        <f t="shared" si="19"/>
        <v xml:space="preserve"> </v>
      </c>
      <c r="AL119" s="276" t="str">
        <f t="array" ref="AL119">IFERROR(IF((INDEX('Riesgos de Corrupción'!$B$10:$BN$99,MATCH('Controles de Corrupción'!C119,'Riesgos de Corrupción'!$B$10:$B$99,0),62)-AK119&lt;=3),"Moderado",IF((INDEX('Riesgos de Corrupción'!$B$10:$BN$99,MATCH('Controles de Corrupción'!C119,'Riesgos de Corrupción'!$B$10:$B$99,0),62)-AK119&lt;=4),"Mayor",IF((INDEX('Riesgos de Corrupción'!$B$10:$BN$99,MATCH('Controles de Corrupción'!C119,'Riesgos de Corrupción'!$B$10:$B$99,0),62)-AK119&lt;=5),"Catastrófico")))," ")</f>
        <v xml:space="preserve"> </v>
      </c>
      <c r="AM119" s="276" t="str">
        <f t="shared" si="20"/>
        <v xml:space="preserve"> </v>
      </c>
      <c r="AN119" s="276" t="str">
        <f t="shared" si="21"/>
        <v xml:space="preserve"> </v>
      </c>
      <c r="AO119" s="288"/>
      <c r="AP119" s="288"/>
      <c r="AQ119" s="288"/>
      <c r="AR119" s="288"/>
      <c r="AS119" s="288"/>
      <c r="AT119" s="288"/>
      <c r="AU119" s="288"/>
      <c r="AV119" s="288"/>
      <c r="AW119" s="288"/>
      <c r="AX119" s="288"/>
      <c r="AY119" s="288"/>
      <c r="AZ119" s="288"/>
    </row>
    <row r="120" spans="1:52" ht="99.75" customHeight="1">
      <c r="A120" s="220"/>
      <c r="B120" s="257" t="str">
        <f t="shared" si="0"/>
        <v>-</v>
      </c>
      <c r="C120" s="276"/>
      <c r="D120" s="276"/>
      <c r="E120" s="276"/>
      <c r="F120" s="338"/>
      <c r="G120" s="276"/>
      <c r="H120" s="276"/>
      <c r="I120" s="276"/>
      <c r="J120" s="276">
        <f t="shared" si="1"/>
        <v>0</v>
      </c>
      <c r="K120" s="276"/>
      <c r="L120" s="276">
        <f t="shared" si="2"/>
        <v>0</v>
      </c>
      <c r="M120" s="276"/>
      <c r="N120" s="276">
        <f t="shared" si="3"/>
        <v>0</v>
      </c>
      <c r="O120" s="276"/>
      <c r="P120" s="276">
        <f t="shared" si="4"/>
        <v>0</v>
      </c>
      <c r="Q120" s="276"/>
      <c r="R120" s="276">
        <f t="shared" si="5"/>
        <v>0</v>
      </c>
      <c r="S120" s="276"/>
      <c r="T120" s="276">
        <f t="shared" si="6"/>
        <v>0</v>
      </c>
      <c r="U120" s="276"/>
      <c r="V120" s="276">
        <f t="shared" si="7"/>
        <v>0</v>
      </c>
      <c r="W120" s="276" t="str">
        <f t="shared" si="8"/>
        <v xml:space="preserve"> </v>
      </c>
      <c r="X120" s="276" t="str">
        <f t="shared" si="9"/>
        <v xml:space="preserve"> </v>
      </c>
      <c r="Y120" s="276" t="str">
        <f t="shared" si="10"/>
        <v/>
      </c>
      <c r="Z120" s="276"/>
      <c r="AA120" s="276" t="str">
        <f t="shared" si="11"/>
        <v/>
      </c>
      <c r="AB120" s="276" t="str">
        <f t="shared" si="12"/>
        <v xml:space="preserve"> </v>
      </c>
      <c r="AC120" s="276" t="str">
        <f t="shared" si="13"/>
        <v/>
      </c>
      <c r="AD120" s="276" t="str">
        <f t="shared" si="14"/>
        <v xml:space="preserve"> </v>
      </c>
      <c r="AE120" s="277" t="str">
        <f t="shared" si="15"/>
        <v xml:space="preserve"> </v>
      </c>
      <c r="AF120" s="276" t="str">
        <f t="shared" si="16"/>
        <v xml:space="preserve"> </v>
      </c>
      <c r="AG120" s="278">
        <f t="shared" si="17"/>
        <v>0</v>
      </c>
      <c r="AH120" s="278" t="str">
        <f t="shared" si="18"/>
        <v xml:space="preserve"> </v>
      </c>
      <c r="AI120" s="279" t="str">
        <f t="array" ref="AI120">IFERROR(IF((INDEX('Riesgos de Corrupción'!$B$10:$V$99,MATCH('Controles de Corrupción'!C120,'Riesgos de Corrupción'!$B$10:$B$99,0),17)-AH120&lt;=1),"Rara vez",IF((INDEX('Riesgos de Corrupción'!$B$10:$V$99,MATCH('Controles de Corrupción'!C120,'Riesgos de Corrupción'!$B$10:$B$99,0),17)-AH120&lt;=2),"Improbable",IF((INDEX('Riesgos de Corrupción'!$B$10:$V$99,MATCH('Controles de Corrupción'!C120,'Riesgos de Corrupción'!$B$10:$B$99,0),17)-AH120&lt;=3),"Posible",IF((INDEX('Riesgos de Corrupción'!$B$10:$V$99,MATCH('Controles de Corrupción'!C120,'Riesgos de Corrupción'!$B$10:$B$99,0),17)-AH120&lt;=4),"Probable",IF((INDEX('Riesgos de Corrupción'!$B$10:$V$99,MATCH('Controles de Corrupción'!C120,'Riesgos de Corrupción'!$B$10:$B$99,0),17)-AH120&lt;=5),"Casi seguro")))))," ")</f>
        <v xml:space="preserve"> </v>
      </c>
      <c r="AJ120" s="276" t="str">
        <f t="array" ref="AJ120">IFERROR(IF(OR(AND(AF120="Fuerte",H120="No disminuye"),AND(AF120="Moderado",H120="Indirectamente"),AND(AF120="Moderado",H120="No disminuye"),AND(INDEX('Riesgos de Corrupción'!$B$10:$BN$99,MATCH('Controles de Corrupción'!C120,'Riesgos de Corrupción'!$B$10:$B$99,0),63)="Moderado")),0,IF(OR(AND(AF120="Fuerte",H120="Indirectamente"),AND(AF120="Moderado",H120="Directamente"),AND(INDEX('Riesgos de Corrupción'!$B$10:$BN$99,MATCH('Controles de Corrupción'!C120,'Riesgos de Corrupción'!$B$10:$B$99,0),63)="Mayor")),1,IF(AND(AF120="Fuerte",H120="Directamente",AND(INDEX('Riesgos de Corrupción'!$B$10:$BN$99,MATCH('Controles de Corrupción'!C120,'Riesgos de Corrupción'!$B$10:$B$99,0),63)="Catastrófico")),2)))," ")</f>
        <v xml:space="preserve"> </v>
      </c>
      <c r="AK120" s="276" t="str">
        <f t="shared" si="19"/>
        <v xml:space="preserve"> </v>
      </c>
      <c r="AL120" s="276" t="str">
        <f t="array" ref="AL120">IFERROR(IF((INDEX('Riesgos de Corrupción'!$B$10:$BN$99,MATCH('Controles de Corrupción'!C120,'Riesgos de Corrupción'!$B$10:$B$99,0),62)-AK120&lt;=3),"Moderado",IF((INDEX('Riesgos de Corrupción'!$B$10:$BN$99,MATCH('Controles de Corrupción'!C120,'Riesgos de Corrupción'!$B$10:$B$99,0),62)-AK120&lt;=4),"Mayor",IF((INDEX('Riesgos de Corrupción'!$B$10:$BN$99,MATCH('Controles de Corrupción'!C120,'Riesgos de Corrupción'!$B$10:$B$99,0),62)-AK120&lt;=5),"Catastrófico")))," ")</f>
        <v xml:space="preserve"> </v>
      </c>
      <c r="AM120" s="276" t="str">
        <f t="shared" si="20"/>
        <v xml:space="preserve"> </v>
      </c>
      <c r="AN120" s="276" t="str">
        <f t="shared" si="21"/>
        <v xml:space="preserve"> </v>
      </c>
      <c r="AO120" s="288"/>
      <c r="AP120" s="288"/>
      <c r="AQ120" s="288"/>
      <c r="AR120" s="288"/>
      <c r="AS120" s="288"/>
      <c r="AT120" s="288"/>
      <c r="AU120" s="288"/>
      <c r="AV120" s="288"/>
      <c r="AW120" s="288"/>
      <c r="AX120" s="288"/>
      <c r="AY120" s="288"/>
      <c r="AZ120" s="288"/>
    </row>
    <row r="121" spans="1:52" ht="99.75" customHeight="1">
      <c r="A121" s="220"/>
      <c r="B121" s="257" t="str">
        <f t="shared" si="0"/>
        <v>-</v>
      </c>
      <c r="C121" s="276"/>
      <c r="D121" s="276"/>
      <c r="E121" s="276"/>
      <c r="F121" s="338"/>
      <c r="G121" s="276"/>
      <c r="H121" s="276"/>
      <c r="I121" s="276"/>
      <c r="J121" s="276">
        <f t="shared" si="1"/>
        <v>0</v>
      </c>
      <c r="K121" s="276"/>
      <c r="L121" s="276">
        <f t="shared" si="2"/>
        <v>0</v>
      </c>
      <c r="M121" s="276"/>
      <c r="N121" s="276">
        <f t="shared" si="3"/>
        <v>0</v>
      </c>
      <c r="O121" s="276"/>
      <c r="P121" s="276">
        <f t="shared" si="4"/>
        <v>0</v>
      </c>
      <c r="Q121" s="276"/>
      <c r="R121" s="276">
        <f t="shared" si="5"/>
        <v>0</v>
      </c>
      <c r="S121" s="276"/>
      <c r="T121" s="276">
        <f t="shared" si="6"/>
        <v>0</v>
      </c>
      <c r="U121" s="276"/>
      <c r="V121" s="276">
        <f t="shared" si="7"/>
        <v>0</v>
      </c>
      <c r="W121" s="276" t="str">
        <f t="shared" si="8"/>
        <v xml:space="preserve"> </v>
      </c>
      <c r="X121" s="276" t="str">
        <f t="shared" si="9"/>
        <v xml:space="preserve"> </v>
      </c>
      <c r="Y121" s="276" t="str">
        <f t="shared" si="10"/>
        <v/>
      </c>
      <c r="Z121" s="276"/>
      <c r="AA121" s="276" t="str">
        <f t="shared" si="11"/>
        <v/>
      </c>
      <c r="AB121" s="276" t="str">
        <f t="shared" si="12"/>
        <v xml:space="preserve"> </v>
      </c>
      <c r="AC121" s="276" t="str">
        <f t="shared" si="13"/>
        <v/>
      </c>
      <c r="AD121" s="276" t="str">
        <f t="shared" si="14"/>
        <v xml:space="preserve"> </v>
      </c>
      <c r="AE121" s="277" t="str">
        <f t="shared" si="15"/>
        <v xml:space="preserve"> </v>
      </c>
      <c r="AF121" s="276" t="str">
        <f t="shared" si="16"/>
        <v xml:space="preserve"> </v>
      </c>
      <c r="AG121" s="278">
        <f t="shared" si="17"/>
        <v>0</v>
      </c>
      <c r="AH121" s="278" t="str">
        <f t="shared" si="18"/>
        <v xml:space="preserve"> </v>
      </c>
      <c r="AI121" s="279" t="str">
        <f t="array" ref="AI121">IFERROR(IF((INDEX('Riesgos de Corrupción'!$B$10:$V$99,MATCH('Controles de Corrupción'!C121,'Riesgos de Corrupción'!$B$10:$B$99,0),17)-AH121&lt;=1),"Rara vez",IF((INDEX('Riesgos de Corrupción'!$B$10:$V$99,MATCH('Controles de Corrupción'!C121,'Riesgos de Corrupción'!$B$10:$B$99,0),17)-AH121&lt;=2),"Improbable",IF((INDEX('Riesgos de Corrupción'!$B$10:$V$99,MATCH('Controles de Corrupción'!C121,'Riesgos de Corrupción'!$B$10:$B$99,0),17)-AH121&lt;=3),"Posible",IF((INDEX('Riesgos de Corrupción'!$B$10:$V$99,MATCH('Controles de Corrupción'!C121,'Riesgos de Corrupción'!$B$10:$B$99,0),17)-AH121&lt;=4),"Probable",IF((INDEX('Riesgos de Corrupción'!$B$10:$V$99,MATCH('Controles de Corrupción'!C121,'Riesgos de Corrupción'!$B$10:$B$99,0),17)-AH121&lt;=5),"Casi seguro")))))," ")</f>
        <v xml:space="preserve"> </v>
      </c>
      <c r="AJ121" s="276" t="str">
        <f t="array" ref="AJ121">IFERROR(IF(OR(AND(AF121="Fuerte",H121="No disminuye"),AND(AF121="Moderado",H121="Indirectamente"),AND(AF121="Moderado",H121="No disminuye"),AND(INDEX('Riesgos de Corrupción'!$B$10:$BN$99,MATCH('Controles de Corrupción'!C121,'Riesgos de Corrupción'!$B$10:$B$99,0),63)="Moderado")),0,IF(OR(AND(AF121="Fuerte",H121="Indirectamente"),AND(AF121="Moderado",H121="Directamente"),AND(INDEX('Riesgos de Corrupción'!$B$10:$BN$99,MATCH('Controles de Corrupción'!C121,'Riesgos de Corrupción'!$B$10:$B$99,0),63)="Mayor")),1,IF(AND(AF121="Fuerte",H121="Directamente",AND(INDEX('Riesgos de Corrupción'!$B$10:$BN$99,MATCH('Controles de Corrupción'!C121,'Riesgos de Corrupción'!$B$10:$B$99,0),63)="Catastrófico")),2)))," ")</f>
        <v xml:space="preserve"> </v>
      </c>
      <c r="AK121" s="276" t="str">
        <f t="shared" si="19"/>
        <v xml:space="preserve"> </v>
      </c>
      <c r="AL121" s="276" t="str">
        <f t="array" ref="AL121">IFERROR(IF((INDEX('Riesgos de Corrupción'!$B$10:$BN$99,MATCH('Controles de Corrupción'!C121,'Riesgos de Corrupción'!$B$10:$B$99,0),62)-AK121&lt;=3),"Moderado",IF((INDEX('Riesgos de Corrupción'!$B$10:$BN$99,MATCH('Controles de Corrupción'!C121,'Riesgos de Corrupción'!$B$10:$B$99,0),62)-AK121&lt;=4),"Mayor",IF((INDEX('Riesgos de Corrupción'!$B$10:$BN$99,MATCH('Controles de Corrupción'!C121,'Riesgos de Corrupción'!$B$10:$B$99,0),62)-AK121&lt;=5),"Catastrófico")))," ")</f>
        <v xml:space="preserve"> </v>
      </c>
      <c r="AM121" s="276" t="str">
        <f t="shared" si="20"/>
        <v xml:space="preserve"> </v>
      </c>
      <c r="AN121" s="276" t="str">
        <f t="shared" si="21"/>
        <v xml:space="preserve"> </v>
      </c>
      <c r="AO121" s="288"/>
      <c r="AP121" s="288"/>
      <c r="AQ121" s="288"/>
      <c r="AR121" s="288"/>
      <c r="AS121" s="288"/>
      <c r="AT121" s="288"/>
      <c r="AU121" s="288"/>
      <c r="AV121" s="288"/>
      <c r="AW121" s="288"/>
      <c r="AX121" s="288"/>
      <c r="AY121" s="288"/>
      <c r="AZ121" s="288"/>
    </row>
    <row r="122" spans="1:52" ht="99.75" customHeight="1">
      <c r="A122" s="220"/>
      <c r="B122" s="257" t="str">
        <f t="shared" si="0"/>
        <v>-</v>
      </c>
      <c r="C122" s="276"/>
      <c r="D122" s="276"/>
      <c r="E122" s="276"/>
      <c r="F122" s="338"/>
      <c r="G122" s="276"/>
      <c r="H122" s="276"/>
      <c r="I122" s="276"/>
      <c r="J122" s="276">
        <f t="shared" si="1"/>
        <v>0</v>
      </c>
      <c r="K122" s="276"/>
      <c r="L122" s="276">
        <f t="shared" si="2"/>
        <v>0</v>
      </c>
      <c r="M122" s="276"/>
      <c r="N122" s="276">
        <f t="shared" si="3"/>
        <v>0</v>
      </c>
      <c r="O122" s="276"/>
      <c r="P122" s="276">
        <f t="shared" si="4"/>
        <v>0</v>
      </c>
      <c r="Q122" s="276"/>
      <c r="R122" s="276">
        <f t="shared" si="5"/>
        <v>0</v>
      </c>
      <c r="S122" s="276"/>
      <c r="T122" s="276">
        <f t="shared" si="6"/>
        <v>0</v>
      </c>
      <c r="U122" s="276"/>
      <c r="V122" s="276">
        <f t="shared" si="7"/>
        <v>0</v>
      </c>
      <c r="W122" s="276" t="str">
        <f t="shared" si="8"/>
        <v xml:space="preserve"> </v>
      </c>
      <c r="X122" s="276" t="str">
        <f t="shared" si="9"/>
        <v xml:space="preserve"> </v>
      </c>
      <c r="Y122" s="276" t="str">
        <f t="shared" si="10"/>
        <v/>
      </c>
      <c r="Z122" s="276"/>
      <c r="AA122" s="276" t="str">
        <f t="shared" si="11"/>
        <v/>
      </c>
      <c r="AB122" s="276" t="str">
        <f t="shared" si="12"/>
        <v xml:space="preserve"> </v>
      </c>
      <c r="AC122" s="276" t="str">
        <f t="shared" si="13"/>
        <v/>
      </c>
      <c r="AD122" s="276" t="str">
        <f t="shared" si="14"/>
        <v xml:space="preserve"> </v>
      </c>
      <c r="AE122" s="277" t="str">
        <f t="shared" si="15"/>
        <v xml:space="preserve"> </v>
      </c>
      <c r="AF122" s="276" t="str">
        <f t="shared" si="16"/>
        <v xml:space="preserve"> </v>
      </c>
      <c r="AG122" s="278">
        <f t="shared" si="17"/>
        <v>0</v>
      </c>
      <c r="AH122" s="278" t="str">
        <f t="shared" si="18"/>
        <v xml:space="preserve"> </v>
      </c>
      <c r="AI122" s="279" t="str">
        <f t="array" ref="AI122">IFERROR(IF((INDEX('Riesgos de Corrupción'!$B$10:$V$99,MATCH('Controles de Corrupción'!C122,'Riesgos de Corrupción'!$B$10:$B$99,0),17)-AH122&lt;=1),"Rara vez",IF((INDEX('Riesgos de Corrupción'!$B$10:$V$99,MATCH('Controles de Corrupción'!C122,'Riesgos de Corrupción'!$B$10:$B$99,0),17)-AH122&lt;=2),"Improbable",IF((INDEX('Riesgos de Corrupción'!$B$10:$V$99,MATCH('Controles de Corrupción'!C122,'Riesgos de Corrupción'!$B$10:$B$99,0),17)-AH122&lt;=3),"Posible",IF((INDEX('Riesgos de Corrupción'!$B$10:$V$99,MATCH('Controles de Corrupción'!C122,'Riesgos de Corrupción'!$B$10:$B$99,0),17)-AH122&lt;=4),"Probable",IF((INDEX('Riesgos de Corrupción'!$B$10:$V$99,MATCH('Controles de Corrupción'!C122,'Riesgos de Corrupción'!$B$10:$B$99,0),17)-AH122&lt;=5),"Casi seguro")))))," ")</f>
        <v xml:space="preserve"> </v>
      </c>
      <c r="AJ122" s="276" t="str">
        <f t="array" ref="AJ122">IFERROR(IF(OR(AND(AF122="Fuerte",H122="No disminuye"),AND(AF122="Moderado",H122="Indirectamente"),AND(AF122="Moderado",H122="No disminuye"),AND(INDEX('Riesgos de Corrupción'!$B$10:$BN$99,MATCH('Controles de Corrupción'!C122,'Riesgos de Corrupción'!$B$10:$B$99,0),63)="Moderado")),0,IF(OR(AND(AF122="Fuerte",H122="Indirectamente"),AND(AF122="Moderado",H122="Directamente"),AND(INDEX('Riesgos de Corrupción'!$B$10:$BN$99,MATCH('Controles de Corrupción'!C122,'Riesgos de Corrupción'!$B$10:$B$99,0),63)="Mayor")),1,IF(AND(AF122="Fuerte",H122="Directamente",AND(INDEX('Riesgos de Corrupción'!$B$10:$BN$99,MATCH('Controles de Corrupción'!C122,'Riesgos de Corrupción'!$B$10:$B$99,0),63)="Catastrófico")),2)))," ")</f>
        <v xml:space="preserve"> </v>
      </c>
      <c r="AK122" s="276" t="str">
        <f t="shared" si="19"/>
        <v xml:space="preserve"> </v>
      </c>
      <c r="AL122" s="276" t="str">
        <f t="array" ref="AL122">IFERROR(IF((INDEX('Riesgos de Corrupción'!$B$10:$BN$99,MATCH('Controles de Corrupción'!C122,'Riesgos de Corrupción'!$B$10:$B$99,0),62)-AK122&lt;=3),"Moderado",IF((INDEX('Riesgos de Corrupción'!$B$10:$BN$99,MATCH('Controles de Corrupción'!C122,'Riesgos de Corrupción'!$B$10:$B$99,0),62)-AK122&lt;=4),"Mayor",IF((INDEX('Riesgos de Corrupción'!$B$10:$BN$99,MATCH('Controles de Corrupción'!C122,'Riesgos de Corrupción'!$B$10:$B$99,0),62)-AK122&lt;=5),"Catastrófico")))," ")</f>
        <v xml:space="preserve"> </v>
      </c>
      <c r="AM122" s="276" t="str">
        <f t="shared" si="20"/>
        <v xml:space="preserve"> </v>
      </c>
      <c r="AN122" s="276" t="str">
        <f t="shared" si="21"/>
        <v xml:space="preserve"> </v>
      </c>
      <c r="AO122" s="288"/>
      <c r="AP122" s="288"/>
      <c r="AQ122" s="288"/>
      <c r="AR122" s="288"/>
      <c r="AS122" s="288"/>
      <c r="AT122" s="288"/>
      <c r="AU122" s="288"/>
      <c r="AV122" s="288"/>
      <c r="AW122" s="288"/>
      <c r="AX122" s="288"/>
      <c r="AY122" s="288"/>
      <c r="AZ122" s="288"/>
    </row>
    <row r="123" spans="1:52" ht="99.75" customHeight="1">
      <c r="A123" s="220"/>
      <c r="B123" s="257" t="str">
        <f t="shared" si="0"/>
        <v>-</v>
      </c>
      <c r="C123" s="276"/>
      <c r="D123" s="276"/>
      <c r="E123" s="276"/>
      <c r="F123" s="338"/>
      <c r="G123" s="276"/>
      <c r="H123" s="276"/>
      <c r="I123" s="276"/>
      <c r="J123" s="276">
        <f t="shared" si="1"/>
        <v>0</v>
      </c>
      <c r="K123" s="276"/>
      <c r="L123" s="276">
        <f t="shared" si="2"/>
        <v>0</v>
      </c>
      <c r="M123" s="276"/>
      <c r="N123" s="276">
        <f t="shared" si="3"/>
        <v>0</v>
      </c>
      <c r="O123" s="276"/>
      <c r="P123" s="276">
        <f t="shared" si="4"/>
        <v>0</v>
      </c>
      <c r="Q123" s="276"/>
      <c r="R123" s="276">
        <f t="shared" si="5"/>
        <v>0</v>
      </c>
      <c r="S123" s="276"/>
      <c r="T123" s="276">
        <f t="shared" si="6"/>
        <v>0</v>
      </c>
      <c r="U123" s="276"/>
      <c r="V123" s="276">
        <f t="shared" si="7"/>
        <v>0</v>
      </c>
      <c r="W123" s="276" t="str">
        <f t="shared" si="8"/>
        <v xml:space="preserve"> </v>
      </c>
      <c r="X123" s="276" t="str">
        <f t="shared" si="9"/>
        <v xml:space="preserve"> </v>
      </c>
      <c r="Y123" s="276" t="str">
        <f t="shared" si="10"/>
        <v/>
      </c>
      <c r="Z123" s="276"/>
      <c r="AA123" s="276" t="str">
        <f t="shared" si="11"/>
        <v/>
      </c>
      <c r="AB123" s="276" t="str">
        <f t="shared" si="12"/>
        <v xml:space="preserve"> </v>
      </c>
      <c r="AC123" s="276" t="str">
        <f t="shared" si="13"/>
        <v/>
      </c>
      <c r="AD123" s="276" t="str">
        <f t="shared" si="14"/>
        <v xml:space="preserve"> </v>
      </c>
      <c r="AE123" s="277" t="str">
        <f t="shared" si="15"/>
        <v xml:space="preserve"> </v>
      </c>
      <c r="AF123" s="276" t="str">
        <f t="shared" si="16"/>
        <v xml:space="preserve"> </v>
      </c>
      <c r="AG123" s="278">
        <f t="shared" si="17"/>
        <v>0</v>
      </c>
      <c r="AH123" s="278" t="str">
        <f t="shared" si="18"/>
        <v xml:space="preserve"> </v>
      </c>
      <c r="AI123" s="279" t="str">
        <f t="array" ref="AI123">IFERROR(IF((INDEX('Riesgos de Corrupción'!$B$10:$V$99,MATCH('Controles de Corrupción'!C123,'Riesgos de Corrupción'!$B$10:$B$99,0),17)-AH123&lt;=1),"Rara vez",IF((INDEX('Riesgos de Corrupción'!$B$10:$V$99,MATCH('Controles de Corrupción'!C123,'Riesgos de Corrupción'!$B$10:$B$99,0),17)-AH123&lt;=2),"Improbable",IF((INDEX('Riesgos de Corrupción'!$B$10:$V$99,MATCH('Controles de Corrupción'!C123,'Riesgos de Corrupción'!$B$10:$B$99,0),17)-AH123&lt;=3),"Posible",IF((INDEX('Riesgos de Corrupción'!$B$10:$V$99,MATCH('Controles de Corrupción'!C123,'Riesgos de Corrupción'!$B$10:$B$99,0),17)-AH123&lt;=4),"Probable",IF((INDEX('Riesgos de Corrupción'!$B$10:$V$99,MATCH('Controles de Corrupción'!C123,'Riesgos de Corrupción'!$B$10:$B$99,0),17)-AH123&lt;=5),"Casi seguro")))))," ")</f>
        <v xml:space="preserve"> </v>
      </c>
      <c r="AJ123" s="276" t="str">
        <f t="array" ref="AJ123">IFERROR(IF(OR(AND(AF123="Fuerte",H123="No disminuye"),AND(AF123="Moderado",H123="Indirectamente"),AND(AF123="Moderado",H123="No disminuye"),AND(INDEX('Riesgos de Corrupción'!$B$10:$BN$99,MATCH('Controles de Corrupción'!C123,'Riesgos de Corrupción'!$B$10:$B$99,0),63)="Moderado")),0,IF(OR(AND(AF123="Fuerte",H123="Indirectamente"),AND(AF123="Moderado",H123="Directamente"),AND(INDEX('Riesgos de Corrupción'!$B$10:$BN$99,MATCH('Controles de Corrupción'!C123,'Riesgos de Corrupción'!$B$10:$B$99,0),63)="Mayor")),1,IF(AND(AF123="Fuerte",H123="Directamente",AND(INDEX('Riesgos de Corrupción'!$B$10:$BN$99,MATCH('Controles de Corrupción'!C123,'Riesgos de Corrupción'!$B$10:$B$99,0),63)="Catastrófico")),2)))," ")</f>
        <v xml:space="preserve"> </v>
      </c>
      <c r="AK123" s="276" t="str">
        <f t="shared" si="19"/>
        <v xml:space="preserve"> </v>
      </c>
      <c r="AL123" s="276" t="str">
        <f t="array" ref="AL123">IFERROR(IF((INDEX('Riesgos de Corrupción'!$B$10:$BN$99,MATCH('Controles de Corrupción'!C123,'Riesgos de Corrupción'!$B$10:$B$99,0),62)-AK123&lt;=3),"Moderado",IF((INDEX('Riesgos de Corrupción'!$B$10:$BN$99,MATCH('Controles de Corrupción'!C123,'Riesgos de Corrupción'!$B$10:$B$99,0),62)-AK123&lt;=4),"Mayor",IF((INDEX('Riesgos de Corrupción'!$B$10:$BN$99,MATCH('Controles de Corrupción'!C123,'Riesgos de Corrupción'!$B$10:$B$99,0),62)-AK123&lt;=5),"Catastrófico")))," ")</f>
        <v xml:space="preserve"> </v>
      </c>
      <c r="AM123" s="276" t="str">
        <f t="shared" si="20"/>
        <v xml:space="preserve"> </v>
      </c>
      <c r="AN123" s="276" t="str">
        <f t="shared" si="21"/>
        <v xml:space="preserve"> </v>
      </c>
      <c r="AO123" s="288"/>
      <c r="AP123" s="288"/>
      <c r="AQ123" s="288"/>
      <c r="AR123" s="288"/>
      <c r="AS123" s="288"/>
      <c r="AT123" s="288"/>
      <c r="AU123" s="288"/>
      <c r="AV123" s="288"/>
      <c r="AW123" s="288"/>
      <c r="AX123" s="288"/>
      <c r="AY123" s="288"/>
      <c r="AZ123" s="288"/>
    </row>
    <row r="124" spans="1:52" ht="99.75" customHeight="1">
      <c r="A124" s="220"/>
      <c r="B124" s="257" t="str">
        <f t="shared" si="0"/>
        <v>-</v>
      </c>
      <c r="C124" s="276"/>
      <c r="D124" s="276"/>
      <c r="E124" s="276"/>
      <c r="F124" s="338"/>
      <c r="G124" s="276"/>
      <c r="H124" s="276"/>
      <c r="I124" s="276"/>
      <c r="J124" s="276">
        <f t="shared" si="1"/>
        <v>0</v>
      </c>
      <c r="K124" s="276"/>
      <c r="L124" s="276">
        <f t="shared" si="2"/>
        <v>0</v>
      </c>
      <c r="M124" s="276"/>
      <c r="N124" s="276">
        <f t="shared" si="3"/>
        <v>0</v>
      </c>
      <c r="O124" s="276"/>
      <c r="P124" s="276">
        <f t="shared" si="4"/>
        <v>0</v>
      </c>
      <c r="Q124" s="276"/>
      <c r="R124" s="276">
        <f t="shared" si="5"/>
        <v>0</v>
      </c>
      <c r="S124" s="276"/>
      <c r="T124" s="276">
        <f t="shared" si="6"/>
        <v>0</v>
      </c>
      <c r="U124" s="276"/>
      <c r="V124" s="276">
        <f t="shared" si="7"/>
        <v>0</v>
      </c>
      <c r="W124" s="276" t="str">
        <f t="shared" si="8"/>
        <v xml:space="preserve"> </v>
      </c>
      <c r="X124" s="276" t="str">
        <f t="shared" si="9"/>
        <v xml:space="preserve"> </v>
      </c>
      <c r="Y124" s="276" t="str">
        <f t="shared" si="10"/>
        <v/>
      </c>
      <c r="Z124" s="276"/>
      <c r="AA124" s="276" t="str">
        <f t="shared" si="11"/>
        <v/>
      </c>
      <c r="AB124" s="276" t="str">
        <f t="shared" si="12"/>
        <v xml:space="preserve"> </v>
      </c>
      <c r="AC124" s="276" t="str">
        <f t="shared" si="13"/>
        <v/>
      </c>
      <c r="AD124" s="276" t="str">
        <f t="shared" si="14"/>
        <v xml:space="preserve"> </v>
      </c>
      <c r="AE124" s="277" t="str">
        <f t="shared" si="15"/>
        <v xml:space="preserve"> </v>
      </c>
      <c r="AF124" s="276" t="str">
        <f t="shared" si="16"/>
        <v xml:space="preserve"> </v>
      </c>
      <c r="AG124" s="278">
        <f t="shared" si="17"/>
        <v>0</v>
      </c>
      <c r="AH124" s="278" t="str">
        <f t="shared" si="18"/>
        <v xml:space="preserve"> </v>
      </c>
      <c r="AI124" s="279" t="str">
        <f t="array" ref="AI124">IFERROR(IF((INDEX('Riesgos de Corrupción'!$B$10:$V$99,MATCH('Controles de Corrupción'!C124,'Riesgos de Corrupción'!$B$10:$B$99,0),17)-AH124&lt;=1),"Rara vez",IF((INDEX('Riesgos de Corrupción'!$B$10:$V$99,MATCH('Controles de Corrupción'!C124,'Riesgos de Corrupción'!$B$10:$B$99,0),17)-AH124&lt;=2),"Improbable",IF((INDEX('Riesgos de Corrupción'!$B$10:$V$99,MATCH('Controles de Corrupción'!C124,'Riesgos de Corrupción'!$B$10:$B$99,0),17)-AH124&lt;=3),"Posible",IF((INDEX('Riesgos de Corrupción'!$B$10:$V$99,MATCH('Controles de Corrupción'!C124,'Riesgos de Corrupción'!$B$10:$B$99,0),17)-AH124&lt;=4),"Probable",IF((INDEX('Riesgos de Corrupción'!$B$10:$V$99,MATCH('Controles de Corrupción'!C124,'Riesgos de Corrupción'!$B$10:$B$99,0),17)-AH124&lt;=5),"Casi seguro")))))," ")</f>
        <v xml:space="preserve"> </v>
      </c>
      <c r="AJ124" s="276" t="str">
        <f t="array" ref="AJ124">IFERROR(IF(OR(AND(AF124="Fuerte",H124="No disminuye"),AND(AF124="Moderado",H124="Indirectamente"),AND(AF124="Moderado",H124="No disminuye"),AND(INDEX('Riesgos de Corrupción'!$B$10:$BN$99,MATCH('Controles de Corrupción'!C124,'Riesgos de Corrupción'!$B$10:$B$99,0),63)="Moderado")),0,IF(OR(AND(AF124="Fuerte",H124="Indirectamente"),AND(AF124="Moderado",H124="Directamente"),AND(INDEX('Riesgos de Corrupción'!$B$10:$BN$99,MATCH('Controles de Corrupción'!C124,'Riesgos de Corrupción'!$B$10:$B$99,0),63)="Mayor")),1,IF(AND(AF124="Fuerte",H124="Directamente",AND(INDEX('Riesgos de Corrupción'!$B$10:$BN$99,MATCH('Controles de Corrupción'!C124,'Riesgos de Corrupción'!$B$10:$B$99,0),63)="Catastrófico")),2)))," ")</f>
        <v xml:space="preserve"> </v>
      </c>
      <c r="AK124" s="276" t="str">
        <f t="shared" si="19"/>
        <v xml:space="preserve"> </v>
      </c>
      <c r="AL124" s="276" t="str">
        <f t="array" ref="AL124">IFERROR(IF((INDEX('Riesgos de Corrupción'!$B$10:$BN$99,MATCH('Controles de Corrupción'!C124,'Riesgos de Corrupción'!$B$10:$B$99,0),62)-AK124&lt;=3),"Moderado",IF((INDEX('Riesgos de Corrupción'!$B$10:$BN$99,MATCH('Controles de Corrupción'!C124,'Riesgos de Corrupción'!$B$10:$B$99,0),62)-AK124&lt;=4),"Mayor",IF((INDEX('Riesgos de Corrupción'!$B$10:$BN$99,MATCH('Controles de Corrupción'!C124,'Riesgos de Corrupción'!$B$10:$B$99,0),62)-AK124&lt;=5),"Catastrófico")))," ")</f>
        <v xml:space="preserve"> </v>
      </c>
      <c r="AM124" s="276" t="str">
        <f t="shared" si="20"/>
        <v xml:space="preserve"> </v>
      </c>
      <c r="AN124" s="276" t="str">
        <f t="shared" si="21"/>
        <v xml:space="preserve"> </v>
      </c>
      <c r="AO124" s="288"/>
      <c r="AP124" s="288"/>
      <c r="AQ124" s="288"/>
      <c r="AR124" s="288"/>
      <c r="AS124" s="288"/>
      <c r="AT124" s="288"/>
      <c r="AU124" s="288"/>
      <c r="AV124" s="288"/>
      <c r="AW124" s="288"/>
      <c r="AX124" s="288"/>
      <c r="AY124" s="288"/>
      <c r="AZ124" s="288"/>
    </row>
    <row r="125" spans="1:52" ht="99.75" customHeight="1">
      <c r="A125" s="220"/>
      <c r="B125" s="257" t="str">
        <f t="shared" si="0"/>
        <v>-</v>
      </c>
      <c r="C125" s="276"/>
      <c r="D125" s="276"/>
      <c r="E125" s="276"/>
      <c r="F125" s="338"/>
      <c r="G125" s="276"/>
      <c r="H125" s="276"/>
      <c r="I125" s="276"/>
      <c r="J125" s="276">
        <f t="shared" si="1"/>
        <v>0</v>
      </c>
      <c r="K125" s="276"/>
      <c r="L125" s="276">
        <f t="shared" si="2"/>
        <v>0</v>
      </c>
      <c r="M125" s="276"/>
      <c r="N125" s="276">
        <f t="shared" si="3"/>
        <v>0</v>
      </c>
      <c r="O125" s="276"/>
      <c r="P125" s="276">
        <f t="shared" si="4"/>
        <v>0</v>
      </c>
      <c r="Q125" s="276"/>
      <c r="R125" s="276">
        <f t="shared" si="5"/>
        <v>0</v>
      </c>
      <c r="S125" s="276"/>
      <c r="T125" s="276">
        <f t="shared" si="6"/>
        <v>0</v>
      </c>
      <c r="U125" s="276"/>
      <c r="V125" s="276">
        <f t="shared" si="7"/>
        <v>0</v>
      </c>
      <c r="W125" s="276" t="str">
        <f t="shared" si="8"/>
        <v xml:space="preserve"> </v>
      </c>
      <c r="X125" s="276" t="str">
        <f t="shared" si="9"/>
        <v xml:space="preserve"> </v>
      </c>
      <c r="Y125" s="276" t="str">
        <f t="shared" si="10"/>
        <v/>
      </c>
      <c r="Z125" s="276"/>
      <c r="AA125" s="276" t="str">
        <f t="shared" si="11"/>
        <v/>
      </c>
      <c r="AB125" s="276" t="str">
        <f t="shared" si="12"/>
        <v xml:space="preserve"> </v>
      </c>
      <c r="AC125" s="276" t="str">
        <f t="shared" si="13"/>
        <v/>
      </c>
      <c r="AD125" s="276" t="str">
        <f t="shared" si="14"/>
        <v xml:space="preserve"> </v>
      </c>
      <c r="AE125" s="277" t="str">
        <f t="shared" si="15"/>
        <v xml:space="preserve"> </v>
      </c>
      <c r="AF125" s="276" t="str">
        <f t="shared" si="16"/>
        <v xml:space="preserve"> </v>
      </c>
      <c r="AG125" s="278">
        <f t="shared" si="17"/>
        <v>0</v>
      </c>
      <c r="AH125" s="278" t="str">
        <f t="shared" si="18"/>
        <v xml:space="preserve"> </v>
      </c>
      <c r="AI125" s="279" t="str">
        <f t="array" ref="AI125">IFERROR(IF((INDEX('Riesgos de Corrupción'!$B$10:$V$99,MATCH('Controles de Corrupción'!C125,'Riesgos de Corrupción'!$B$10:$B$99,0),17)-AH125&lt;=1),"Rara vez",IF((INDEX('Riesgos de Corrupción'!$B$10:$V$99,MATCH('Controles de Corrupción'!C125,'Riesgos de Corrupción'!$B$10:$B$99,0),17)-AH125&lt;=2),"Improbable",IF((INDEX('Riesgos de Corrupción'!$B$10:$V$99,MATCH('Controles de Corrupción'!C125,'Riesgos de Corrupción'!$B$10:$B$99,0),17)-AH125&lt;=3),"Posible",IF((INDEX('Riesgos de Corrupción'!$B$10:$V$99,MATCH('Controles de Corrupción'!C125,'Riesgos de Corrupción'!$B$10:$B$99,0),17)-AH125&lt;=4),"Probable",IF((INDEX('Riesgos de Corrupción'!$B$10:$V$99,MATCH('Controles de Corrupción'!C125,'Riesgos de Corrupción'!$B$10:$B$99,0),17)-AH125&lt;=5),"Casi seguro")))))," ")</f>
        <v xml:space="preserve"> </v>
      </c>
      <c r="AJ125" s="276" t="str">
        <f t="array" ref="AJ125">IFERROR(IF(OR(AND(AF125="Fuerte",H125="No disminuye"),AND(AF125="Moderado",H125="Indirectamente"),AND(AF125="Moderado",H125="No disminuye"),AND(INDEX('Riesgos de Corrupción'!$B$10:$BN$99,MATCH('Controles de Corrupción'!C125,'Riesgos de Corrupción'!$B$10:$B$99,0),63)="Moderado")),0,IF(OR(AND(AF125="Fuerte",H125="Indirectamente"),AND(AF125="Moderado",H125="Directamente"),AND(INDEX('Riesgos de Corrupción'!$B$10:$BN$99,MATCH('Controles de Corrupción'!C125,'Riesgos de Corrupción'!$B$10:$B$99,0),63)="Mayor")),1,IF(AND(AF125="Fuerte",H125="Directamente",AND(INDEX('Riesgos de Corrupción'!$B$10:$BN$99,MATCH('Controles de Corrupción'!C125,'Riesgos de Corrupción'!$B$10:$B$99,0),63)="Catastrófico")),2)))," ")</f>
        <v xml:space="preserve"> </v>
      </c>
      <c r="AK125" s="276" t="str">
        <f t="shared" si="19"/>
        <v xml:space="preserve"> </v>
      </c>
      <c r="AL125" s="276" t="str">
        <f t="array" ref="AL125">IFERROR(IF((INDEX('Riesgos de Corrupción'!$B$10:$BN$99,MATCH('Controles de Corrupción'!C125,'Riesgos de Corrupción'!$B$10:$B$99,0),62)-AK125&lt;=3),"Moderado",IF((INDEX('Riesgos de Corrupción'!$B$10:$BN$99,MATCH('Controles de Corrupción'!C125,'Riesgos de Corrupción'!$B$10:$B$99,0),62)-AK125&lt;=4),"Mayor",IF((INDEX('Riesgos de Corrupción'!$B$10:$BN$99,MATCH('Controles de Corrupción'!C125,'Riesgos de Corrupción'!$B$10:$B$99,0),62)-AK125&lt;=5),"Catastrófico")))," ")</f>
        <v xml:space="preserve"> </v>
      </c>
      <c r="AM125" s="276" t="str">
        <f t="shared" si="20"/>
        <v xml:space="preserve"> </v>
      </c>
      <c r="AN125" s="276" t="str">
        <f t="shared" si="21"/>
        <v xml:space="preserve"> </v>
      </c>
      <c r="AO125" s="288"/>
      <c r="AP125" s="288"/>
      <c r="AQ125" s="288"/>
      <c r="AR125" s="288"/>
      <c r="AS125" s="288"/>
      <c r="AT125" s="288"/>
      <c r="AU125" s="288"/>
      <c r="AV125" s="288"/>
      <c r="AW125" s="288"/>
      <c r="AX125" s="288"/>
      <c r="AY125" s="288"/>
      <c r="AZ125" s="288"/>
    </row>
    <row r="126" spans="1:52" ht="99.75" customHeight="1">
      <c r="A126" s="220"/>
      <c r="B126" s="257" t="str">
        <f t="shared" si="0"/>
        <v>-</v>
      </c>
      <c r="C126" s="276"/>
      <c r="D126" s="276"/>
      <c r="E126" s="276"/>
      <c r="F126" s="338"/>
      <c r="G126" s="276"/>
      <c r="H126" s="276"/>
      <c r="I126" s="276"/>
      <c r="J126" s="276">
        <f t="shared" si="1"/>
        <v>0</v>
      </c>
      <c r="K126" s="276"/>
      <c r="L126" s="276">
        <f t="shared" si="2"/>
        <v>0</v>
      </c>
      <c r="M126" s="276"/>
      <c r="N126" s="276">
        <f t="shared" si="3"/>
        <v>0</v>
      </c>
      <c r="O126" s="276"/>
      <c r="P126" s="276">
        <f t="shared" si="4"/>
        <v>0</v>
      </c>
      <c r="Q126" s="276"/>
      <c r="R126" s="276">
        <f t="shared" si="5"/>
        <v>0</v>
      </c>
      <c r="S126" s="276"/>
      <c r="T126" s="276">
        <f t="shared" si="6"/>
        <v>0</v>
      </c>
      <c r="U126" s="276"/>
      <c r="V126" s="276">
        <f t="shared" si="7"/>
        <v>0</v>
      </c>
      <c r="W126" s="276" t="str">
        <f t="shared" si="8"/>
        <v xml:space="preserve"> </v>
      </c>
      <c r="X126" s="276" t="str">
        <f t="shared" si="9"/>
        <v xml:space="preserve"> </v>
      </c>
      <c r="Y126" s="276" t="str">
        <f t="shared" si="10"/>
        <v/>
      </c>
      <c r="Z126" s="276"/>
      <c r="AA126" s="276" t="str">
        <f t="shared" si="11"/>
        <v/>
      </c>
      <c r="AB126" s="276" t="str">
        <f t="shared" si="12"/>
        <v xml:space="preserve"> </v>
      </c>
      <c r="AC126" s="276" t="str">
        <f t="shared" si="13"/>
        <v/>
      </c>
      <c r="AD126" s="276" t="str">
        <f t="shared" si="14"/>
        <v xml:space="preserve"> </v>
      </c>
      <c r="AE126" s="277" t="str">
        <f t="shared" si="15"/>
        <v xml:space="preserve"> </v>
      </c>
      <c r="AF126" s="276" t="str">
        <f t="shared" si="16"/>
        <v xml:space="preserve"> </v>
      </c>
      <c r="AG126" s="278">
        <f t="shared" si="17"/>
        <v>0</v>
      </c>
      <c r="AH126" s="278" t="str">
        <f t="shared" si="18"/>
        <v xml:space="preserve"> </v>
      </c>
      <c r="AI126" s="279" t="str">
        <f t="array" ref="AI126">IFERROR(IF((INDEX('Riesgos de Corrupción'!$B$10:$V$99,MATCH('Controles de Corrupción'!C126,'Riesgos de Corrupción'!$B$10:$B$99,0),17)-AH126&lt;=1),"Rara vez",IF((INDEX('Riesgos de Corrupción'!$B$10:$V$99,MATCH('Controles de Corrupción'!C126,'Riesgos de Corrupción'!$B$10:$B$99,0),17)-AH126&lt;=2),"Improbable",IF((INDEX('Riesgos de Corrupción'!$B$10:$V$99,MATCH('Controles de Corrupción'!C126,'Riesgos de Corrupción'!$B$10:$B$99,0),17)-AH126&lt;=3),"Posible",IF((INDEX('Riesgos de Corrupción'!$B$10:$V$99,MATCH('Controles de Corrupción'!C126,'Riesgos de Corrupción'!$B$10:$B$99,0),17)-AH126&lt;=4),"Probable",IF((INDEX('Riesgos de Corrupción'!$B$10:$V$99,MATCH('Controles de Corrupción'!C126,'Riesgos de Corrupción'!$B$10:$B$99,0),17)-AH126&lt;=5),"Casi seguro")))))," ")</f>
        <v xml:space="preserve"> </v>
      </c>
      <c r="AJ126" s="276" t="str">
        <f t="array" ref="AJ126">IFERROR(IF(OR(AND(AF126="Fuerte",H126="No disminuye"),AND(AF126="Moderado",H126="Indirectamente"),AND(AF126="Moderado",H126="No disminuye"),AND(INDEX('Riesgos de Corrupción'!$B$10:$BN$99,MATCH('Controles de Corrupción'!C126,'Riesgos de Corrupción'!$B$10:$B$99,0),63)="Moderado")),0,IF(OR(AND(AF126="Fuerte",H126="Indirectamente"),AND(AF126="Moderado",H126="Directamente"),AND(INDEX('Riesgos de Corrupción'!$B$10:$BN$99,MATCH('Controles de Corrupción'!C126,'Riesgos de Corrupción'!$B$10:$B$99,0),63)="Mayor")),1,IF(AND(AF126="Fuerte",H126="Directamente",AND(INDEX('Riesgos de Corrupción'!$B$10:$BN$99,MATCH('Controles de Corrupción'!C126,'Riesgos de Corrupción'!$B$10:$B$99,0),63)="Catastrófico")),2)))," ")</f>
        <v xml:space="preserve"> </v>
      </c>
      <c r="AK126" s="276" t="str">
        <f t="shared" si="19"/>
        <v xml:space="preserve"> </v>
      </c>
      <c r="AL126" s="276" t="str">
        <f t="array" ref="AL126">IFERROR(IF((INDEX('Riesgos de Corrupción'!$B$10:$BN$99,MATCH('Controles de Corrupción'!C126,'Riesgos de Corrupción'!$B$10:$B$99,0),62)-AK126&lt;=3),"Moderado",IF((INDEX('Riesgos de Corrupción'!$B$10:$BN$99,MATCH('Controles de Corrupción'!C126,'Riesgos de Corrupción'!$B$10:$B$99,0),62)-AK126&lt;=4),"Mayor",IF((INDEX('Riesgos de Corrupción'!$B$10:$BN$99,MATCH('Controles de Corrupción'!C126,'Riesgos de Corrupción'!$B$10:$B$99,0),62)-AK126&lt;=5),"Catastrófico")))," ")</f>
        <v xml:space="preserve"> </v>
      </c>
      <c r="AM126" s="276" t="str">
        <f t="shared" si="20"/>
        <v xml:space="preserve"> </v>
      </c>
      <c r="AN126" s="276" t="str">
        <f t="shared" si="21"/>
        <v xml:space="preserve"> </v>
      </c>
      <c r="AO126" s="288"/>
      <c r="AP126" s="288"/>
      <c r="AQ126" s="288"/>
      <c r="AR126" s="288"/>
      <c r="AS126" s="288"/>
      <c r="AT126" s="288"/>
      <c r="AU126" s="288"/>
      <c r="AV126" s="288"/>
      <c r="AW126" s="288"/>
      <c r="AX126" s="288"/>
      <c r="AY126" s="288"/>
      <c r="AZ126" s="288"/>
    </row>
    <row r="127" spans="1:52" ht="99.75" customHeight="1">
      <c r="A127" s="220"/>
      <c r="B127" s="257" t="str">
        <f t="shared" si="0"/>
        <v>-</v>
      </c>
      <c r="C127" s="276"/>
      <c r="D127" s="276"/>
      <c r="E127" s="276"/>
      <c r="F127" s="338"/>
      <c r="G127" s="276"/>
      <c r="H127" s="276"/>
      <c r="I127" s="276"/>
      <c r="J127" s="276">
        <f t="shared" si="1"/>
        <v>0</v>
      </c>
      <c r="K127" s="276"/>
      <c r="L127" s="276">
        <f t="shared" si="2"/>
        <v>0</v>
      </c>
      <c r="M127" s="276"/>
      <c r="N127" s="276">
        <f t="shared" si="3"/>
        <v>0</v>
      </c>
      <c r="O127" s="276"/>
      <c r="P127" s="276">
        <f t="shared" si="4"/>
        <v>0</v>
      </c>
      <c r="Q127" s="276"/>
      <c r="R127" s="276">
        <f t="shared" si="5"/>
        <v>0</v>
      </c>
      <c r="S127" s="276"/>
      <c r="T127" s="276">
        <f t="shared" si="6"/>
        <v>0</v>
      </c>
      <c r="U127" s="276"/>
      <c r="V127" s="276">
        <f t="shared" si="7"/>
        <v>0</v>
      </c>
      <c r="W127" s="276" t="str">
        <f t="shared" si="8"/>
        <v xml:space="preserve"> </v>
      </c>
      <c r="X127" s="276" t="str">
        <f t="shared" si="9"/>
        <v xml:space="preserve"> </v>
      </c>
      <c r="Y127" s="276" t="str">
        <f t="shared" si="10"/>
        <v/>
      </c>
      <c r="Z127" s="276"/>
      <c r="AA127" s="276" t="str">
        <f t="shared" si="11"/>
        <v/>
      </c>
      <c r="AB127" s="276" t="str">
        <f t="shared" si="12"/>
        <v xml:space="preserve"> </v>
      </c>
      <c r="AC127" s="276" t="str">
        <f t="shared" si="13"/>
        <v/>
      </c>
      <c r="AD127" s="276" t="str">
        <f t="shared" si="14"/>
        <v xml:space="preserve"> </v>
      </c>
      <c r="AE127" s="277" t="str">
        <f t="shared" si="15"/>
        <v xml:space="preserve"> </v>
      </c>
      <c r="AF127" s="276" t="str">
        <f t="shared" si="16"/>
        <v xml:space="preserve"> </v>
      </c>
      <c r="AG127" s="278">
        <f t="shared" si="17"/>
        <v>0</v>
      </c>
      <c r="AH127" s="278" t="str">
        <f t="shared" si="18"/>
        <v xml:space="preserve"> </v>
      </c>
      <c r="AI127" s="279" t="str">
        <f t="array" ref="AI127">IFERROR(IF((INDEX('Riesgos de Corrupción'!$B$10:$V$99,MATCH('Controles de Corrupción'!C127,'Riesgos de Corrupción'!$B$10:$B$99,0),17)-AH127&lt;=1),"Rara vez",IF((INDEX('Riesgos de Corrupción'!$B$10:$V$99,MATCH('Controles de Corrupción'!C127,'Riesgos de Corrupción'!$B$10:$B$99,0),17)-AH127&lt;=2),"Improbable",IF((INDEX('Riesgos de Corrupción'!$B$10:$V$99,MATCH('Controles de Corrupción'!C127,'Riesgos de Corrupción'!$B$10:$B$99,0),17)-AH127&lt;=3),"Posible",IF((INDEX('Riesgos de Corrupción'!$B$10:$V$99,MATCH('Controles de Corrupción'!C127,'Riesgos de Corrupción'!$B$10:$B$99,0),17)-AH127&lt;=4),"Probable",IF((INDEX('Riesgos de Corrupción'!$B$10:$V$99,MATCH('Controles de Corrupción'!C127,'Riesgos de Corrupción'!$B$10:$B$99,0),17)-AH127&lt;=5),"Casi seguro")))))," ")</f>
        <v xml:space="preserve"> </v>
      </c>
      <c r="AJ127" s="276" t="str">
        <f t="array" ref="AJ127">IFERROR(IF(OR(AND(AF127="Fuerte",H127="No disminuye"),AND(AF127="Moderado",H127="Indirectamente"),AND(AF127="Moderado",H127="No disminuye"),AND(INDEX('Riesgos de Corrupción'!$B$10:$BN$99,MATCH('Controles de Corrupción'!C127,'Riesgos de Corrupción'!$B$10:$B$99,0),63)="Moderado")),0,IF(OR(AND(AF127="Fuerte",H127="Indirectamente"),AND(AF127="Moderado",H127="Directamente"),AND(INDEX('Riesgos de Corrupción'!$B$10:$BN$99,MATCH('Controles de Corrupción'!C127,'Riesgos de Corrupción'!$B$10:$B$99,0),63)="Mayor")),1,IF(AND(AF127="Fuerte",H127="Directamente",AND(INDEX('Riesgos de Corrupción'!$B$10:$BN$99,MATCH('Controles de Corrupción'!C127,'Riesgos de Corrupción'!$B$10:$B$99,0),63)="Catastrófico")),2)))," ")</f>
        <v xml:space="preserve"> </v>
      </c>
      <c r="AK127" s="276" t="str">
        <f t="shared" si="19"/>
        <v xml:space="preserve"> </v>
      </c>
      <c r="AL127" s="276" t="str">
        <f t="array" ref="AL127">IFERROR(IF((INDEX('Riesgos de Corrupción'!$B$10:$BN$99,MATCH('Controles de Corrupción'!C127,'Riesgos de Corrupción'!$B$10:$B$99,0),62)-AK127&lt;=3),"Moderado",IF((INDEX('Riesgos de Corrupción'!$B$10:$BN$99,MATCH('Controles de Corrupción'!C127,'Riesgos de Corrupción'!$B$10:$B$99,0),62)-AK127&lt;=4),"Mayor",IF((INDEX('Riesgos de Corrupción'!$B$10:$BN$99,MATCH('Controles de Corrupción'!C127,'Riesgos de Corrupción'!$B$10:$B$99,0),62)-AK127&lt;=5),"Catastrófico")))," ")</f>
        <v xml:space="preserve"> </v>
      </c>
      <c r="AM127" s="276" t="str">
        <f t="shared" si="20"/>
        <v xml:space="preserve"> </v>
      </c>
      <c r="AN127" s="276" t="str">
        <f t="shared" si="21"/>
        <v xml:space="preserve"> </v>
      </c>
      <c r="AO127" s="288"/>
      <c r="AP127" s="288"/>
      <c r="AQ127" s="288"/>
      <c r="AR127" s="288"/>
      <c r="AS127" s="288"/>
      <c r="AT127" s="288"/>
      <c r="AU127" s="288"/>
      <c r="AV127" s="288"/>
      <c r="AW127" s="288"/>
      <c r="AX127" s="288"/>
      <c r="AY127" s="288"/>
      <c r="AZ127" s="288"/>
    </row>
    <row r="128" spans="1:52" ht="99.75" customHeight="1">
      <c r="A128" s="220"/>
      <c r="B128" s="257" t="str">
        <f t="shared" si="0"/>
        <v>-</v>
      </c>
      <c r="C128" s="276"/>
      <c r="D128" s="276"/>
      <c r="E128" s="276"/>
      <c r="F128" s="338"/>
      <c r="G128" s="276"/>
      <c r="H128" s="276"/>
      <c r="I128" s="276"/>
      <c r="J128" s="276">
        <f t="shared" si="1"/>
        <v>0</v>
      </c>
      <c r="K128" s="276"/>
      <c r="L128" s="276">
        <f t="shared" si="2"/>
        <v>0</v>
      </c>
      <c r="M128" s="276"/>
      <c r="N128" s="276">
        <f t="shared" si="3"/>
        <v>0</v>
      </c>
      <c r="O128" s="276"/>
      <c r="P128" s="276">
        <f t="shared" si="4"/>
        <v>0</v>
      </c>
      <c r="Q128" s="276"/>
      <c r="R128" s="276">
        <f t="shared" si="5"/>
        <v>0</v>
      </c>
      <c r="S128" s="276"/>
      <c r="T128" s="276">
        <f t="shared" si="6"/>
        <v>0</v>
      </c>
      <c r="U128" s="276"/>
      <c r="V128" s="276">
        <f t="shared" si="7"/>
        <v>0</v>
      </c>
      <c r="W128" s="276" t="str">
        <f t="shared" si="8"/>
        <v xml:space="preserve"> </v>
      </c>
      <c r="X128" s="276" t="str">
        <f t="shared" si="9"/>
        <v xml:space="preserve"> </v>
      </c>
      <c r="Y128" s="276" t="str">
        <f t="shared" si="10"/>
        <v/>
      </c>
      <c r="Z128" s="276"/>
      <c r="AA128" s="276" t="str">
        <f t="shared" si="11"/>
        <v/>
      </c>
      <c r="AB128" s="276" t="str">
        <f t="shared" si="12"/>
        <v xml:space="preserve"> </v>
      </c>
      <c r="AC128" s="276" t="str">
        <f t="shared" si="13"/>
        <v/>
      </c>
      <c r="AD128" s="276" t="str">
        <f t="shared" si="14"/>
        <v xml:space="preserve"> </v>
      </c>
      <c r="AE128" s="277" t="str">
        <f t="shared" si="15"/>
        <v xml:space="preserve"> </v>
      </c>
      <c r="AF128" s="276" t="str">
        <f t="shared" si="16"/>
        <v xml:space="preserve"> </v>
      </c>
      <c r="AG128" s="278">
        <f t="shared" si="17"/>
        <v>0</v>
      </c>
      <c r="AH128" s="278" t="str">
        <f t="shared" si="18"/>
        <v xml:space="preserve"> </v>
      </c>
      <c r="AI128" s="279" t="str">
        <f t="array" ref="AI128">IFERROR(IF((INDEX('Riesgos de Corrupción'!$B$10:$V$99,MATCH('Controles de Corrupción'!C128,'Riesgos de Corrupción'!$B$10:$B$99,0),17)-AH128&lt;=1),"Rara vez",IF((INDEX('Riesgos de Corrupción'!$B$10:$V$99,MATCH('Controles de Corrupción'!C128,'Riesgos de Corrupción'!$B$10:$B$99,0),17)-AH128&lt;=2),"Improbable",IF((INDEX('Riesgos de Corrupción'!$B$10:$V$99,MATCH('Controles de Corrupción'!C128,'Riesgos de Corrupción'!$B$10:$B$99,0),17)-AH128&lt;=3),"Posible",IF((INDEX('Riesgos de Corrupción'!$B$10:$V$99,MATCH('Controles de Corrupción'!C128,'Riesgos de Corrupción'!$B$10:$B$99,0),17)-AH128&lt;=4),"Probable",IF((INDEX('Riesgos de Corrupción'!$B$10:$V$99,MATCH('Controles de Corrupción'!C128,'Riesgos de Corrupción'!$B$10:$B$99,0),17)-AH128&lt;=5),"Casi seguro")))))," ")</f>
        <v xml:space="preserve"> </v>
      </c>
      <c r="AJ128" s="276" t="str">
        <f t="array" ref="AJ128">IFERROR(IF(OR(AND(AF128="Fuerte",H128="No disminuye"),AND(AF128="Moderado",H128="Indirectamente"),AND(AF128="Moderado",H128="No disminuye"),AND(INDEX('Riesgos de Corrupción'!$B$10:$BN$99,MATCH('Controles de Corrupción'!C128,'Riesgos de Corrupción'!$B$10:$B$99,0),63)="Moderado")),0,IF(OR(AND(AF128="Fuerte",H128="Indirectamente"),AND(AF128="Moderado",H128="Directamente"),AND(INDEX('Riesgos de Corrupción'!$B$10:$BN$99,MATCH('Controles de Corrupción'!C128,'Riesgos de Corrupción'!$B$10:$B$99,0),63)="Mayor")),1,IF(AND(AF128="Fuerte",H128="Directamente",AND(INDEX('Riesgos de Corrupción'!$B$10:$BN$99,MATCH('Controles de Corrupción'!C128,'Riesgos de Corrupción'!$B$10:$B$99,0),63)="Catastrófico")),2)))," ")</f>
        <v xml:space="preserve"> </v>
      </c>
      <c r="AK128" s="276" t="str">
        <f t="shared" si="19"/>
        <v xml:space="preserve"> </v>
      </c>
      <c r="AL128" s="276" t="str">
        <f t="array" ref="AL128">IFERROR(IF((INDEX('Riesgos de Corrupción'!$B$10:$BN$99,MATCH('Controles de Corrupción'!C128,'Riesgos de Corrupción'!$B$10:$B$99,0),62)-AK128&lt;=3),"Moderado",IF((INDEX('Riesgos de Corrupción'!$B$10:$BN$99,MATCH('Controles de Corrupción'!C128,'Riesgos de Corrupción'!$B$10:$B$99,0),62)-AK128&lt;=4),"Mayor",IF((INDEX('Riesgos de Corrupción'!$B$10:$BN$99,MATCH('Controles de Corrupción'!C128,'Riesgos de Corrupción'!$B$10:$B$99,0),62)-AK128&lt;=5),"Catastrófico")))," ")</f>
        <v xml:space="preserve"> </v>
      </c>
      <c r="AM128" s="276" t="str">
        <f t="shared" si="20"/>
        <v xml:space="preserve"> </v>
      </c>
      <c r="AN128" s="276" t="str">
        <f t="shared" si="21"/>
        <v xml:space="preserve"> </v>
      </c>
      <c r="AO128" s="288"/>
      <c r="AP128" s="288"/>
      <c r="AQ128" s="288"/>
      <c r="AR128" s="288"/>
      <c r="AS128" s="288"/>
      <c r="AT128" s="288"/>
      <c r="AU128" s="288"/>
      <c r="AV128" s="288"/>
      <c r="AW128" s="288"/>
      <c r="AX128" s="288"/>
      <c r="AY128" s="288"/>
      <c r="AZ128" s="288"/>
    </row>
    <row r="129" spans="1:52" ht="99.75" customHeight="1">
      <c r="A129" s="220"/>
      <c r="B129" s="257" t="str">
        <f t="shared" si="0"/>
        <v>-</v>
      </c>
      <c r="C129" s="276"/>
      <c r="D129" s="276"/>
      <c r="E129" s="276"/>
      <c r="F129" s="338"/>
      <c r="G129" s="276"/>
      <c r="H129" s="276"/>
      <c r="I129" s="276"/>
      <c r="J129" s="276">
        <f t="shared" si="1"/>
        <v>0</v>
      </c>
      <c r="K129" s="276"/>
      <c r="L129" s="276">
        <f t="shared" si="2"/>
        <v>0</v>
      </c>
      <c r="M129" s="276"/>
      <c r="N129" s="276">
        <f t="shared" si="3"/>
        <v>0</v>
      </c>
      <c r="O129" s="276"/>
      <c r="P129" s="276">
        <f t="shared" si="4"/>
        <v>0</v>
      </c>
      <c r="Q129" s="276"/>
      <c r="R129" s="276">
        <f t="shared" si="5"/>
        <v>0</v>
      </c>
      <c r="S129" s="276"/>
      <c r="T129" s="276">
        <f t="shared" si="6"/>
        <v>0</v>
      </c>
      <c r="U129" s="276"/>
      <c r="V129" s="276">
        <f t="shared" si="7"/>
        <v>0</v>
      </c>
      <c r="W129" s="276" t="str">
        <f t="shared" si="8"/>
        <v xml:space="preserve"> </v>
      </c>
      <c r="X129" s="276" t="str">
        <f t="shared" si="9"/>
        <v xml:space="preserve"> </v>
      </c>
      <c r="Y129" s="276" t="str">
        <f t="shared" si="10"/>
        <v/>
      </c>
      <c r="Z129" s="276"/>
      <c r="AA129" s="276" t="str">
        <f t="shared" si="11"/>
        <v/>
      </c>
      <c r="AB129" s="276" t="str">
        <f t="shared" si="12"/>
        <v xml:space="preserve"> </v>
      </c>
      <c r="AC129" s="276" t="str">
        <f t="shared" si="13"/>
        <v/>
      </c>
      <c r="AD129" s="276" t="str">
        <f t="shared" si="14"/>
        <v xml:space="preserve"> </v>
      </c>
      <c r="AE129" s="277" t="str">
        <f t="shared" si="15"/>
        <v xml:space="preserve"> </v>
      </c>
      <c r="AF129" s="276" t="str">
        <f t="shared" si="16"/>
        <v xml:space="preserve"> </v>
      </c>
      <c r="AG129" s="278">
        <f t="shared" si="17"/>
        <v>0</v>
      </c>
      <c r="AH129" s="278" t="str">
        <f t="shared" si="18"/>
        <v xml:space="preserve"> </v>
      </c>
      <c r="AI129" s="279" t="str">
        <f t="array" ref="AI129">IFERROR(IF((INDEX('Riesgos de Corrupción'!$B$10:$V$99,MATCH('Controles de Corrupción'!C129,'Riesgos de Corrupción'!$B$10:$B$99,0),17)-AH129&lt;=1),"Rara vez",IF((INDEX('Riesgos de Corrupción'!$B$10:$V$99,MATCH('Controles de Corrupción'!C129,'Riesgos de Corrupción'!$B$10:$B$99,0),17)-AH129&lt;=2),"Improbable",IF((INDEX('Riesgos de Corrupción'!$B$10:$V$99,MATCH('Controles de Corrupción'!C129,'Riesgos de Corrupción'!$B$10:$B$99,0),17)-AH129&lt;=3),"Posible",IF((INDEX('Riesgos de Corrupción'!$B$10:$V$99,MATCH('Controles de Corrupción'!C129,'Riesgos de Corrupción'!$B$10:$B$99,0),17)-AH129&lt;=4),"Probable",IF((INDEX('Riesgos de Corrupción'!$B$10:$V$99,MATCH('Controles de Corrupción'!C129,'Riesgos de Corrupción'!$B$10:$B$99,0),17)-AH129&lt;=5),"Casi seguro")))))," ")</f>
        <v xml:space="preserve"> </v>
      </c>
      <c r="AJ129" s="276" t="str">
        <f t="array" ref="AJ129">IFERROR(IF(OR(AND(AF129="Fuerte",H129="No disminuye"),AND(AF129="Moderado",H129="Indirectamente"),AND(AF129="Moderado",H129="No disminuye"),AND(INDEX('Riesgos de Corrupción'!$B$10:$BN$99,MATCH('Controles de Corrupción'!C129,'Riesgos de Corrupción'!$B$10:$B$99,0),63)="Moderado")),0,IF(OR(AND(AF129="Fuerte",H129="Indirectamente"),AND(AF129="Moderado",H129="Directamente"),AND(INDEX('Riesgos de Corrupción'!$B$10:$BN$99,MATCH('Controles de Corrupción'!C129,'Riesgos de Corrupción'!$B$10:$B$99,0),63)="Mayor")),1,IF(AND(AF129="Fuerte",H129="Directamente",AND(INDEX('Riesgos de Corrupción'!$B$10:$BN$99,MATCH('Controles de Corrupción'!C129,'Riesgos de Corrupción'!$B$10:$B$99,0),63)="Catastrófico")),2)))," ")</f>
        <v xml:space="preserve"> </v>
      </c>
      <c r="AK129" s="276" t="str">
        <f t="shared" si="19"/>
        <v xml:space="preserve"> </v>
      </c>
      <c r="AL129" s="276" t="str">
        <f t="array" ref="AL129">IFERROR(IF((INDEX('Riesgos de Corrupción'!$B$10:$BN$99,MATCH('Controles de Corrupción'!C129,'Riesgos de Corrupción'!$B$10:$B$99,0),62)-AK129&lt;=3),"Moderado",IF((INDEX('Riesgos de Corrupción'!$B$10:$BN$99,MATCH('Controles de Corrupción'!C129,'Riesgos de Corrupción'!$B$10:$B$99,0),62)-AK129&lt;=4),"Mayor",IF((INDEX('Riesgos de Corrupción'!$B$10:$BN$99,MATCH('Controles de Corrupción'!C129,'Riesgos de Corrupción'!$B$10:$B$99,0),62)-AK129&lt;=5),"Catastrófico")))," ")</f>
        <v xml:space="preserve"> </v>
      </c>
      <c r="AM129" s="276" t="str">
        <f t="shared" si="20"/>
        <v xml:space="preserve"> </v>
      </c>
      <c r="AN129" s="276" t="str">
        <f t="shared" si="21"/>
        <v xml:space="preserve"> </v>
      </c>
      <c r="AO129" s="288"/>
      <c r="AP129" s="288"/>
      <c r="AQ129" s="288"/>
      <c r="AR129" s="288"/>
      <c r="AS129" s="288"/>
      <c r="AT129" s="288"/>
      <c r="AU129" s="288"/>
      <c r="AV129" s="288"/>
      <c r="AW129" s="288"/>
      <c r="AX129" s="288"/>
      <c r="AY129" s="288"/>
      <c r="AZ129" s="288"/>
    </row>
    <row r="130" spans="1:52" ht="99.75" customHeight="1">
      <c r="A130" s="220"/>
      <c r="B130" s="257" t="str">
        <f t="shared" si="0"/>
        <v>-</v>
      </c>
      <c r="C130" s="276"/>
      <c r="D130" s="276"/>
      <c r="E130" s="276"/>
      <c r="F130" s="338"/>
      <c r="G130" s="276"/>
      <c r="H130" s="276"/>
      <c r="I130" s="276"/>
      <c r="J130" s="276">
        <f t="shared" si="1"/>
        <v>0</v>
      </c>
      <c r="K130" s="276"/>
      <c r="L130" s="276">
        <f t="shared" si="2"/>
        <v>0</v>
      </c>
      <c r="M130" s="276"/>
      <c r="N130" s="276">
        <f t="shared" si="3"/>
        <v>0</v>
      </c>
      <c r="O130" s="276"/>
      <c r="P130" s="276">
        <f t="shared" si="4"/>
        <v>0</v>
      </c>
      <c r="Q130" s="276"/>
      <c r="R130" s="276">
        <f t="shared" si="5"/>
        <v>0</v>
      </c>
      <c r="S130" s="276"/>
      <c r="T130" s="276">
        <f t="shared" si="6"/>
        <v>0</v>
      </c>
      <c r="U130" s="276"/>
      <c r="V130" s="276">
        <f t="shared" si="7"/>
        <v>0</v>
      </c>
      <c r="W130" s="276" t="str">
        <f t="shared" si="8"/>
        <v xml:space="preserve"> </v>
      </c>
      <c r="X130" s="276" t="str">
        <f t="shared" si="9"/>
        <v xml:space="preserve"> </v>
      </c>
      <c r="Y130" s="276" t="str">
        <f t="shared" si="10"/>
        <v/>
      </c>
      <c r="Z130" s="276"/>
      <c r="AA130" s="276" t="str">
        <f t="shared" si="11"/>
        <v/>
      </c>
      <c r="AB130" s="276" t="str">
        <f t="shared" si="12"/>
        <v xml:space="preserve"> </v>
      </c>
      <c r="AC130" s="276" t="str">
        <f t="shared" si="13"/>
        <v/>
      </c>
      <c r="AD130" s="276" t="str">
        <f t="shared" si="14"/>
        <v xml:space="preserve"> </v>
      </c>
      <c r="AE130" s="277" t="str">
        <f t="shared" si="15"/>
        <v xml:space="preserve"> </v>
      </c>
      <c r="AF130" s="276" t="str">
        <f t="shared" si="16"/>
        <v xml:space="preserve"> </v>
      </c>
      <c r="AG130" s="278">
        <f t="shared" si="17"/>
        <v>0</v>
      </c>
      <c r="AH130" s="278" t="str">
        <f t="shared" si="18"/>
        <v xml:space="preserve"> </v>
      </c>
      <c r="AI130" s="279" t="str">
        <f t="array" ref="AI130">IFERROR(IF((INDEX('Riesgos de Corrupción'!$B$10:$V$99,MATCH('Controles de Corrupción'!C130,'Riesgos de Corrupción'!$B$10:$B$99,0),17)-AH130&lt;=1),"Rara vez",IF((INDEX('Riesgos de Corrupción'!$B$10:$V$99,MATCH('Controles de Corrupción'!C130,'Riesgos de Corrupción'!$B$10:$B$99,0),17)-AH130&lt;=2),"Improbable",IF((INDEX('Riesgos de Corrupción'!$B$10:$V$99,MATCH('Controles de Corrupción'!C130,'Riesgos de Corrupción'!$B$10:$B$99,0),17)-AH130&lt;=3),"Posible",IF((INDEX('Riesgos de Corrupción'!$B$10:$V$99,MATCH('Controles de Corrupción'!C130,'Riesgos de Corrupción'!$B$10:$B$99,0),17)-AH130&lt;=4),"Probable",IF((INDEX('Riesgos de Corrupción'!$B$10:$V$99,MATCH('Controles de Corrupción'!C130,'Riesgos de Corrupción'!$B$10:$B$99,0),17)-AH130&lt;=5),"Casi seguro")))))," ")</f>
        <v xml:space="preserve"> </v>
      </c>
      <c r="AJ130" s="276" t="str">
        <f t="array" ref="AJ130">IFERROR(IF(OR(AND(AF130="Fuerte",H130="No disminuye"),AND(AF130="Moderado",H130="Indirectamente"),AND(AF130="Moderado",H130="No disminuye"),AND(INDEX('Riesgos de Corrupción'!$B$10:$BN$99,MATCH('Controles de Corrupción'!C130,'Riesgos de Corrupción'!$B$10:$B$99,0),63)="Moderado")),0,IF(OR(AND(AF130="Fuerte",H130="Indirectamente"),AND(AF130="Moderado",H130="Directamente"),AND(INDEX('Riesgos de Corrupción'!$B$10:$BN$99,MATCH('Controles de Corrupción'!C130,'Riesgos de Corrupción'!$B$10:$B$99,0),63)="Mayor")),1,IF(AND(AF130="Fuerte",H130="Directamente",AND(INDEX('Riesgos de Corrupción'!$B$10:$BN$99,MATCH('Controles de Corrupción'!C130,'Riesgos de Corrupción'!$B$10:$B$99,0),63)="Catastrófico")),2)))," ")</f>
        <v xml:space="preserve"> </v>
      </c>
      <c r="AK130" s="276" t="str">
        <f t="shared" si="19"/>
        <v xml:space="preserve"> </v>
      </c>
      <c r="AL130" s="276" t="str">
        <f t="array" ref="AL130">IFERROR(IF((INDEX('Riesgos de Corrupción'!$B$10:$BN$99,MATCH('Controles de Corrupción'!C130,'Riesgos de Corrupción'!$B$10:$B$99,0),62)-AK130&lt;=3),"Moderado",IF((INDEX('Riesgos de Corrupción'!$B$10:$BN$99,MATCH('Controles de Corrupción'!C130,'Riesgos de Corrupción'!$B$10:$B$99,0),62)-AK130&lt;=4),"Mayor",IF((INDEX('Riesgos de Corrupción'!$B$10:$BN$99,MATCH('Controles de Corrupción'!C130,'Riesgos de Corrupción'!$B$10:$B$99,0),62)-AK130&lt;=5),"Catastrófico")))," ")</f>
        <v xml:space="preserve"> </v>
      </c>
      <c r="AM130" s="276" t="str">
        <f t="shared" si="20"/>
        <v xml:space="preserve"> </v>
      </c>
      <c r="AN130" s="276" t="str">
        <f t="shared" si="21"/>
        <v xml:space="preserve"> </v>
      </c>
      <c r="AO130" s="288"/>
      <c r="AP130" s="288"/>
      <c r="AQ130" s="288"/>
      <c r="AR130" s="288"/>
      <c r="AS130" s="288"/>
      <c r="AT130" s="288"/>
      <c r="AU130" s="288"/>
      <c r="AV130" s="288"/>
      <c r="AW130" s="288"/>
      <c r="AX130" s="288"/>
      <c r="AY130" s="288"/>
      <c r="AZ130" s="288"/>
    </row>
    <row r="131" spans="1:52" ht="99.75" customHeight="1">
      <c r="A131" s="220"/>
      <c r="B131" s="257" t="str">
        <f t="shared" si="0"/>
        <v>-</v>
      </c>
      <c r="C131" s="276"/>
      <c r="D131" s="276"/>
      <c r="E131" s="276"/>
      <c r="F131" s="338"/>
      <c r="G131" s="276"/>
      <c r="H131" s="276"/>
      <c r="I131" s="276"/>
      <c r="J131" s="276">
        <f t="shared" si="1"/>
        <v>0</v>
      </c>
      <c r="K131" s="276"/>
      <c r="L131" s="276">
        <f t="shared" si="2"/>
        <v>0</v>
      </c>
      <c r="M131" s="276"/>
      <c r="N131" s="276">
        <f t="shared" si="3"/>
        <v>0</v>
      </c>
      <c r="O131" s="276"/>
      <c r="P131" s="276">
        <f t="shared" si="4"/>
        <v>0</v>
      </c>
      <c r="Q131" s="276"/>
      <c r="R131" s="276">
        <f t="shared" si="5"/>
        <v>0</v>
      </c>
      <c r="S131" s="276"/>
      <c r="T131" s="276">
        <f t="shared" si="6"/>
        <v>0</v>
      </c>
      <c r="U131" s="276"/>
      <c r="V131" s="276">
        <f t="shared" si="7"/>
        <v>0</v>
      </c>
      <c r="W131" s="276" t="str">
        <f t="shared" si="8"/>
        <v xml:space="preserve"> </v>
      </c>
      <c r="X131" s="276" t="str">
        <f t="shared" si="9"/>
        <v xml:space="preserve"> </v>
      </c>
      <c r="Y131" s="276" t="str">
        <f t="shared" si="10"/>
        <v/>
      </c>
      <c r="Z131" s="276"/>
      <c r="AA131" s="276" t="str">
        <f t="shared" si="11"/>
        <v/>
      </c>
      <c r="AB131" s="276" t="str">
        <f t="shared" si="12"/>
        <v xml:space="preserve"> </v>
      </c>
      <c r="AC131" s="276" t="str">
        <f t="shared" si="13"/>
        <v/>
      </c>
      <c r="AD131" s="276" t="str">
        <f t="shared" si="14"/>
        <v xml:space="preserve"> </v>
      </c>
      <c r="AE131" s="277" t="str">
        <f t="shared" si="15"/>
        <v xml:space="preserve"> </v>
      </c>
      <c r="AF131" s="276" t="str">
        <f t="shared" si="16"/>
        <v xml:space="preserve"> </v>
      </c>
      <c r="AG131" s="278">
        <f t="shared" si="17"/>
        <v>0</v>
      </c>
      <c r="AH131" s="278" t="str">
        <f t="shared" si="18"/>
        <v xml:space="preserve"> </v>
      </c>
      <c r="AI131" s="279" t="str">
        <f t="array" ref="AI131">IFERROR(IF((INDEX('Riesgos de Corrupción'!$B$10:$V$99,MATCH('Controles de Corrupción'!C131,'Riesgos de Corrupción'!$B$10:$B$99,0),17)-AH131&lt;=1),"Rara vez",IF((INDEX('Riesgos de Corrupción'!$B$10:$V$99,MATCH('Controles de Corrupción'!C131,'Riesgos de Corrupción'!$B$10:$B$99,0),17)-AH131&lt;=2),"Improbable",IF((INDEX('Riesgos de Corrupción'!$B$10:$V$99,MATCH('Controles de Corrupción'!C131,'Riesgos de Corrupción'!$B$10:$B$99,0),17)-AH131&lt;=3),"Posible",IF((INDEX('Riesgos de Corrupción'!$B$10:$V$99,MATCH('Controles de Corrupción'!C131,'Riesgos de Corrupción'!$B$10:$B$99,0),17)-AH131&lt;=4),"Probable",IF((INDEX('Riesgos de Corrupción'!$B$10:$V$99,MATCH('Controles de Corrupción'!C131,'Riesgos de Corrupción'!$B$10:$B$99,0),17)-AH131&lt;=5),"Casi seguro")))))," ")</f>
        <v xml:space="preserve"> </v>
      </c>
      <c r="AJ131" s="276" t="str">
        <f t="array" ref="AJ131">IFERROR(IF(OR(AND(AF131="Fuerte",H131="No disminuye"),AND(AF131="Moderado",H131="Indirectamente"),AND(AF131="Moderado",H131="No disminuye"),AND(INDEX('Riesgos de Corrupción'!$B$10:$BN$99,MATCH('Controles de Corrupción'!C131,'Riesgos de Corrupción'!$B$10:$B$99,0),63)="Moderado")),0,IF(OR(AND(AF131="Fuerte",H131="Indirectamente"),AND(AF131="Moderado",H131="Directamente"),AND(INDEX('Riesgos de Corrupción'!$B$10:$BN$99,MATCH('Controles de Corrupción'!C131,'Riesgos de Corrupción'!$B$10:$B$99,0),63)="Mayor")),1,IF(AND(AF131="Fuerte",H131="Directamente",AND(INDEX('Riesgos de Corrupción'!$B$10:$BN$99,MATCH('Controles de Corrupción'!C131,'Riesgos de Corrupción'!$B$10:$B$99,0),63)="Catastrófico")),2)))," ")</f>
        <v xml:space="preserve"> </v>
      </c>
      <c r="AK131" s="276" t="str">
        <f t="shared" si="19"/>
        <v xml:space="preserve"> </v>
      </c>
      <c r="AL131" s="276" t="str">
        <f t="array" ref="AL131">IFERROR(IF((INDEX('Riesgos de Corrupción'!$B$10:$BN$99,MATCH('Controles de Corrupción'!C131,'Riesgos de Corrupción'!$B$10:$B$99,0),62)-AK131&lt;=3),"Moderado",IF((INDEX('Riesgos de Corrupción'!$B$10:$BN$99,MATCH('Controles de Corrupción'!C131,'Riesgos de Corrupción'!$B$10:$B$99,0),62)-AK131&lt;=4),"Mayor",IF((INDEX('Riesgos de Corrupción'!$B$10:$BN$99,MATCH('Controles de Corrupción'!C131,'Riesgos de Corrupción'!$B$10:$B$99,0),62)-AK131&lt;=5),"Catastrófico")))," ")</f>
        <v xml:space="preserve"> </v>
      </c>
      <c r="AM131" s="276" t="str">
        <f t="shared" si="20"/>
        <v xml:space="preserve"> </v>
      </c>
      <c r="AN131" s="276" t="str">
        <f t="shared" si="21"/>
        <v xml:space="preserve"> </v>
      </c>
      <c r="AO131" s="288"/>
      <c r="AP131" s="288"/>
      <c r="AQ131" s="288"/>
      <c r="AR131" s="288"/>
      <c r="AS131" s="288"/>
      <c r="AT131" s="288"/>
      <c r="AU131" s="288"/>
      <c r="AV131" s="288"/>
      <c r="AW131" s="288"/>
      <c r="AX131" s="288"/>
      <c r="AY131" s="288"/>
      <c r="AZ131" s="288"/>
    </row>
    <row r="132" spans="1:52" ht="99.75" customHeight="1">
      <c r="A132" s="220"/>
      <c r="B132" s="257" t="str">
        <f t="shared" si="0"/>
        <v>-</v>
      </c>
      <c r="C132" s="276"/>
      <c r="D132" s="276"/>
      <c r="E132" s="276"/>
      <c r="F132" s="338"/>
      <c r="G132" s="276"/>
      <c r="H132" s="276"/>
      <c r="I132" s="276"/>
      <c r="J132" s="276">
        <f t="shared" si="1"/>
        <v>0</v>
      </c>
      <c r="K132" s="276"/>
      <c r="L132" s="276">
        <f t="shared" si="2"/>
        <v>0</v>
      </c>
      <c r="M132" s="276"/>
      <c r="N132" s="276">
        <f t="shared" si="3"/>
        <v>0</v>
      </c>
      <c r="O132" s="276"/>
      <c r="P132" s="276">
        <f t="shared" si="4"/>
        <v>0</v>
      </c>
      <c r="Q132" s="276"/>
      <c r="R132" s="276">
        <f t="shared" si="5"/>
        <v>0</v>
      </c>
      <c r="S132" s="276"/>
      <c r="T132" s="276">
        <f t="shared" si="6"/>
        <v>0</v>
      </c>
      <c r="U132" s="276"/>
      <c r="V132" s="276">
        <f t="shared" si="7"/>
        <v>0</v>
      </c>
      <c r="W132" s="276" t="str">
        <f t="shared" si="8"/>
        <v xml:space="preserve"> </v>
      </c>
      <c r="X132" s="276" t="str">
        <f t="shared" si="9"/>
        <v xml:space="preserve"> </v>
      </c>
      <c r="Y132" s="276" t="str">
        <f t="shared" si="10"/>
        <v/>
      </c>
      <c r="Z132" s="276"/>
      <c r="AA132" s="276" t="str">
        <f t="shared" si="11"/>
        <v/>
      </c>
      <c r="AB132" s="276" t="str">
        <f t="shared" si="12"/>
        <v xml:space="preserve"> </v>
      </c>
      <c r="AC132" s="276" t="str">
        <f t="shared" si="13"/>
        <v/>
      </c>
      <c r="AD132" s="276" t="str">
        <f t="shared" si="14"/>
        <v xml:space="preserve"> </v>
      </c>
      <c r="AE132" s="277" t="str">
        <f t="shared" si="15"/>
        <v xml:space="preserve"> </v>
      </c>
      <c r="AF132" s="276" t="str">
        <f t="shared" si="16"/>
        <v xml:space="preserve"> </v>
      </c>
      <c r="AG132" s="278">
        <f t="shared" si="17"/>
        <v>0</v>
      </c>
      <c r="AH132" s="278" t="str">
        <f t="shared" si="18"/>
        <v xml:space="preserve"> </v>
      </c>
      <c r="AI132" s="279" t="str">
        <f t="array" ref="AI132">IFERROR(IF((INDEX('Riesgos de Corrupción'!$B$10:$V$99,MATCH('Controles de Corrupción'!C132,'Riesgos de Corrupción'!$B$10:$B$99,0),17)-AH132&lt;=1),"Rara vez",IF((INDEX('Riesgos de Corrupción'!$B$10:$V$99,MATCH('Controles de Corrupción'!C132,'Riesgos de Corrupción'!$B$10:$B$99,0),17)-AH132&lt;=2),"Improbable",IF((INDEX('Riesgos de Corrupción'!$B$10:$V$99,MATCH('Controles de Corrupción'!C132,'Riesgos de Corrupción'!$B$10:$B$99,0),17)-AH132&lt;=3),"Posible",IF((INDEX('Riesgos de Corrupción'!$B$10:$V$99,MATCH('Controles de Corrupción'!C132,'Riesgos de Corrupción'!$B$10:$B$99,0),17)-AH132&lt;=4),"Probable",IF((INDEX('Riesgos de Corrupción'!$B$10:$V$99,MATCH('Controles de Corrupción'!C132,'Riesgos de Corrupción'!$B$10:$B$99,0),17)-AH132&lt;=5),"Casi seguro")))))," ")</f>
        <v xml:space="preserve"> </v>
      </c>
      <c r="AJ132" s="276" t="str">
        <f t="array" ref="AJ132">IFERROR(IF(OR(AND(AF132="Fuerte",H132="No disminuye"),AND(AF132="Moderado",H132="Indirectamente"),AND(AF132="Moderado",H132="No disminuye"),AND(INDEX('Riesgos de Corrupción'!$B$10:$BN$99,MATCH('Controles de Corrupción'!C132,'Riesgos de Corrupción'!$B$10:$B$99,0),63)="Moderado")),0,IF(OR(AND(AF132="Fuerte",H132="Indirectamente"),AND(AF132="Moderado",H132="Directamente"),AND(INDEX('Riesgos de Corrupción'!$B$10:$BN$99,MATCH('Controles de Corrupción'!C132,'Riesgos de Corrupción'!$B$10:$B$99,0),63)="Mayor")),1,IF(AND(AF132="Fuerte",H132="Directamente",AND(INDEX('Riesgos de Corrupción'!$B$10:$BN$99,MATCH('Controles de Corrupción'!C132,'Riesgos de Corrupción'!$B$10:$B$99,0),63)="Catastrófico")),2)))," ")</f>
        <v xml:space="preserve"> </v>
      </c>
      <c r="AK132" s="276" t="str">
        <f t="shared" si="19"/>
        <v xml:space="preserve"> </v>
      </c>
      <c r="AL132" s="276" t="str">
        <f t="array" ref="AL132">IFERROR(IF((INDEX('Riesgos de Corrupción'!$B$10:$BN$99,MATCH('Controles de Corrupción'!C132,'Riesgos de Corrupción'!$B$10:$B$99,0),62)-AK132&lt;=3),"Moderado",IF((INDEX('Riesgos de Corrupción'!$B$10:$BN$99,MATCH('Controles de Corrupción'!C132,'Riesgos de Corrupción'!$B$10:$B$99,0),62)-AK132&lt;=4),"Mayor",IF((INDEX('Riesgos de Corrupción'!$B$10:$BN$99,MATCH('Controles de Corrupción'!C132,'Riesgos de Corrupción'!$B$10:$B$99,0),62)-AK132&lt;=5),"Catastrófico")))," ")</f>
        <v xml:space="preserve"> </v>
      </c>
      <c r="AM132" s="276" t="str">
        <f t="shared" si="20"/>
        <v xml:space="preserve"> </v>
      </c>
      <c r="AN132" s="276" t="str">
        <f t="shared" si="21"/>
        <v xml:space="preserve"> </v>
      </c>
      <c r="AO132" s="288"/>
      <c r="AP132" s="288"/>
      <c r="AQ132" s="288"/>
      <c r="AR132" s="288"/>
      <c r="AS132" s="288"/>
      <c r="AT132" s="288"/>
      <c r="AU132" s="288"/>
      <c r="AV132" s="288"/>
      <c r="AW132" s="288"/>
      <c r="AX132" s="288"/>
      <c r="AY132" s="288"/>
      <c r="AZ132" s="288"/>
    </row>
    <row r="133" spans="1:52" ht="99.75" customHeight="1">
      <c r="A133" s="220"/>
      <c r="B133" s="257" t="str">
        <f t="shared" si="0"/>
        <v>-</v>
      </c>
      <c r="C133" s="276"/>
      <c r="D133" s="276"/>
      <c r="E133" s="276"/>
      <c r="F133" s="338"/>
      <c r="G133" s="276"/>
      <c r="H133" s="276"/>
      <c r="I133" s="276"/>
      <c r="J133" s="276">
        <f t="shared" si="1"/>
        <v>0</v>
      </c>
      <c r="K133" s="276"/>
      <c r="L133" s="276">
        <f t="shared" si="2"/>
        <v>0</v>
      </c>
      <c r="M133" s="276"/>
      <c r="N133" s="276">
        <f t="shared" si="3"/>
        <v>0</v>
      </c>
      <c r="O133" s="276"/>
      <c r="P133" s="276">
        <f t="shared" si="4"/>
        <v>0</v>
      </c>
      <c r="Q133" s="276"/>
      <c r="R133" s="276">
        <f t="shared" si="5"/>
        <v>0</v>
      </c>
      <c r="S133" s="276"/>
      <c r="T133" s="276">
        <f t="shared" si="6"/>
        <v>0</v>
      </c>
      <c r="U133" s="276"/>
      <c r="V133" s="276">
        <f t="shared" si="7"/>
        <v>0</v>
      </c>
      <c r="W133" s="276" t="str">
        <f t="shared" si="8"/>
        <v xml:space="preserve"> </v>
      </c>
      <c r="X133" s="276" t="str">
        <f t="shared" si="9"/>
        <v xml:space="preserve"> </v>
      </c>
      <c r="Y133" s="276" t="str">
        <f t="shared" si="10"/>
        <v/>
      </c>
      <c r="Z133" s="276"/>
      <c r="AA133" s="276" t="str">
        <f t="shared" si="11"/>
        <v/>
      </c>
      <c r="AB133" s="276" t="str">
        <f t="shared" si="12"/>
        <v xml:space="preserve"> </v>
      </c>
      <c r="AC133" s="276" t="str">
        <f t="shared" si="13"/>
        <v/>
      </c>
      <c r="AD133" s="276" t="str">
        <f t="shared" si="14"/>
        <v xml:space="preserve"> </v>
      </c>
      <c r="AE133" s="277" t="str">
        <f t="shared" si="15"/>
        <v xml:space="preserve"> </v>
      </c>
      <c r="AF133" s="276" t="str">
        <f t="shared" si="16"/>
        <v xml:space="preserve"> </v>
      </c>
      <c r="AG133" s="278">
        <f t="shared" si="17"/>
        <v>0</v>
      </c>
      <c r="AH133" s="278" t="str">
        <f t="shared" si="18"/>
        <v xml:space="preserve"> </v>
      </c>
      <c r="AI133" s="279" t="str">
        <f t="array" ref="AI133">IFERROR(IF((INDEX('Riesgos de Corrupción'!$B$10:$V$99,MATCH('Controles de Corrupción'!C133,'Riesgos de Corrupción'!$B$10:$B$99,0),17)-AH133&lt;=1),"Rara vez",IF((INDEX('Riesgos de Corrupción'!$B$10:$V$99,MATCH('Controles de Corrupción'!C133,'Riesgos de Corrupción'!$B$10:$B$99,0),17)-AH133&lt;=2),"Improbable",IF((INDEX('Riesgos de Corrupción'!$B$10:$V$99,MATCH('Controles de Corrupción'!C133,'Riesgos de Corrupción'!$B$10:$B$99,0),17)-AH133&lt;=3),"Posible",IF((INDEX('Riesgos de Corrupción'!$B$10:$V$99,MATCH('Controles de Corrupción'!C133,'Riesgos de Corrupción'!$B$10:$B$99,0),17)-AH133&lt;=4),"Probable",IF((INDEX('Riesgos de Corrupción'!$B$10:$V$99,MATCH('Controles de Corrupción'!C133,'Riesgos de Corrupción'!$B$10:$B$99,0),17)-AH133&lt;=5),"Casi seguro")))))," ")</f>
        <v xml:space="preserve"> </v>
      </c>
      <c r="AJ133" s="276" t="str">
        <f t="array" ref="AJ133">IFERROR(IF(OR(AND(AF133="Fuerte",H133="No disminuye"),AND(AF133="Moderado",H133="Indirectamente"),AND(AF133="Moderado",H133="No disminuye"),AND(INDEX('Riesgos de Corrupción'!$B$10:$BN$99,MATCH('Controles de Corrupción'!C133,'Riesgos de Corrupción'!$B$10:$B$99,0),63)="Moderado")),0,IF(OR(AND(AF133="Fuerte",H133="Indirectamente"),AND(AF133="Moderado",H133="Directamente"),AND(INDEX('Riesgos de Corrupción'!$B$10:$BN$99,MATCH('Controles de Corrupción'!C133,'Riesgos de Corrupción'!$B$10:$B$99,0),63)="Mayor")),1,IF(AND(AF133="Fuerte",H133="Directamente",AND(INDEX('Riesgos de Corrupción'!$B$10:$BN$99,MATCH('Controles de Corrupción'!C133,'Riesgos de Corrupción'!$B$10:$B$99,0),63)="Catastrófico")),2)))," ")</f>
        <v xml:space="preserve"> </v>
      </c>
      <c r="AK133" s="276" t="str">
        <f t="shared" si="19"/>
        <v xml:space="preserve"> </v>
      </c>
      <c r="AL133" s="276" t="str">
        <f t="array" ref="AL133">IFERROR(IF((INDEX('Riesgos de Corrupción'!$B$10:$BN$99,MATCH('Controles de Corrupción'!C133,'Riesgos de Corrupción'!$B$10:$B$99,0),62)-AK133&lt;=3),"Moderado",IF((INDEX('Riesgos de Corrupción'!$B$10:$BN$99,MATCH('Controles de Corrupción'!C133,'Riesgos de Corrupción'!$B$10:$B$99,0),62)-AK133&lt;=4),"Mayor",IF((INDEX('Riesgos de Corrupción'!$B$10:$BN$99,MATCH('Controles de Corrupción'!C133,'Riesgos de Corrupción'!$B$10:$B$99,0),62)-AK133&lt;=5),"Catastrófico")))," ")</f>
        <v xml:space="preserve"> </v>
      </c>
      <c r="AM133" s="276" t="str">
        <f t="shared" si="20"/>
        <v xml:space="preserve"> </v>
      </c>
      <c r="AN133" s="276" t="str">
        <f t="shared" si="21"/>
        <v xml:space="preserve"> </v>
      </c>
      <c r="AO133" s="288"/>
      <c r="AP133" s="288"/>
      <c r="AQ133" s="288"/>
      <c r="AR133" s="288"/>
      <c r="AS133" s="288"/>
      <c r="AT133" s="288"/>
      <c r="AU133" s="288"/>
      <c r="AV133" s="288"/>
      <c r="AW133" s="288"/>
      <c r="AX133" s="288"/>
      <c r="AY133" s="288"/>
      <c r="AZ133" s="288"/>
    </row>
    <row r="134" spans="1:52" ht="99.75" customHeight="1">
      <c r="A134" s="220"/>
      <c r="B134" s="257" t="str">
        <f t="shared" si="0"/>
        <v>-</v>
      </c>
      <c r="C134" s="276"/>
      <c r="D134" s="276"/>
      <c r="E134" s="276"/>
      <c r="F134" s="338"/>
      <c r="G134" s="276"/>
      <c r="H134" s="276"/>
      <c r="I134" s="276"/>
      <c r="J134" s="276">
        <f t="shared" si="1"/>
        <v>0</v>
      </c>
      <c r="K134" s="276"/>
      <c r="L134" s="276">
        <f t="shared" si="2"/>
        <v>0</v>
      </c>
      <c r="M134" s="276"/>
      <c r="N134" s="276">
        <f t="shared" si="3"/>
        <v>0</v>
      </c>
      <c r="O134" s="276"/>
      <c r="P134" s="276">
        <f t="shared" si="4"/>
        <v>0</v>
      </c>
      <c r="Q134" s="276"/>
      <c r="R134" s="276">
        <f t="shared" si="5"/>
        <v>0</v>
      </c>
      <c r="S134" s="276"/>
      <c r="T134" s="276">
        <f t="shared" si="6"/>
        <v>0</v>
      </c>
      <c r="U134" s="276"/>
      <c r="V134" s="276">
        <f t="shared" si="7"/>
        <v>0</v>
      </c>
      <c r="W134" s="276" t="str">
        <f t="shared" si="8"/>
        <v xml:space="preserve"> </v>
      </c>
      <c r="X134" s="276" t="str">
        <f t="shared" si="9"/>
        <v xml:space="preserve"> </v>
      </c>
      <c r="Y134" s="276" t="str">
        <f t="shared" si="10"/>
        <v/>
      </c>
      <c r="Z134" s="276"/>
      <c r="AA134" s="276" t="str">
        <f t="shared" si="11"/>
        <v/>
      </c>
      <c r="AB134" s="276" t="str">
        <f t="shared" si="12"/>
        <v xml:space="preserve"> </v>
      </c>
      <c r="AC134" s="276" t="str">
        <f t="shared" si="13"/>
        <v/>
      </c>
      <c r="AD134" s="276" t="str">
        <f t="shared" si="14"/>
        <v xml:space="preserve"> </v>
      </c>
      <c r="AE134" s="277" t="str">
        <f t="shared" si="15"/>
        <v xml:space="preserve"> </v>
      </c>
      <c r="AF134" s="276" t="str">
        <f t="shared" si="16"/>
        <v xml:space="preserve"> </v>
      </c>
      <c r="AG134" s="278">
        <f t="shared" si="17"/>
        <v>0</v>
      </c>
      <c r="AH134" s="278" t="str">
        <f t="shared" si="18"/>
        <v xml:space="preserve"> </v>
      </c>
      <c r="AI134" s="279" t="str">
        <f t="array" ref="AI134">IFERROR(IF((INDEX('Riesgos de Corrupción'!$B$10:$V$99,MATCH('Controles de Corrupción'!C134,'Riesgos de Corrupción'!$B$10:$B$99,0),17)-AH134&lt;=1),"Rara vez",IF((INDEX('Riesgos de Corrupción'!$B$10:$V$99,MATCH('Controles de Corrupción'!C134,'Riesgos de Corrupción'!$B$10:$B$99,0),17)-AH134&lt;=2),"Improbable",IF((INDEX('Riesgos de Corrupción'!$B$10:$V$99,MATCH('Controles de Corrupción'!C134,'Riesgos de Corrupción'!$B$10:$B$99,0),17)-AH134&lt;=3),"Posible",IF((INDEX('Riesgos de Corrupción'!$B$10:$V$99,MATCH('Controles de Corrupción'!C134,'Riesgos de Corrupción'!$B$10:$B$99,0),17)-AH134&lt;=4),"Probable",IF((INDEX('Riesgos de Corrupción'!$B$10:$V$99,MATCH('Controles de Corrupción'!C134,'Riesgos de Corrupción'!$B$10:$B$99,0),17)-AH134&lt;=5),"Casi seguro")))))," ")</f>
        <v xml:space="preserve"> </v>
      </c>
      <c r="AJ134" s="276" t="str">
        <f t="array" ref="AJ134">IFERROR(IF(OR(AND(AF134="Fuerte",H134="No disminuye"),AND(AF134="Moderado",H134="Indirectamente"),AND(AF134="Moderado",H134="No disminuye"),AND(INDEX('Riesgos de Corrupción'!$B$10:$BN$99,MATCH('Controles de Corrupción'!C134,'Riesgos de Corrupción'!$B$10:$B$99,0),63)="Moderado")),0,IF(OR(AND(AF134="Fuerte",H134="Indirectamente"),AND(AF134="Moderado",H134="Directamente"),AND(INDEX('Riesgos de Corrupción'!$B$10:$BN$99,MATCH('Controles de Corrupción'!C134,'Riesgos de Corrupción'!$B$10:$B$99,0),63)="Mayor")),1,IF(AND(AF134="Fuerte",H134="Directamente",AND(INDEX('Riesgos de Corrupción'!$B$10:$BN$99,MATCH('Controles de Corrupción'!C134,'Riesgos de Corrupción'!$B$10:$B$99,0),63)="Catastrófico")),2)))," ")</f>
        <v xml:space="preserve"> </v>
      </c>
      <c r="AK134" s="276" t="str">
        <f t="shared" si="19"/>
        <v xml:space="preserve"> </v>
      </c>
      <c r="AL134" s="276" t="str">
        <f t="array" ref="AL134">IFERROR(IF((INDEX('Riesgos de Corrupción'!$B$10:$BN$99,MATCH('Controles de Corrupción'!C134,'Riesgos de Corrupción'!$B$10:$B$99,0),62)-AK134&lt;=3),"Moderado",IF((INDEX('Riesgos de Corrupción'!$B$10:$BN$99,MATCH('Controles de Corrupción'!C134,'Riesgos de Corrupción'!$B$10:$B$99,0),62)-AK134&lt;=4),"Mayor",IF((INDEX('Riesgos de Corrupción'!$B$10:$BN$99,MATCH('Controles de Corrupción'!C134,'Riesgos de Corrupción'!$B$10:$B$99,0),62)-AK134&lt;=5),"Catastrófico")))," ")</f>
        <v xml:space="preserve"> </v>
      </c>
      <c r="AM134" s="276" t="str">
        <f t="shared" si="20"/>
        <v xml:space="preserve"> </v>
      </c>
      <c r="AN134" s="276" t="str">
        <f t="shared" si="21"/>
        <v xml:space="preserve"> </v>
      </c>
      <c r="AO134" s="288"/>
      <c r="AP134" s="288"/>
      <c r="AQ134" s="288"/>
      <c r="AR134" s="288"/>
      <c r="AS134" s="288"/>
      <c r="AT134" s="288"/>
      <c r="AU134" s="288"/>
      <c r="AV134" s="288"/>
      <c r="AW134" s="288"/>
      <c r="AX134" s="288"/>
      <c r="AY134" s="288"/>
      <c r="AZ134" s="288"/>
    </row>
    <row r="135" spans="1:52" ht="99.75" customHeight="1">
      <c r="A135" s="220"/>
      <c r="B135" s="257" t="str">
        <f t="shared" si="0"/>
        <v>-</v>
      </c>
      <c r="C135" s="276"/>
      <c r="D135" s="276"/>
      <c r="E135" s="276"/>
      <c r="F135" s="338"/>
      <c r="G135" s="276"/>
      <c r="H135" s="276"/>
      <c r="I135" s="276"/>
      <c r="J135" s="276">
        <f t="shared" si="1"/>
        <v>0</v>
      </c>
      <c r="K135" s="276"/>
      <c r="L135" s="276">
        <f t="shared" si="2"/>
        <v>0</v>
      </c>
      <c r="M135" s="276"/>
      <c r="N135" s="276">
        <f t="shared" si="3"/>
        <v>0</v>
      </c>
      <c r="O135" s="276"/>
      <c r="P135" s="276">
        <f t="shared" si="4"/>
        <v>0</v>
      </c>
      <c r="Q135" s="276"/>
      <c r="R135" s="276">
        <f t="shared" si="5"/>
        <v>0</v>
      </c>
      <c r="S135" s="276"/>
      <c r="T135" s="276">
        <f t="shared" si="6"/>
        <v>0</v>
      </c>
      <c r="U135" s="276"/>
      <c r="V135" s="276">
        <f t="shared" si="7"/>
        <v>0</v>
      </c>
      <c r="W135" s="276" t="str">
        <f t="shared" si="8"/>
        <v xml:space="preserve"> </v>
      </c>
      <c r="X135" s="276" t="str">
        <f t="shared" si="9"/>
        <v xml:space="preserve"> </v>
      </c>
      <c r="Y135" s="276" t="str">
        <f t="shared" si="10"/>
        <v/>
      </c>
      <c r="Z135" s="276"/>
      <c r="AA135" s="276" t="str">
        <f t="shared" si="11"/>
        <v/>
      </c>
      <c r="AB135" s="276" t="str">
        <f t="shared" si="12"/>
        <v xml:space="preserve"> </v>
      </c>
      <c r="AC135" s="276" t="str">
        <f t="shared" si="13"/>
        <v/>
      </c>
      <c r="AD135" s="276" t="str">
        <f t="shared" si="14"/>
        <v xml:space="preserve"> </v>
      </c>
      <c r="AE135" s="277" t="str">
        <f t="shared" si="15"/>
        <v xml:space="preserve"> </v>
      </c>
      <c r="AF135" s="276" t="str">
        <f t="shared" si="16"/>
        <v xml:space="preserve"> </v>
      </c>
      <c r="AG135" s="278">
        <f t="shared" si="17"/>
        <v>0</v>
      </c>
      <c r="AH135" s="278" t="str">
        <f t="shared" si="18"/>
        <v xml:space="preserve"> </v>
      </c>
      <c r="AI135" s="279" t="str">
        <f t="array" ref="AI135">IFERROR(IF((INDEX('Riesgos de Corrupción'!$B$10:$V$99,MATCH('Controles de Corrupción'!C135,'Riesgos de Corrupción'!$B$10:$B$99,0),17)-AH135&lt;=1),"Rara vez",IF((INDEX('Riesgos de Corrupción'!$B$10:$V$99,MATCH('Controles de Corrupción'!C135,'Riesgos de Corrupción'!$B$10:$B$99,0),17)-AH135&lt;=2),"Improbable",IF((INDEX('Riesgos de Corrupción'!$B$10:$V$99,MATCH('Controles de Corrupción'!C135,'Riesgos de Corrupción'!$B$10:$B$99,0),17)-AH135&lt;=3),"Posible",IF((INDEX('Riesgos de Corrupción'!$B$10:$V$99,MATCH('Controles de Corrupción'!C135,'Riesgos de Corrupción'!$B$10:$B$99,0),17)-AH135&lt;=4),"Probable",IF((INDEX('Riesgos de Corrupción'!$B$10:$V$99,MATCH('Controles de Corrupción'!C135,'Riesgos de Corrupción'!$B$10:$B$99,0),17)-AH135&lt;=5),"Casi seguro")))))," ")</f>
        <v xml:space="preserve"> </v>
      </c>
      <c r="AJ135" s="276" t="str">
        <f t="array" ref="AJ135">IFERROR(IF(OR(AND(AF135="Fuerte",H135="No disminuye"),AND(AF135="Moderado",H135="Indirectamente"),AND(AF135="Moderado",H135="No disminuye"),AND(INDEX('Riesgos de Corrupción'!$B$10:$BN$99,MATCH('Controles de Corrupción'!C135,'Riesgos de Corrupción'!$B$10:$B$99,0),63)="Moderado")),0,IF(OR(AND(AF135="Fuerte",H135="Indirectamente"),AND(AF135="Moderado",H135="Directamente"),AND(INDEX('Riesgos de Corrupción'!$B$10:$BN$99,MATCH('Controles de Corrupción'!C135,'Riesgos de Corrupción'!$B$10:$B$99,0),63)="Mayor")),1,IF(AND(AF135="Fuerte",H135="Directamente",AND(INDEX('Riesgos de Corrupción'!$B$10:$BN$99,MATCH('Controles de Corrupción'!C135,'Riesgos de Corrupción'!$B$10:$B$99,0),63)="Catastrófico")),2)))," ")</f>
        <v xml:space="preserve"> </v>
      </c>
      <c r="AK135" s="276" t="str">
        <f t="shared" si="19"/>
        <v xml:space="preserve"> </v>
      </c>
      <c r="AL135" s="276" t="str">
        <f t="array" ref="AL135">IFERROR(IF((INDEX('Riesgos de Corrupción'!$B$10:$BN$99,MATCH('Controles de Corrupción'!C135,'Riesgos de Corrupción'!$B$10:$B$99,0),62)-AK135&lt;=3),"Moderado",IF((INDEX('Riesgos de Corrupción'!$B$10:$BN$99,MATCH('Controles de Corrupción'!C135,'Riesgos de Corrupción'!$B$10:$B$99,0),62)-AK135&lt;=4),"Mayor",IF((INDEX('Riesgos de Corrupción'!$B$10:$BN$99,MATCH('Controles de Corrupción'!C135,'Riesgos de Corrupción'!$B$10:$B$99,0),62)-AK135&lt;=5),"Catastrófico")))," ")</f>
        <v xml:space="preserve"> </v>
      </c>
      <c r="AM135" s="276" t="str">
        <f t="shared" si="20"/>
        <v xml:space="preserve"> </v>
      </c>
      <c r="AN135" s="276" t="str">
        <f t="shared" si="21"/>
        <v xml:space="preserve"> </v>
      </c>
      <c r="AO135" s="288"/>
      <c r="AP135" s="288"/>
      <c r="AQ135" s="288"/>
      <c r="AR135" s="288"/>
      <c r="AS135" s="288"/>
      <c r="AT135" s="288"/>
      <c r="AU135" s="288"/>
      <c r="AV135" s="288"/>
      <c r="AW135" s="288"/>
      <c r="AX135" s="288"/>
      <c r="AY135" s="288"/>
      <c r="AZ135" s="288"/>
    </row>
    <row r="136" spans="1:52" ht="99.75" customHeight="1">
      <c r="A136" s="220"/>
      <c r="B136" s="257" t="str">
        <f t="shared" si="0"/>
        <v>-</v>
      </c>
      <c r="C136" s="276"/>
      <c r="D136" s="276"/>
      <c r="E136" s="276"/>
      <c r="F136" s="338"/>
      <c r="G136" s="276"/>
      <c r="H136" s="276"/>
      <c r="I136" s="276"/>
      <c r="J136" s="276">
        <f t="shared" si="1"/>
        <v>0</v>
      </c>
      <c r="K136" s="276"/>
      <c r="L136" s="276">
        <f t="shared" si="2"/>
        <v>0</v>
      </c>
      <c r="M136" s="276"/>
      <c r="N136" s="276">
        <f t="shared" si="3"/>
        <v>0</v>
      </c>
      <c r="O136" s="276"/>
      <c r="P136" s="276">
        <f t="shared" si="4"/>
        <v>0</v>
      </c>
      <c r="Q136" s="276"/>
      <c r="R136" s="276">
        <f t="shared" si="5"/>
        <v>0</v>
      </c>
      <c r="S136" s="276"/>
      <c r="T136" s="276">
        <f t="shared" si="6"/>
        <v>0</v>
      </c>
      <c r="U136" s="276"/>
      <c r="V136" s="276">
        <f t="shared" si="7"/>
        <v>0</v>
      </c>
      <c r="W136" s="276" t="str">
        <f t="shared" si="8"/>
        <v xml:space="preserve"> </v>
      </c>
      <c r="X136" s="276" t="str">
        <f t="shared" si="9"/>
        <v xml:space="preserve"> </v>
      </c>
      <c r="Y136" s="276" t="str">
        <f t="shared" si="10"/>
        <v/>
      </c>
      <c r="Z136" s="276"/>
      <c r="AA136" s="276" t="str">
        <f t="shared" si="11"/>
        <v/>
      </c>
      <c r="AB136" s="276" t="str">
        <f t="shared" si="12"/>
        <v xml:space="preserve"> </v>
      </c>
      <c r="AC136" s="276" t="str">
        <f t="shared" si="13"/>
        <v/>
      </c>
      <c r="AD136" s="276" t="str">
        <f t="shared" si="14"/>
        <v xml:space="preserve"> </v>
      </c>
      <c r="AE136" s="277" t="str">
        <f t="shared" si="15"/>
        <v xml:space="preserve"> </v>
      </c>
      <c r="AF136" s="276" t="str">
        <f t="shared" si="16"/>
        <v xml:space="preserve"> </v>
      </c>
      <c r="AG136" s="278">
        <f t="shared" si="17"/>
        <v>0</v>
      </c>
      <c r="AH136" s="278" t="str">
        <f t="shared" si="18"/>
        <v xml:space="preserve"> </v>
      </c>
      <c r="AI136" s="279" t="str">
        <f t="array" ref="AI136">IFERROR(IF((INDEX('Riesgos de Corrupción'!$B$10:$V$99,MATCH('Controles de Corrupción'!C136,'Riesgos de Corrupción'!$B$10:$B$99,0),17)-AH136&lt;=1),"Rara vez",IF((INDEX('Riesgos de Corrupción'!$B$10:$V$99,MATCH('Controles de Corrupción'!C136,'Riesgos de Corrupción'!$B$10:$B$99,0),17)-AH136&lt;=2),"Improbable",IF((INDEX('Riesgos de Corrupción'!$B$10:$V$99,MATCH('Controles de Corrupción'!C136,'Riesgos de Corrupción'!$B$10:$B$99,0),17)-AH136&lt;=3),"Posible",IF((INDEX('Riesgos de Corrupción'!$B$10:$V$99,MATCH('Controles de Corrupción'!C136,'Riesgos de Corrupción'!$B$10:$B$99,0),17)-AH136&lt;=4),"Probable",IF((INDEX('Riesgos de Corrupción'!$B$10:$V$99,MATCH('Controles de Corrupción'!C136,'Riesgos de Corrupción'!$B$10:$B$99,0),17)-AH136&lt;=5),"Casi seguro")))))," ")</f>
        <v xml:space="preserve"> </v>
      </c>
      <c r="AJ136" s="276" t="str">
        <f t="array" ref="AJ136">IFERROR(IF(OR(AND(AF136="Fuerte",H136="No disminuye"),AND(AF136="Moderado",H136="Indirectamente"),AND(AF136="Moderado",H136="No disminuye"),AND(INDEX('Riesgos de Corrupción'!$B$10:$BN$99,MATCH('Controles de Corrupción'!C136,'Riesgos de Corrupción'!$B$10:$B$99,0),63)="Moderado")),0,IF(OR(AND(AF136="Fuerte",H136="Indirectamente"),AND(AF136="Moderado",H136="Directamente"),AND(INDEX('Riesgos de Corrupción'!$B$10:$BN$99,MATCH('Controles de Corrupción'!C136,'Riesgos de Corrupción'!$B$10:$B$99,0),63)="Mayor")),1,IF(AND(AF136="Fuerte",H136="Directamente",AND(INDEX('Riesgos de Corrupción'!$B$10:$BN$99,MATCH('Controles de Corrupción'!C136,'Riesgos de Corrupción'!$B$10:$B$99,0),63)="Catastrófico")),2)))," ")</f>
        <v xml:space="preserve"> </v>
      </c>
      <c r="AK136" s="276" t="str">
        <f t="shared" si="19"/>
        <v xml:space="preserve"> </v>
      </c>
      <c r="AL136" s="276" t="str">
        <f t="array" ref="AL136">IFERROR(IF((INDEX('Riesgos de Corrupción'!$B$10:$BN$99,MATCH('Controles de Corrupción'!C136,'Riesgos de Corrupción'!$B$10:$B$99,0),62)-AK136&lt;=3),"Moderado",IF((INDEX('Riesgos de Corrupción'!$B$10:$BN$99,MATCH('Controles de Corrupción'!C136,'Riesgos de Corrupción'!$B$10:$B$99,0),62)-AK136&lt;=4),"Mayor",IF((INDEX('Riesgos de Corrupción'!$B$10:$BN$99,MATCH('Controles de Corrupción'!C136,'Riesgos de Corrupción'!$B$10:$B$99,0),62)-AK136&lt;=5),"Catastrófico")))," ")</f>
        <v xml:space="preserve"> </v>
      </c>
      <c r="AM136" s="276" t="str">
        <f t="shared" si="20"/>
        <v xml:space="preserve"> </v>
      </c>
      <c r="AN136" s="276" t="str">
        <f t="shared" si="21"/>
        <v xml:space="preserve"> </v>
      </c>
      <c r="AO136" s="288"/>
      <c r="AP136" s="288"/>
      <c r="AQ136" s="288"/>
      <c r="AR136" s="288"/>
      <c r="AS136" s="288"/>
      <c r="AT136" s="288"/>
      <c r="AU136" s="288"/>
      <c r="AV136" s="288"/>
      <c r="AW136" s="288"/>
      <c r="AX136" s="288"/>
      <c r="AY136" s="288"/>
      <c r="AZ136" s="288"/>
    </row>
    <row r="137" spans="1:52" ht="99.75" customHeight="1">
      <c r="A137" s="220"/>
      <c r="B137" s="257" t="str">
        <f t="shared" si="0"/>
        <v>-</v>
      </c>
      <c r="C137" s="276"/>
      <c r="D137" s="276"/>
      <c r="E137" s="276"/>
      <c r="F137" s="338"/>
      <c r="G137" s="276"/>
      <c r="H137" s="276"/>
      <c r="I137" s="276"/>
      <c r="J137" s="276">
        <f t="shared" si="1"/>
        <v>0</v>
      </c>
      <c r="K137" s="276"/>
      <c r="L137" s="276">
        <f t="shared" si="2"/>
        <v>0</v>
      </c>
      <c r="M137" s="276"/>
      <c r="N137" s="276">
        <f t="shared" si="3"/>
        <v>0</v>
      </c>
      <c r="O137" s="276"/>
      <c r="P137" s="276">
        <f t="shared" si="4"/>
        <v>0</v>
      </c>
      <c r="Q137" s="276"/>
      <c r="R137" s="276">
        <f t="shared" si="5"/>
        <v>0</v>
      </c>
      <c r="S137" s="276"/>
      <c r="T137" s="276">
        <f t="shared" si="6"/>
        <v>0</v>
      </c>
      <c r="U137" s="276"/>
      <c r="V137" s="276">
        <f t="shared" si="7"/>
        <v>0</v>
      </c>
      <c r="W137" s="276" t="str">
        <f t="shared" si="8"/>
        <v xml:space="preserve"> </v>
      </c>
      <c r="X137" s="276" t="str">
        <f t="shared" si="9"/>
        <v xml:space="preserve"> </v>
      </c>
      <c r="Y137" s="276" t="str">
        <f t="shared" si="10"/>
        <v/>
      </c>
      <c r="Z137" s="276"/>
      <c r="AA137" s="276" t="str">
        <f t="shared" si="11"/>
        <v/>
      </c>
      <c r="AB137" s="276" t="str">
        <f t="shared" si="12"/>
        <v xml:space="preserve"> </v>
      </c>
      <c r="AC137" s="276" t="str">
        <f t="shared" si="13"/>
        <v/>
      </c>
      <c r="AD137" s="276" t="str">
        <f t="shared" si="14"/>
        <v xml:space="preserve"> </v>
      </c>
      <c r="AE137" s="277" t="str">
        <f t="shared" si="15"/>
        <v xml:space="preserve"> </v>
      </c>
      <c r="AF137" s="276" t="str">
        <f t="shared" si="16"/>
        <v xml:space="preserve"> </v>
      </c>
      <c r="AG137" s="278">
        <f t="shared" si="17"/>
        <v>0</v>
      </c>
      <c r="AH137" s="278" t="str">
        <f t="shared" si="18"/>
        <v xml:space="preserve"> </v>
      </c>
      <c r="AI137" s="279" t="str">
        <f t="array" ref="AI137">IFERROR(IF((INDEX('Riesgos de Corrupción'!$B$10:$V$99,MATCH('Controles de Corrupción'!C137,'Riesgos de Corrupción'!$B$10:$B$99,0),17)-AH137&lt;=1),"Rara vez",IF((INDEX('Riesgos de Corrupción'!$B$10:$V$99,MATCH('Controles de Corrupción'!C137,'Riesgos de Corrupción'!$B$10:$B$99,0),17)-AH137&lt;=2),"Improbable",IF((INDEX('Riesgos de Corrupción'!$B$10:$V$99,MATCH('Controles de Corrupción'!C137,'Riesgos de Corrupción'!$B$10:$B$99,0),17)-AH137&lt;=3),"Posible",IF((INDEX('Riesgos de Corrupción'!$B$10:$V$99,MATCH('Controles de Corrupción'!C137,'Riesgos de Corrupción'!$B$10:$B$99,0),17)-AH137&lt;=4),"Probable",IF((INDEX('Riesgos de Corrupción'!$B$10:$V$99,MATCH('Controles de Corrupción'!C137,'Riesgos de Corrupción'!$B$10:$B$99,0),17)-AH137&lt;=5),"Casi seguro")))))," ")</f>
        <v xml:space="preserve"> </v>
      </c>
      <c r="AJ137" s="276" t="str">
        <f t="array" ref="AJ137">IFERROR(IF(OR(AND(AF137="Fuerte",H137="No disminuye"),AND(AF137="Moderado",H137="Indirectamente"),AND(AF137="Moderado",H137="No disminuye"),AND(INDEX('Riesgos de Corrupción'!$B$10:$BN$99,MATCH('Controles de Corrupción'!C137,'Riesgos de Corrupción'!$B$10:$B$99,0),63)="Moderado")),0,IF(OR(AND(AF137="Fuerte",H137="Indirectamente"),AND(AF137="Moderado",H137="Directamente"),AND(INDEX('Riesgos de Corrupción'!$B$10:$BN$99,MATCH('Controles de Corrupción'!C137,'Riesgos de Corrupción'!$B$10:$B$99,0),63)="Mayor")),1,IF(AND(AF137="Fuerte",H137="Directamente",AND(INDEX('Riesgos de Corrupción'!$B$10:$BN$99,MATCH('Controles de Corrupción'!C137,'Riesgos de Corrupción'!$B$10:$B$99,0),63)="Catastrófico")),2)))," ")</f>
        <v xml:space="preserve"> </v>
      </c>
      <c r="AK137" s="276" t="str">
        <f t="shared" si="19"/>
        <v xml:space="preserve"> </v>
      </c>
      <c r="AL137" s="276" t="str">
        <f t="array" ref="AL137">IFERROR(IF((INDEX('Riesgos de Corrupción'!$B$10:$BN$99,MATCH('Controles de Corrupción'!C137,'Riesgos de Corrupción'!$B$10:$B$99,0),62)-AK137&lt;=3),"Moderado",IF((INDEX('Riesgos de Corrupción'!$B$10:$BN$99,MATCH('Controles de Corrupción'!C137,'Riesgos de Corrupción'!$B$10:$B$99,0),62)-AK137&lt;=4),"Mayor",IF((INDEX('Riesgos de Corrupción'!$B$10:$BN$99,MATCH('Controles de Corrupción'!C137,'Riesgos de Corrupción'!$B$10:$B$99,0),62)-AK137&lt;=5),"Catastrófico")))," ")</f>
        <v xml:space="preserve"> </v>
      </c>
      <c r="AM137" s="276" t="str">
        <f t="shared" si="20"/>
        <v xml:space="preserve"> </v>
      </c>
      <c r="AN137" s="276" t="str">
        <f t="shared" si="21"/>
        <v xml:space="preserve"> </v>
      </c>
      <c r="AO137" s="288"/>
      <c r="AP137" s="288"/>
      <c r="AQ137" s="288"/>
      <c r="AR137" s="288"/>
      <c r="AS137" s="288"/>
      <c r="AT137" s="288"/>
      <c r="AU137" s="288"/>
      <c r="AV137" s="288"/>
      <c r="AW137" s="288"/>
      <c r="AX137" s="288"/>
      <c r="AY137" s="288"/>
      <c r="AZ137" s="288"/>
    </row>
    <row r="138" spans="1:52" ht="99.75" customHeight="1">
      <c r="A138" s="220"/>
      <c r="B138" s="257" t="str">
        <f t="shared" si="0"/>
        <v>-</v>
      </c>
      <c r="C138" s="276"/>
      <c r="D138" s="276"/>
      <c r="E138" s="276"/>
      <c r="F138" s="338"/>
      <c r="G138" s="276"/>
      <c r="H138" s="276"/>
      <c r="I138" s="276"/>
      <c r="J138" s="276">
        <f t="shared" si="1"/>
        <v>0</v>
      </c>
      <c r="K138" s="276"/>
      <c r="L138" s="276">
        <f t="shared" si="2"/>
        <v>0</v>
      </c>
      <c r="M138" s="276"/>
      <c r="N138" s="276">
        <f t="shared" si="3"/>
        <v>0</v>
      </c>
      <c r="O138" s="276"/>
      <c r="P138" s="276">
        <f t="shared" si="4"/>
        <v>0</v>
      </c>
      <c r="Q138" s="276"/>
      <c r="R138" s="276">
        <f t="shared" si="5"/>
        <v>0</v>
      </c>
      <c r="S138" s="276"/>
      <c r="T138" s="276">
        <f t="shared" si="6"/>
        <v>0</v>
      </c>
      <c r="U138" s="276"/>
      <c r="V138" s="276">
        <f t="shared" si="7"/>
        <v>0</v>
      </c>
      <c r="W138" s="276" t="str">
        <f t="shared" si="8"/>
        <v xml:space="preserve"> </v>
      </c>
      <c r="X138" s="276" t="str">
        <f t="shared" si="9"/>
        <v xml:space="preserve"> </v>
      </c>
      <c r="Y138" s="276" t="str">
        <f t="shared" si="10"/>
        <v/>
      </c>
      <c r="Z138" s="276"/>
      <c r="AA138" s="276" t="str">
        <f t="shared" si="11"/>
        <v/>
      </c>
      <c r="AB138" s="276" t="str">
        <f t="shared" si="12"/>
        <v xml:space="preserve"> </v>
      </c>
      <c r="AC138" s="276" t="str">
        <f t="shared" si="13"/>
        <v/>
      </c>
      <c r="AD138" s="276" t="str">
        <f t="shared" si="14"/>
        <v xml:space="preserve"> </v>
      </c>
      <c r="AE138" s="277" t="str">
        <f t="shared" si="15"/>
        <v xml:space="preserve"> </v>
      </c>
      <c r="AF138" s="276" t="str">
        <f t="shared" si="16"/>
        <v xml:space="preserve"> </v>
      </c>
      <c r="AG138" s="278">
        <f t="shared" si="17"/>
        <v>0</v>
      </c>
      <c r="AH138" s="278" t="str">
        <f t="shared" si="18"/>
        <v xml:space="preserve"> </v>
      </c>
      <c r="AI138" s="279" t="str">
        <f t="array" ref="AI138">IFERROR(IF((INDEX('Riesgos de Corrupción'!$B$10:$V$99,MATCH('Controles de Corrupción'!C138,'Riesgos de Corrupción'!$B$10:$B$99,0),17)-AH138&lt;=1),"Rara vez",IF((INDEX('Riesgos de Corrupción'!$B$10:$V$99,MATCH('Controles de Corrupción'!C138,'Riesgos de Corrupción'!$B$10:$B$99,0),17)-AH138&lt;=2),"Improbable",IF((INDEX('Riesgos de Corrupción'!$B$10:$V$99,MATCH('Controles de Corrupción'!C138,'Riesgos de Corrupción'!$B$10:$B$99,0),17)-AH138&lt;=3),"Posible",IF((INDEX('Riesgos de Corrupción'!$B$10:$V$99,MATCH('Controles de Corrupción'!C138,'Riesgos de Corrupción'!$B$10:$B$99,0),17)-AH138&lt;=4),"Probable",IF((INDEX('Riesgos de Corrupción'!$B$10:$V$99,MATCH('Controles de Corrupción'!C138,'Riesgos de Corrupción'!$B$10:$B$99,0),17)-AH138&lt;=5),"Casi seguro")))))," ")</f>
        <v xml:space="preserve"> </v>
      </c>
      <c r="AJ138" s="276" t="str">
        <f t="array" ref="AJ138">IFERROR(IF(OR(AND(AF138="Fuerte",H138="No disminuye"),AND(AF138="Moderado",H138="Indirectamente"),AND(AF138="Moderado",H138="No disminuye"),AND(INDEX('Riesgos de Corrupción'!$B$10:$BN$99,MATCH('Controles de Corrupción'!C138,'Riesgos de Corrupción'!$B$10:$B$99,0),63)="Moderado")),0,IF(OR(AND(AF138="Fuerte",H138="Indirectamente"),AND(AF138="Moderado",H138="Directamente"),AND(INDEX('Riesgos de Corrupción'!$B$10:$BN$99,MATCH('Controles de Corrupción'!C138,'Riesgos de Corrupción'!$B$10:$B$99,0),63)="Mayor")),1,IF(AND(AF138="Fuerte",H138="Directamente",AND(INDEX('Riesgos de Corrupción'!$B$10:$BN$99,MATCH('Controles de Corrupción'!C138,'Riesgos de Corrupción'!$B$10:$B$99,0),63)="Catastrófico")),2)))," ")</f>
        <v xml:space="preserve"> </v>
      </c>
      <c r="AK138" s="276" t="str">
        <f t="shared" si="19"/>
        <v xml:space="preserve"> </v>
      </c>
      <c r="AL138" s="276" t="str">
        <f t="array" ref="AL138">IFERROR(IF((INDEX('Riesgos de Corrupción'!$B$10:$BN$99,MATCH('Controles de Corrupción'!C138,'Riesgos de Corrupción'!$B$10:$B$99,0),62)-AK138&lt;=3),"Moderado",IF((INDEX('Riesgos de Corrupción'!$B$10:$BN$99,MATCH('Controles de Corrupción'!C138,'Riesgos de Corrupción'!$B$10:$B$99,0),62)-AK138&lt;=4),"Mayor",IF((INDEX('Riesgos de Corrupción'!$B$10:$BN$99,MATCH('Controles de Corrupción'!C138,'Riesgos de Corrupción'!$B$10:$B$99,0),62)-AK138&lt;=5),"Catastrófico")))," ")</f>
        <v xml:space="preserve"> </v>
      </c>
      <c r="AM138" s="276" t="str">
        <f t="shared" si="20"/>
        <v xml:space="preserve"> </v>
      </c>
      <c r="AN138" s="276" t="str">
        <f t="shared" si="21"/>
        <v xml:space="preserve"> </v>
      </c>
      <c r="AO138" s="288"/>
      <c r="AP138" s="288"/>
      <c r="AQ138" s="288"/>
      <c r="AR138" s="288"/>
      <c r="AS138" s="288"/>
      <c r="AT138" s="288"/>
      <c r="AU138" s="288"/>
      <c r="AV138" s="288"/>
      <c r="AW138" s="288"/>
      <c r="AX138" s="288"/>
      <c r="AY138" s="288"/>
      <c r="AZ138" s="288"/>
    </row>
    <row r="139" spans="1:52" ht="99.75" customHeight="1">
      <c r="A139" s="220"/>
      <c r="B139" s="257" t="str">
        <f t="shared" si="0"/>
        <v>-</v>
      </c>
      <c r="C139" s="276"/>
      <c r="D139" s="276"/>
      <c r="E139" s="276"/>
      <c r="F139" s="338"/>
      <c r="G139" s="276"/>
      <c r="H139" s="276"/>
      <c r="I139" s="276"/>
      <c r="J139" s="276">
        <f t="shared" si="1"/>
        <v>0</v>
      </c>
      <c r="K139" s="276"/>
      <c r="L139" s="276">
        <f t="shared" si="2"/>
        <v>0</v>
      </c>
      <c r="M139" s="276"/>
      <c r="N139" s="276">
        <f t="shared" si="3"/>
        <v>0</v>
      </c>
      <c r="O139" s="276"/>
      <c r="P139" s="276">
        <f t="shared" si="4"/>
        <v>0</v>
      </c>
      <c r="Q139" s="276"/>
      <c r="R139" s="276">
        <f t="shared" si="5"/>
        <v>0</v>
      </c>
      <c r="S139" s="276"/>
      <c r="T139" s="276">
        <f t="shared" si="6"/>
        <v>0</v>
      </c>
      <c r="U139" s="276"/>
      <c r="V139" s="276">
        <f t="shared" si="7"/>
        <v>0</v>
      </c>
      <c r="W139" s="276" t="str">
        <f t="shared" si="8"/>
        <v xml:space="preserve"> </v>
      </c>
      <c r="X139" s="276" t="str">
        <f t="shared" si="9"/>
        <v xml:space="preserve"> </v>
      </c>
      <c r="Y139" s="276" t="str">
        <f t="shared" si="10"/>
        <v/>
      </c>
      <c r="Z139" s="276"/>
      <c r="AA139" s="276" t="str">
        <f t="shared" si="11"/>
        <v/>
      </c>
      <c r="AB139" s="276" t="str">
        <f t="shared" si="12"/>
        <v xml:space="preserve"> </v>
      </c>
      <c r="AC139" s="276" t="str">
        <f t="shared" si="13"/>
        <v/>
      </c>
      <c r="AD139" s="276" t="str">
        <f t="shared" si="14"/>
        <v xml:space="preserve"> </v>
      </c>
      <c r="AE139" s="277" t="str">
        <f t="shared" si="15"/>
        <v xml:space="preserve"> </v>
      </c>
      <c r="AF139" s="276" t="str">
        <f t="shared" si="16"/>
        <v xml:space="preserve"> </v>
      </c>
      <c r="AG139" s="278">
        <f t="shared" si="17"/>
        <v>0</v>
      </c>
      <c r="AH139" s="278" t="str">
        <f t="shared" si="18"/>
        <v xml:space="preserve"> </v>
      </c>
      <c r="AI139" s="279" t="str">
        <f t="array" ref="AI139">IFERROR(IF((INDEX('Riesgos de Corrupción'!$B$10:$V$99,MATCH('Controles de Corrupción'!C139,'Riesgos de Corrupción'!$B$10:$B$99,0),17)-AH139&lt;=1),"Rara vez",IF((INDEX('Riesgos de Corrupción'!$B$10:$V$99,MATCH('Controles de Corrupción'!C139,'Riesgos de Corrupción'!$B$10:$B$99,0),17)-AH139&lt;=2),"Improbable",IF((INDEX('Riesgos de Corrupción'!$B$10:$V$99,MATCH('Controles de Corrupción'!C139,'Riesgos de Corrupción'!$B$10:$B$99,0),17)-AH139&lt;=3),"Posible",IF((INDEX('Riesgos de Corrupción'!$B$10:$V$99,MATCH('Controles de Corrupción'!C139,'Riesgos de Corrupción'!$B$10:$B$99,0),17)-AH139&lt;=4),"Probable",IF((INDEX('Riesgos de Corrupción'!$B$10:$V$99,MATCH('Controles de Corrupción'!C139,'Riesgos de Corrupción'!$B$10:$B$99,0),17)-AH139&lt;=5),"Casi seguro")))))," ")</f>
        <v xml:space="preserve"> </v>
      </c>
      <c r="AJ139" s="276" t="str">
        <f t="array" ref="AJ139">IFERROR(IF(OR(AND(AF139="Fuerte",H139="No disminuye"),AND(AF139="Moderado",H139="Indirectamente"),AND(AF139="Moderado",H139="No disminuye"),AND(INDEX('Riesgos de Corrupción'!$B$10:$BN$99,MATCH('Controles de Corrupción'!C139,'Riesgos de Corrupción'!$B$10:$B$99,0),63)="Moderado")),0,IF(OR(AND(AF139="Fuerte",H139="Indirectamente"),AND(AF139="Moderado",H139="Directamente"),AND(INDEX('Riesgos de Corrupción'!$B$10:$BN$99,MATCH('Controles de Corrupción'!C139,'Riesgos de Corrupción'!$B$10:$B$99,0),63)="Mayor")),1,IF(AND(AF139="Fuerte",H139="Directamente",AND(INDEX('Riesgos de Corrupción'!$B$10:$BN$99,MATCH('Controles de Corrupción'!C139,'Riesgos de Corrupción'!$B$10:$B$99,0),63)="Catastrófico")),2)))," ")</f>
        <v xml:space="preserve"> </v>
      </c>
      <c r="AK139" s="276" t="str">
        <f t="shared" si="19"/>
        <v xml:space="preserve"> </v>
      </c>
      <c r="AL139" s="276" t="str">
        <f t="array" ref="AL139">IFERROR(IF((INDEX('Riesgos de Corrupción'!$B$10:$BN$99,MATCH('Controles de Corrupción'!C139,'Riesgos de Corrupción'!$B$10:$B$99,0),62)-AK139&lt;=3),"Moderado",IF((INDEX('Riesgos de Corrupción'!$B$10:$BN$99,MATCH('Controles de Corrupción'!C139,'Riesgos de Corrupción'!$B$10:$B$99,0),62)-AK139&lt;=4),"Mayor",IF((INDEX('Riesgos de Corrupción'!$B$10:$BN$99,MATCH('Controles de Corrupción'!C139,'Riesgos de Corrupción'!$B$10:$B$99,0),62)-AK139&lt;=5),"Catastrófico")))," ")</f>
        <v xml:space="preserve"> </v>
      </c>
      <c r="AM139" s="276" t="str">
        <f t="shared" si="20"/>
        <v xml:space="preserve"> </v>
      </c>
      <c r="AN139" s="276" t="str">
        <f t="shared" si="21"/>
        <v xml:space="preserve"> </v>
      </c>
      <c r="AO139" s="288"/>
      <c r="AP139" s="288"/>
      <c r="AQ139" s="288"/>
      <c r="AR139" s="288"/>
      <c r="AS139" s="288"/>
      <c r="AT139" s="288"/>
      <c r="AU139" s="288"/>
      <c r="AV139" s="288"/>
      <c r="AW139" s="288"/>
      <c r="AX139" s="288"/>
      <c r="AY139" s="288"/>
      <c r="AZ139" s="288"/>
    </row>
    <row r="140" spans="1:52" ht="99.75" customHeight="1">
      <c r="A140" s="220"/>
      <c r="B140" s="257" t="str">
        <f t="shared" si="0"/>
        <v>-</v>
      </c>
      <c r="C140" s="276"/>
      <c r="D140" s="276"/>
      <c r="E140" s="276"/>
      <c r="F140" s="338"/>
      <c r="G140" s="276"/>
      <c r="H140" s="276"/>
      <c r="I140" s="276"/>
      <c r="J140" s="276">
        <f t="shared" si="1"/>
        <v>0</v>
      </c>
      <c r="K140" s="276"/>
      <c r="L140" s="276">
        <f t="shared" si="2"/>
        <v>0</v>
      </c>
      <c r="M140" s="276"/>
      <c r="N140" s="276">
        <f t="shared" si="3"/>
        <v>0</v>
      </c>
      <c r="O140" s="276"/>
      <c r="P140" s="276">
        <f t="shared" si="4"/>
        <v>0</v>
      </c>
      <c r="Q140" s="276"/>
      <c r="R140" s="276">
        <f t="shared" si="5"/>
        <v>0</v>
      </c>
      <c r="S140" s="276"/>
      <c r="T140" s="276">
        <f t="shared" si="6"/>
        <v>0</v>
      </c>
      <c r="U140" s="276"/>
      <c r="V140" s="276">
        <f t="shared" si="7"/>
        <v>0</v>
      </c>
      <c r="W140" s="276" t="str">
        <f t="shared" si="8"/>
        <v xml:space="preserve"> </v>
      </c>
      <c r="X140" s="276" t="str">
        <f t="shared" si="9"/>
        <v xml:space="preserve"> </v>
      </c>
      <c r="Y140" s="276" t="str">
        <f t="shared" si="10"/>
        <v/>
      </c>
      <c r="Z140" s="276"/>
      <c r="AA140" s="276" t="str">
        <f t="shared" si="11"/>
        <v/>
      </c>
      <c r="AB140" s="276" t="str">
        <f t="shared" si="12"/>
        <v xml:space="preserve"> </v>
      </c>
      <c r="AC140" s="276" t="str">
        <f t="shared" si="13"/>
        <v/>
      </c>
      <c r="AD140" s="276" t="str">
        <f t="shared" si="14"/>
        <v xml:space="preserve"> </v>
      </c>
      <c r="AE140" s="277" t="str">
        <f t="shared" si="15"/>
        <v xml:space="preserve"> </v>
      </c>
      <c r="AF140" s="276" t="str">
        <f t="shared" si="16"/>
        <v xml:space="preserve"> </v>
      </c>
      <c r="AG140" s="278">
        <f t="shared" si="17"/>
        <v>0</v>
      </c>
      <c r="AH140" s="278" t="str">
        <f t="shared" si="18"/>
        <v xml:space="preserve"> </v>
      </c>
      <c r="AI140" s="279" t="str">
        <f t="array" ref="AI140">IFERROR(IF((INDEX('Riesgos de Corrupción'!$B$10:$V$99,MATCH('Controles de Corrupción'!C140,'Riesgos de Corrupción'!$B$10:$B$99,0),17)-AH140&lt;=1),"Rara vez",IF((INDEX('Riesgos de Corrupción'!$B$10:$V$99,MATCH('Controles de Corrupción'!C140,'Riesgos de Corrupción'!$B$10:$B$99,0),17)-AH140&lt;=2),"Improbable",IF((INDEX('Riesgos de Corrupción'!$B$10:$V$99,MATCH('Controles de Corrupción'!C140,'Riesgos de Corrupción'!$B$10:$B$99,0),17)-AH140&lt;=3),"Posible",IF((INDEX('Riesgos de Corrupción'!$B$10:$V$99,MATCH('Controles de Corrupción'!C140,'Riesgos de Corrupción'!$B$10:$B$99,0),17)-AH140&lt;=4),"Probable",IF((INDEX('Riesgos de Corrupción'!$B$10:$V$99,MATCH('Controles de Corrupción'!C140,'Riesgos de Corrupción'!$B$10:$B$99,0),17)-AH140&lt;=5),"Casi seguro")))))," ")</f>
        <v xml:space="preserve"> </v>
      </c>
      <c r="AJ140" s="276" t="str">
        <f t="array" ref="AJ140">IFERROR(IF(OR(AND(AF140="Fuerte",H140="No disminuye"),AND(AF140="Moderado",H140="Indirectamente"),AND(AF140="Moderado",H140="No disminuye"),AND(INDEX('Riesgos de Corrupción'!$B$10:$BN$99,MATCH('Controles de Corrupción'!C140,'Riesgos de Corrupción'!$B$10:$B$99,0),63)="Moderado")),0,IF(OR(AND(AF140="Fuerte",H140="Indirectamente"),AND(AF140="Moderado",H140="Directamente"),AND(INDEX('Riesgos de Corrupción'!$B$10:$BN$99,MATCH('Controles de Corrupción'!C140,'Riesgos de Corrupción'!$B$10:$B$99,0),63)="Mayor")),1,IF(AND(AF140="Fuerte",H140="Directamente",AND(INDEX('Riesgos de Corrupción'!$B$10:$BN$99,MATCH('Controles de Corrupción'!C140,'Riesgos de Corrupción'!$B$10:$B$99,0),63)="Catastrófico")),2)))," ")</f>
        <v xml:space="preserve"> </v>
      </c>
      <c r="AK140" s="276" t="str">
        <f t="shared" si="19"/>
        <v xml:space="preserve"> </v>
      </c>
      <c r="AL140" s="276" t="str">
        <f t="array" ref="AL140">IFERROR(IF((INDEX('Riesgos de Corrupción'!$B$10:$BN$99,MATCH('Controles de Corrupción'!C140,'Riesgos de Corrupción'!$B$10:$B$99,0),62)-AK140&lt;=3),"Moderado",IF((INDEX('Riesgos de Corrupción'!$B$10:$BN$99,MATCH('Controles de Corrupción'!C140,'Riesgos de Corrupción'!$B$10:$B$99,0),62)-AK140&lt;=4),"Mayor",IF((INDEX('Riesgos de Corrupción'!$B$10:$BN$99,MATCH('Controles de Corrupción'!C140,'Riesgos de Corrupción'!$B$10:$B$99,0),62)-AK140&lt;=5),"Catastrófico")))," ")</f>
        <v xml:space="preserve"> </v>
      </c>
      <c r="AM140" s="276" t="str">
        <f t="shared" si="20"/>
        <v xml:space="preserve"> </v>
      </c>
      <c r="AN140" s="276" t="str">
        <f t="shared" si="21"/>
        <v xml:space="preserve"> </v>
      </c>
      <c r="AO140" s="288"/>
      <c r="AP140" s="288"/>
      <c r="AQ140" s="288"/>
      <c r="AR140" s="288"/>
      <c r="AS140" s="288"/>
      <c r="AT140" s="288"/>
      <c r="AU140" s="288"/>
      <c r="AV140" s="288"/>
      <c r="AW140" s="288"/>
      <c r="AX140" s="288"/>
      <c r="AY140" s="288"/>
      <c r="AZ140" s="288"/>
    </row>
    <row r="141" spans="1:52" ht="99.75" customHeight="1">
      <c r="A141" s="220"/>
      <c r="B141" s="257" t="str">
        <f t="shared" si="0"/>
        <v>-</v>
      </c>
      <c r="C141" s="276"/>
      <c r="D141" s="276"/>
      <c r="E141" s="276"/>
      <c r="F141" s="338"/>
      <c r="G141" s="276"/>
      <c r="H141" s="276"/>
      <c r="I141" s="276"/>
      <c r="J141" s="276">
        <f t="shared" si="1"/>
        <v>0</v>
      </c>
      <c r="K141" s="276"/>
      <c r="L141" s="276">
        <f t="shared" si="2"/>
        <v>0</v>
      </c>
      <c r="M141" s="276"/>
      <c r="N141" s="276">
        <f t="shared" si="3"/>
        <v>0</v>
      </c>
      <c r="O141" s="276"/>
      <c r="P141" s="276">
        <f t="shared" si="4"/>
        <v>0</v>
      </c>
      <c r="Q141" s="276"/>
      <c r="R141" s="276">
        <f t="shared" si="5"/>
        <v>0</v>
      </c>
      <c r="S141" s="276"/>
      <c r="T141" s="276">
        <f t="shared" si="6"/>
        <v>0</v>
      </c>
      <c r="U141" s="276"/>
      <c r="V141" s="276">
        <f t="shared" si="7"/>
        <v>0</v>
      </c>
      <c r="W141" s="276" t="str">
        <f t="shared" si="8"/>
        <v xml:space="preserve"> </v>
      </c>
      <c r="X141" s="276" t="str">
        <f t="shared" si="9"/>
        <v xml:space="preserve"> </v>
      </c>
      <c r="Y141" s="276" t="str">
        <f t="shared" si="10"/>
        <v/>
      </c>
      <c r="Z141" s="276"/>
      <c r="AA141" s="276" t="str">
        <f t="shared" si="11"/>
        <v/>
      </c>
      <c r="AB141" s="276" t="str">
        <f t="shared" si="12"/>
        <v xml:space="preserve"> </v>
      </c>
      <c r="AC141" s="276" t="str">
        <f t="shared" si="13"/>
        <v/>
      </c>
      <c r="AD141" s="276" t="str">
        <f t="shared" si="14"/>
        <v xml:space="preserve"> </v>
      </c>
      <c r="AE141" s="277" t="str">
        <f t="shared" si="15"/>
        <v xml:space="preserve"> </v>
      </c>
      <c r="AF141" s="276" t="str">
        <f t="shared" si="16"/>
        <v xml:space="preserve"> </v>
      </c>
      <c r="AG141" s="278">
        <f t="shared" si="17"/>
        <v>0</v>
      </c>
      <c r="AH141" s="278" t="str">
        <f t="shared" si="18"/>
        <v xml:space="preserve"> </v>
      </c>
      <c r="AI141" s="279" t="str">
        <f t="array" ref="AI141">IFERROR(IF((INDEX('Riesgos de Corrupción'!$B$10:$V$99,MATCH('Controles de Corrupción'!C141,'Riesgos de Corrupción'!$B$10:$B$99,0),17)-AH141&lt;=1),"Rara vez",IF((INDEX('Riesgos de Corrupción'!$B$10:$V$99,MATCH('Controles de Corrupción'!C141,'Riesgos de Corrupción'!$B$10:$B$99,0),17)-AH141&lt;=2),"Improbable",IF((INDEX('Riesgos de Corrupción'!$B$10:$V$99,MATCH('Controles de Corrupción'!C141,'Riesgos de Corrupción'!$B$10:$B$99,0),17)-AH141&lt;=3),"Posible",IF((INDEX('Riesgos de Corrupción'!$B$10:$V$99,MATCH('Controles de Corrupción'!C141,'Riesgos de Corrupción'!$B$10:$B$99,0),17)-AH141&lt;=4),"Probable",IF((INDEX('Riesgos de Corrupción'!$B$10:$V$99,MATCH('Controles de Corrupción'!C141,'Riesgos de Corrupción'!$B$10:$B$99,0),17)-AH141&lt;=5),"Casi seguro")))))," ")</f>
        <v xml:space="preserve"> </v>
      </c>
      <c r="AJ141" s="276" t="str">
        <f t="array" ref="AJ141">IFERROR(IF(OR(AND(AF141="Fuerte",H141="No disminuye"),AND(AF141="Moderado",H141="Indirectamente"),AND(AF141="Moderado",H141="No disminuye"),AND(INDEX('Riesgos de Corrupción'!$B$10:$BN$99,MATCH('Controles de Corrupción'!C141,'Riesgos de Corrupción'!$B$10:$B$99,0),63)="Moderado")),0,IF(OR(AND(AF141="Fuerte",H141="Indirectamente"),AND(AF141="Moderado",H141="Directamente"),AND(INDEX('Riesgos de Corrupción'!$B$10:$BN$99,MATCH('Controles de Corrupción'!C141,'Riesgos de Corrupción'!$B$10:$B$99,0),63)="Mayor")),1,IF(AND(AF141="Fuerte",H141="Directamente",AND(INDEX('Riesgos de Corrupción'!$B$10:$BN$99,MATCH('Controles de Corrupción'!C141,'Riesgos de Corrupción'!$B$10:$B$99,0),63)="Catastrófico")),2)))," ")</f>
        <v xml:space="preserve"> </v>
      </c>
      <c r="AK141" s="276" t="str">
        <f t="shared" si="19"/>
        <v xml:space="preserve"> </v>
      </c>
      <c r="AL141" s="276" t="str">
        <f t="array" ref="AL141">IFERROR(IF((INDEX('Riesgos de Corrupción'!$B$10:$BN$99,MATCH('Controles de Corrupción'!C141,'Riesgos de Corrupción'!$B$10:$B$99,0),62)-AK141&lt;=3),"Moderado",IF((INDEX('Riesgos de Corrupción'!$B$10:$BN$99,MATCH('Controles de Corrupción'!C141,'Riesgos de Corrupción'!$B$10:$B$99,0),62)-AK141&lt;=4),"Mayor",IF((INDEX('Riesgos de Corrupción'!$B$10:$BN$99,MATCH('Controles de Corrupción'!C141,'Riesgos de Corrupción'!$B$10:$B$99,0),62)-AK141&lt;=5),"Catastrófico")))," ")</f>
        <v xml:space="preserve"> </v>
      </c>
      <c r="AM141" s="276" t="str">
        <f t="shared" si="20"/>
        <v xml:space="preserve"> </v>
      </c>
      <c r="AN141" s="276" t="str">
        <f t="shared" si="21"/>
        <v xml:space="preserve"> </v>
      </c>
      <c r="AO141" s="288"/>
      <c r="AP141" s="288"/>
      <c r="AQ141" s="288"/>
      <c r="AR141" s="288"/>
      <c r="AS141" s="288"/>
      <c r="AT141" s="288"/>
      <c r="AU141" s="288"/>
      <c r="AV141" s="288"/>
      <c r="AW141" s="288"/>
      <c r="AX141" s="288"/>
      <c r="AY141" s="288"/>
      <c r="AZ141" s="288"/>
    </row>
    <row r="142" spans="1:52" ht="99.75" customHeight="1">
      <c r="A142" s="220"/>
      <c r="B142" s="257" t="str">
        <f t="shared" si="0"/>
        <v>-</v>
      </c>
      <c r="C142" s="276"/>
      <c r="D142" s="276"/>
      <c r="E142" s="276"/>
      <c r="F142" s="338"/>
      <c r="G142" s="276"/>
      <c r="H142" s="276"/>
      <c r="I142" s="276"/>
      <c r="J142" s="276">
        <f t="shared" si="1"/>
        <v>0</v>
      </c>
      <c r="K142" s="276"/>
      <c r="L142" s="276">
        <f t="shared" si="2"/>
        <v>0</v>
      </c>
      <c r="M142" s="276"/>
      <c r="N142" s="276">
        <f t="shared" si="3"/>
        <v>0</v>
      </c>
      <c r="O142" s="276"/>
      <c r="P142" s="276">
        <f t="shared" si="4"/>
        <v>0</v>
      </c>
      <c r="Q142" s="276"/>
      <c r="R142" s="276">
        <f t="shared" si="5"/>
        <v>0</v>
      </c>
      <c r="S142" s="276"/>
      <c r="T142" s="276">
        <f t="shared" si="6"/>
        <v>0</v>
      </c>
      <c r="U142" s="276"/>
      <c r="V142" s="276">
        <f t="shared" si="7"/>
        <v>0</v>
      </c>
      <c r="W142" s="276" t="str">
        <f t="shared" si="8"/>
        <v xml:space="preserve"> </v>
      </c>
      <c r="X142" s="276" t="str">
        <f t="shared" si="9"/>
        <v xml:space="preserve"> </v>
      </c>
      <c r="Y142" s="276" t="str">
        <f t="shared" si="10"/>
        <v/>
      </c>
      <c r="Z142" s="276"/>
      <c r="AA142" s="276" t="str">
        <f t="shared" si="11"/>
        <v/>
      </c>
      <c r="AB142" s="276" t="str">
        <f t="shared" si="12"/>
        <v xml:space="preserve"> </v>
      </c>
      <c r="AC142" s="276" t="str">
        <f t="shared" si="13"/>
        <v/>
      </c>
      <c r="AD142" s="276" t="str">
        <f t="shared" si="14"/>
        <v xml:space="preserve"> </v>
      </c>
      <c r="AE142" s="277" t="str">
        <f t="shared" si="15"/>
        <v xml:space="preserve"> </v>
      </c>
      <c r="AF142" s="276" t="str">
        <f t="shared" si="16"/>
        <v xml:space="preserve"> </v>
      </c>
      <c r="AG142" s="278">
        <f t="shared" si="17"/>
        <v>0</v>
      </c>
      <c r="AH142" s="278" t="str">
        <f t="shared" si="18"/>
        <v xml:space="preserve"> </v>
      </c>
      <c r="AI142" s="279" t="str">
        <f t="array" ref="AI142">IFERROR(IF((INDEX('Riesgos de Corrupción'!$B$10:$V$99,MATCH('Controles de Corrupción'!C142,'Riesgos de Corrupción'!$B$10:$B$99,0),17)-AH142&lt;=1),"Rara vez",IF((INDEX('Riesgos de Corrupción'!$B$10:$V$99,MATCH('Controles de Corrupción'!C142,'Riesgos de Corrupción'!$B$10:$B$99,0),17)-AH142&lt;=2),"Improbable",IF((INDEX('Riesgos de Corrupción'!$B$10:$V$99,MATCH('Controles de Corrupción'!C142,'Riesgos de Corrupción'!$B$10:$B$99,0),17)-AH142&lt;=3),"Posible",IF((INDEX('Riesgos de Corrupción'!$B$10:$V$99,MATCH('Controles de Corrupción'!C142,'Riesgos de Corrupción'!$B$10:$B$99,0),17)-AH142&lt;=4),"Probable",IF((INDEX('Riesgos de Corrupción'!$B$10:$V$99,MATCH('Controles de Corrupción'!C142,'Riesgos de Corrupción'!$B$10:$B$99,0),17)-AH142&lt;=5),"Casi seguro")))))," ")</f>
        <v xml:space="preserve"> </v>
      </c>
      <c r="AJ142" s="276" t="str">
        <f t="array" ref="AJ142">IFERROR(IF(OR(AND(AF142="Fuerte",H142="No disminuye"),AND(AF142="Moderado",H142="Indirectamente"),AND(AF142="Moderado",H142="No disminuye"),AND(INDEX('Riesgos de Corrupción'!$B$10:$BN$99,MATCH('Controles de Corrupción'!C142,'Riesgos de Corrupción'!$B$10:$B$99,0),63)="Moderado")),0,IF(OR(AND(AF142="Fuerte",H142="Indirectamente"),AND(AF142="Moderado",H142="Directamente"),AND(INDEX('Riesgos de Corrupción'!$B$10:$BN$99,MATCH('Controles de Corrupción'!C142,'Riesgos de Corrupción'!$B$10:$B$99,0),63)="Mayor")),1,IF(AND(AF142="Fuerte",H142="Directamente",AND(INDEX('Riesgos de Corrupción'!$B$10:$BN$99,MATCH('Controles de Corrupción'!C142,'Riesgos de Corrupción'!$B$10:$B$99,0),63)="Catastrófico")),2)))," ")</f>
        <v xml:space="preserve"> </v>
      </c>
      <c r="AK142" s="276" t="str">
        <f t="shared" si="19"/>
        <v xml:space="preserve"> </v>
      </c>
      <c r="AL142" s="276" t="str">
        <f t="array" ref="AL142">IFERROR(IF((INDEX('Riesgos de Corrupción'!$B$10:$BN$99,MATCH('Controles de Corrupción'!C142,'Riesgos de Corrupción'!$B$10:$B$99,0),62)-AK142&lt;=3),"Moderado",IF((INDEX('Riesgos de Corrupción'!$B$10:$BN$99,MATCH('Controles de Corrupción'!C142,'Riesgos de Corrupción'!$B$10:$B$99,0),62)-AK142&lt;=4),"Mayor",IF((INDEX('Riesgos de Corrupción'!$B$10:$BN$99,MATCH('Controles de Corrupción'!C142,'Riesgos de Corrupción'!$B$10:$B$99,0),62)-AK142&lt;=5),"Catastrófico")))," ")</f>
        <v xml:space="preserve"> </v>
      </c>
      <c r="AM142" s="276" t="str">
        <f t="shared" si="20"/>
        <v xml:space="preserve"> </v>
      </c>
      <c r="AN142" s="276" t="str">
        <f t="shared" si="21"/>
        <v xml:space="preserve"> </v>
      </c>
      <c r="AO142" s="288"/>
      <c r="AP142" s="288"/>
      <c r="AQ142" s="288"/>
      <c r="AR142" s="288"/>
      <c r="AS142" s="288"/>
      <c r="AT142" s="288"/>
      <c r="AU142" s="288"/>
      <c r="AV142" s="288"/>
      <c r="AW142" s="288"/>
      <c r="AX142" s="288"/>
      <c r="AY142" s="288"/>
      <c r="AZ142" s="288"/>
    </row>
    <row r="143" spans="1:52" ht="99.75" customHeight="1">
      <c r="A143" s="220"/>
      <c r="B143" s="257" t="str">
        <f t="shared" si="0"/>
        <v>-</v>
      </c>
      <c r="C143" s="276"/>
      <c r="D143" s="276"/>
      <c r="E143" s="276"/>
      <c r="F143" s="338"/>
      <c r="G143" s="276"/>
      <c r="H143" s="276"/>
      <c r="I143" s="276"/>
      <c r="J143" s="276">
        <f t="shared" si="1"/>
        <v>0</v>
      </c>
      <c r="K143" s="276"/>
      <c r="L143" s="276">
        <f t="shared" si="2"/>
        <v>0</v>
      </c>
      <c r="M143" s="276"/>
      <c r="N143" s="276">
        <f t="shared" si="3"/>
        <v>0</v>
      </c>
      <c r="O143" s="276"/>
      <c r="P143" s="276">
        <f t="shared" si="4"/>
        <v>0</v>
      </c>
      <c r="Q143" s="276"/>
      <c r="R143" s="276">
        <f t="shared" si="5"/>
        <v>0</v>
      </c>
      <c r="S143" s="276"/>
      <c r="T143" s="276">
        <f t="shared" si="6"/>
        <v>0</v>
      </c>
      <c r="U143" s="276"/>
      <c r="V143" s="276">
        <f t="shared" si="7"/>
        <v>0</v>
      </c>
      <c r="W143" s="276" t="str">
        <f t="shared" si="8"/>
        <v xml:space="preserve"> </v>
      </c>
      <c r="X143" s="276" t="str">
        <f t="shared" si="9"/>
        <v xml:space="preserve"> </v>
      </c>
      <c r="Y143" s="276" t="str">
        <f t="shared" si="10"/>
        <v/>
      </c>
      <c r="Z143" s="276"/>
      <c r="AA143" s="276" t="str">
        <f t="shared" si="11"/>
        <v/>
      </c>
      <c r="AB143" s="276" t="str">
        <f t="shared" si="12"/>
        <v xml:space="preserve"> </v>
      </c>
      <c r="AC143" s="276" t="str">
        <f t="shared" si="13"/>
        <v/>
      </c>
      <c r="AD143" s="276" t="str">
        <f t="shared" si="14"/>
        <v xml:space="preserve"> </v>
      </c>
      <c r="AE143" s="277" t="str">
        <f t="shared" si="15"/>
        <v xml:space="preserve"> </v>
      </c>
      <c r="AF143" s="276" t="str">
        <f t="shared" si="16"/>
        <v xml:space="preserve"> </v>
      </c>
      <c r="AG143" s="278">
        <f t="shared" si="17"/>
        <v>0</v>
      </c>
      <c r="AH143" s="278" t="str">
        <f t="shared" si="18"/>
        <v xml:space="preserve"> </v>
      </c>
      <c r="AI143" s="279" t="str">
        <f t="array" ref="AI143">IFERROR(IF((INDEX('Riesgos de Corrupción'!$B$10:$V$99,MATCH('Controles de Corrupción'!C143,'Riesgos de Corrupción'!$B$10:$B$99,0),17)-AH143&lt;=1),"Rara vez",IF((INDEX('Riesgos de Corrupción'!$B$10:$V$99,MATCH('Controles de Corrupción'!C143,'Riesgos de Corrupción'!$B$10:$B$99,0),17)-AH143&lt;=2),"Improbable",IF((INDEX('Riesgos de Corrupción'!$B$10:$V$99,MATCH('Controles de Corrupción'!C143,'Riesgos de Corrupción'!$B$10:$B$99,0),17)-AH143&lt;=3),"Posible",IF((INDEX('Riesgos de Corrupción'!$B$10:$V$99,MATCH('Controles de Corrupción'!C143,'Riesgos de Corrupción'!$B$10:$B$99,0),17)-AH143&lt;=4),"Probable",IF((INDEX('Riesgos de Corrupción'!$B$10:$V$99,MATCH('Controles de Corrupción'!C143,'Riesgos de Corrupción'!$B$10:$B$99,0),17)-AH143&lt;=5),"Casi seguro")))))," ")</f>
        <v xml:space="preserve"> </v>
      </c>
      <c r="AJ143" s="276" t="str">
        <f t="array" ref="AJ143">IFERROR(IF(OR(AND(AF143="Fuerte",H143="No disminuye"),AND(AF143="Moderado",H143="Indirectamente"),AND(AF143="Moderado",H143="No disminuye"),AND(INDEX('Riesgos de Corrupción'!$B$10:$BN$99,MATCH('Controles de Corrupción'!C143,'Riesgos de Corrupción'!$B$10:$B$99,0),63)="Moderado")),0,IF(OR(AND(AF143="Fuerte",H143="Indirectamente"),AND(AF143="Moderado",H143="Directamente"),AND(INDEX('Riesgos de Corrupción'!$B$10:$BN$99,MATCH('Controles de Corrupción'!C143,'Riesgos de Corrupción'!$B$10:$B$99,0),63)="Mayor")),1,IF(AND(AF143="Fuerte",H143="Directamente",AND(INDEX('Riesgos de Corrupción'!$B$10:$BN$99,MATCH('Controles de Corrupción'!C143,'Riesgos de Corrupción'!$B$10:$B$99,0),63)="Catastrófico")),2)))," ")</f>
        <v xml:space="preserve"> </v>
      </c>
      <c r="AK143" s="276" t="str">
        <f t="shared" si="19"/>
        <v xml:space="preserve"> </v>
      </c>
      <c r="AL143" s="276" t="str">
        <f t="array" ref="AL143">IFERROR(IF((INDEX('Riesgos de Corrupción'!$B$10:$BN$99,MATCH('Controles de Corrupción'!C143,'Riesgos de Corrupción'!$B$10:$B$99,0),62)-AK143&lt;=3),"Moderado",IF((INDEX('Riesgos de Corrupción'!$B$10:$BN$99,MATCH('Controles de Corrupción'!C143,'Riesgos de Corrupción'!$B$10:$B$99,0),62)-AK143&lt;=4),"Mayor",IF((INDEX('Riesgos de Corrupción'!$B$10:$BN$99,MATCH('Controles de Corrupción'!C143,'Riesgos de Corrupción'!$B$10:$B$99,0),62)-AK143&lt;=5),"Catastrófico")))," ")</f>
        <v xml:space="preserve"> </v>
      </c>
      <c r="AM143" s="276" t="str">
        <f t="shared" si="20"/>
        <v xml:space="preserve"> </v>
      </c>
      <c r="AN143" s="276" t="str">
        <f t="shared" si="21"/>
        <v xml:space="preserve"> </v>
      </c>
      <c r="AO143" s="288"/>
      <c r="AP143" s="288"/>
      <c r="AQ143" s="288"/>
      <c r="AR143" s="288"/>
      <c r="AS143" s="288"/>
      <c r="AT143" s="288"/>
      <c r="AU143" s="288"/>
      <c r="AV143" s="288"/>
      <c r="AW143" s="288"/>
      <c r="AX143" s="288"/>
      <c r="AY143" s="288"/>
      <c r="AZ143" s="288"/>
    </row>
    <row r="144" spans="1:52" ht="99.75" customHeight="1">
      <c r="A144" s="220"/>
      <c r="B144" s="257" t="str">
        <f t="shared" si="0"/>
        <v>-</v>
      </c>
      <c r="C144" s="276"/>
      <c r="D144" s="276"/>
      <c r="E144" s="276"/>
      <c r="F144" s="338"/>
      <c r="G144" s="276"/>
      <c r="H144" s="276"/>
      <c r="I144" s="276"/>
      <c r="J144" s="276">
        <f t="shared" si="1"/>
        <v>0</v>
      </c>
      <c r="K144" s="276"/>
      <c r="L144" s="276">
        <f t="shared" si="2"/>
        <v>0</v>
      </c>
      <c r="M144" s="276"/>
      <c r="N144" s="276">
        <f t="shared" si="3"/>
        <v>0</v>
      </c>
      <c r="O144" s="276"/>
      <c r="P144" s="276">
        <f t="shared" si="4"/>
        <v>0</v>
      </c>
      <c r="Q144" s="276"/>
      <c r="R144" s="276">
        <f t="shared" si="5"/>
        <v>0</v>
      </c>
      <c r="S144" s="276"/>
      <c r="T144" s="276">
        <f t="shared" si="6"/>
        <v>0</v>
      </c>
      <c r="U144" s="276"/>
      <c r="V144" s="276">
        <f t="shared" si="7"/>
        <v>0</v>
      </c>
      <c r="W144" s="276" t="str">
        <f t="shared" si="8"/>
        <v xml:space="preserve"> </v>
      </c>
      <c r="X144" s="276" t="str">
        <f t="shared" si="9"/>
        <v xml:space="preserve"> </v>
      </c>
      <c r="Y144" s="276" t="str">
        <f t="shared" si="10"/>
        <v/>
      </c>
      <c r="Z144" s="276"/>
      <c r="AA144" s="276" t="str">
        <f t="shared" si="11"/>
        <v/>
      </c>
      <c r="AB144" s="276" t="str">
        <f t="shared" si="12"/>
        <v xml:space="preserve"> </v>
      </c>
      <c r="AC144" s="276" t="str">
        <f t="shared" si="13"/>
        <v/>
      </c>
      <c r="AD144" s="276" t="str">
        <f t="shared" si="14"/>
        <v xml:space="preserve"> </v>
      </c>
      <c r="AE144" s="277" t="str">
        <f t="shared" si="15"/>
        <v xml:space="preserve"> </v>
      </c>
      <c r="AF144" s="276" t="str">
        <f t="shared" si="16"/>
        <v xml:space="preserve"> </v>
      </c>
      <c r="AG144" s="278">
        <f t="shared" si="17"/>
        <v>0</v>
      </c>
      <c r="AH144" s="278" t="str">
        <f t="shared" si="18"/>
        <v xml:space="preserve"> </v>
      </c>
      <c r="AI144" s="279" t="str">
        <f t="array" ref="AI144">IFERROR(IF((INDEX('Riesgos de Corrupción'!$B$10:$V$99,MATCH('Controles de Corrupción'!C144,'Riesgos de Corrupción'!$B$10:$B$99,0),17)-AH144&lt;=1),"Rara vez",IF((INDEX('Riesgos de Corrupción'!$B$10:$V$99,MATCH('Controles de Corrupción'!C144,'Riesgos de Corrupción'!$B$10:$B$99,0),17)-AH144&lt;=2),"Improbable",IF((INDEX('Riesgos de Corrupción'!$B$10:$V$99,MATCH('Controles de Corrupción'!C144,'Riesgos de Corrupción'!$B$10:$B$99,0),17)-AH144&lt;=3),"Posible",IF((INDEX('Riesgos de Corrupción'!$B$10:$V$99,MATCH('Controles de Corrupción'!C144,'Riesgos de Corrupción'!$B$10:$B$99,0),17)-AH144&lt;=4),"Probable",IF((INDEX('Riesgos de Corrupción'!$B$10:$V$99,MATCH('Controles de Corrupción'!C144,'Riesgos de Corrupción'!$B$10:$B$99,0),17)-AH144&lt;=5),"Casi seguro")))))," ")</f>
        <v xml:space="preserve"> </v>
      </c>
      <c r="AJ144" s="276" t="str">
        <f t="array" ref="AJ144">IFERROR(IF(OR(AND(AF144="Fuerte",H144="No disminuye"),AND(AF144="Moderado",H144="Indirectamente"),AND(AF144="Moderado",H144="No disminuye"),AND(INDEX('Riesgos de Corrupción'!$B$10:$BN$99,MATCH('Controles de Corrupción'!C144,'Riesgos de Corrupción'!$B$10:$B$99,0),63)="Moderado")),0,IF(OR(AND(AF144="Fuerte",H144="Indirectamente"),AND(AF144="Moderado",H144="Directamente"),AND(INDEX('Riesgos de Corrupción'!$B$10:$BN$99,MATCH('Controles de Corrupción'!C144,'Riesgos de Corrupción'!$B$10:$B$99,0),63)="Mayor")),1,IF(AND(AF144="Fuerte",H144="Directamente",AND(INDEX('Riesgos de Corrupción'!$B$10:$BN$99,MATCH('Controles de Corrupción'!C144,'Riesgos de Corrupción'!$B$10:$B$99,0),63)="Catastrófico")),2)))," ")</f>
        <v xml:space="preserve"> </v>
      </c>
      <c r="AK144" s="276" t="str">
        <f t="shared" si="19"/>
        <v xml:space="preserve"> </v>
      </c>
      <c r="AL144" s="276" t="str">
        <f t="array" ref="AL144">IFERROR(IF((INDEX('Riesgos de Corrupción'!$B$10:$BN$99,MATCH('Controles de Corrupción'!C144,'Riesgos de Corrupción'!$B$10:$B$99,0),62)-AK144&lt;=3),"Moderado",IF((INDEX('Riesgos de Corrupción'!$B$10:$BN$99,MATCH('Controles de Corrupción'!C144,'Riesgos de Corrupción'!$B$10:$B$99,0),62)-AK144&lt;=4),"Mayor",IF((INDEX('Riesgos de Corrupción'!$B$10:$BN$99,MATCH('Controles de Corrupción'!C144,'Riesgos de Corrupción'!$B$10:$B$99,0),62)-AK144&lt;=5),"Catastrófico")))," ")</f>
        <v xml:space="preserve"> </v>
      </c>
      <c r="AM144" s="276" t="str">
        <f t="shared" si="20"/>
        <v xml:space="preserve"> </v>
      </c>
      <c r="AN144" s="276" t="str">
        <f t="shared" si="21"/>
        <v xml:space="preserve"> </v>
      </c>
      <c r="AO144" s="288"/>
      <c r="AP144" s="288"/>
      <c r="AQ144" s="288"/>
      <c r="AR144" s="288"/>
      <c r="AS144" s="288"/>
      <c r="AT144" s="288"/>
      <c r="AU144" s="288"/>
      <c r="AV144" s="288"/>
      <c r="AW144" s="288"/>
      <c r="AX144" s="288"/>
      <c r="AY144" s="288"/>
      <c r="AZ144" s="288"/>
    </row>
    <row r="145" spans="1:52" ht="99.75" customHeight="1">
      <c r="A145" s="220"/>
      <c r="B145" s="257" t="str">
        <f t="shared" si="0"/>
        <v>-</v>
      </c>
      <c r="C145" s="276"/>
      <c r="D145" s="276"/>
      <c r="E145" s="276"/>
      <c r="F145" s="338"/>
      <c r="G145" s="276"/>
      <c r="H145" s="276"/>
      <c r="I145" s="276"/>
      <c r="J145" s="276">
        <f t="shared" si="1"/>
        <v>0</v>
      </c>
      <c r="K145" s="276"/>
      <c r="L145" s="276">
        <f t="shared" si="2"/>
        <v>0</v>
      </c>
      <c r="M145" s="276"/>
      <c r="N145" s="276">
        <f t="shared" si="3"/>
        <v>0</v>
      </c>
      <c r="O145" s="276"/>
      <c r="P145" s="276">
        <f t="shared" si="4"/>
        <v>0</v>
      </c>
      <c r="Q145" s="276"/>
      <c r="R145" s="276">
        <f t="shared" si="5"/>
        <v>0</v>
      </c>
      <c r="S145" s="276"/>
      <c r="T145" s="276">
        <f t="shared" si="6"/>
        <v>0</v>
      </c>
      <c r="U145" s="276"/>
      <c r="V145" s="276">
        <f t="shared" si="7"/>
        <v>0</v>
      </c>
      <c r="W145" s="276" t="str">
        <f t="shared" si="8"/>
        <v xml:space="preserve"> </v>
      </c>
      <c r="X145" s="276" t="str">
        <f t="shared" si="9"/>
        <v xml:space="preserve"> </v>
      </c>
      <c r="Y145" s="276" t="str">
        <f t="shared" si="10"/>
        <v/>
      </c>
      <c r="Z145" s="276"/>
      <c r="AA145" s="276" t="str">
        <f t="shared" si="11"/>
        <v/>
      </c>
      <c r="AB145" s="276" t="str">
        <f t="shared" si="12"/>
        <v xml:space="preserve"> </v>
      </c>
      <c r="AC145" s="276" t="str">
        <f t="shared" si="13"/>
        <v/>
      </c>
      <c r="AD145" s="276" t="str">
        <f t="shared" si="14"/>
        <v xml:space="preserve"> </v>
      </c>
      <c r="AE145" s="277" t="str">
        <f t="shared" si="15"/>
        <v xml:space="preserve"> </v>
      </c>
      <c r="AF145" s="276" t="str">
        <f t="shared" si="16"/>
        <v xml:space="preserve"> </v>
      </c>
      <c r="AG145" s="278">
        <f t="shared" si="17"/>
        <v>0</v>
      </c>
      <c r="AH145" s="278" t="str">
        <f t="shared" si="18"/>
        <v xml:space="preserve"> </v>
      </c>
      <c r="AI145" s="279" t="str">
        <f t="array" ref="AI145">IFERROR(IF((INDEX('Riesgos de Corrupción'!$B$10:$V$99,MATCH('Controles de Corrupción'!C145,'Riesgos de Corrupción'!$B$10:$B$99,0),17)-AH145&lt;=1),"Rara vez",IF((INDEX('Riesgos de Corrupción'!$B$10:$V$99,MATCH('Controles de Corrupción'!C145,'Riesgos de Corrupción'!$B$10:$B$99,0),17)-AH145&lt;=2),"Improbable",IF((INDEX('Riesgos de Corrupción'!$B$10:$V$99,MATCH('Controles de Corrupción'!C145,'Riesgos de Corrupción'!$B$10:$B$99,0),17)-AH145&lt;=3),"Posible",IF((INDEX('Riesgos de Corrupción'!$B$10:$V$99,MATCH('Controles de Corrupción'!C145,'Riesgos de Corrupción'!$B$10:$B$99,0),17)-AH145&lt;=4),"Probable",IF((INDEX('Riesgos de Corrupción'!$B$10:$V$99,MATCH('Controles de Corrupción'!C145,'Riesgos de Corrupción'!$B$10:$B$99,0),17)-AH145&lt;=5),"Casi seguro")))))," ")</f>
        <v xml:space="preserve"> </v>
      </c>
      <c r="AJ145" s="276" t="str">
        <f t="array" ref="AJ145">IFERROR(IF(OR(AND(AF145="Fuerte",H145="No disminuye"),AND(AF145="Moderado",H145="Indirectamente"),AND(AF145="Moderado",H145="No disminuye"),AND(INDEX('Riesgos de Corrupción'!$B$10:$BN$99,MATCH('Controles de Corrupción'!C145,'Riesgos de Corrupción'!$B$10:$B$99,0),63)="Moderado")),0,IF(OR(AND(AF145="Fuerte",H145="Indirectamente"),AND(AF145="Moderado",H145="Directamente"),AND(INDEX('Riesgos de Corrupción'!$B$10:$BN$99,MATCH('Controles de Corrupción'!C145,'Riesgos de Corrupción'!$B$10:$B$99,0),63)="Mayor")),1,IF(AND(AF145="Fuerte",H145="Directamente",AND(INDEX('Riesgos de Corrupción'!$B$10:$BN$99,MATCH('Controles de Corrupción'!C145,'Riesgos de Corrupción'!$B$10:$B$99,0),63)="Catastrófico")),2)))," ")</f>
        <v xml:space="preserve"> </v>
      </c>
      <c r="AK145" s="276" t="str">
        <f t="shared" si="19"/>
        <v xml:space="preserve"> </v>
      </c>
      <c r="AL145" s="276" t="str">
        <f t="array" ref="AL145">IFERROR(IF((INDEX('Riesgos de Corrupción'!$B$10:$BN$99,MATCH('Controles de Corrupción'!C145,'Riesgos de Corrupción'!$B$10:$B$99,0),62)-AK145&lt;=3),"Moderado",IF((INDEX('Riesgos de Corrupción'!$B$10:$BN$99,MATCH('Controles de Corrupción'!C145,'Riesgos de Corrupción'!$B$10:$B$99,0),62)-AK145&lt;=4),"Mayor",IF((INDEX('Riesgos de Corrupción'!$B$10:$BN$99,MATCH('Controles de Corrupción'!C145,'Riesgos de Corrupción'!$B$10:$B$99,0),62)-AK145&lt;=5),"Catastrófico")))," ")</f>
        <v xml:space="preserve"> </v>
      </c>
      <c r="AM145" s="276" t="str">
        <f t="shared" si="20"/>
        <v xml:space="preserve"> </v>
      </c>
      <c r="AN145" s="276" t="str">
        <f t="shared" si="21"/>
        <v xml:space="preserve"> </v>
      </c>
      <c r="AO145" s="288"/>
      <c r="AP145" s="288"/>
      <c r="AQ145" s="288"/>
      <c r="AR145" s="288"/>
      <c r="AS145" s="288"/>
      <c r="AT145" s="288"/>
      <c r="AU145" s="288"/>
      <c r="AV145" s="288"/>
      <c r="AW145" s="288"/>
      <c r="AX145" s="288"/>
      <c r="AY145" s="288"/>
      <c r="AZ145" s="288"/>
    </row>
    <row r="146" spans="1:52" ht="99.75" customHeight="1">
      <c r="A146" s="220"/>
      <c r="B146" s="257" t="str">
        <f t="shared" si="0"/>
        <v>-</v>
      </c>
      <c r="C146" s="276"/>
      <c r="D146" s="276"/>
      <c r="E146" s="276"/>
      <c r="F146" s="338"/>
      <c r="G146" s="276"/>
      <c r="H146" s="276"/>
      <c r="I146" s="276"/>
      <c r="J146" s="276">
        <f t="shared" si="1"/>
        <v>0</v>
      </c>
      <c r="K146" s="276"/>
      <c r="L146" s="276">
        <f t="shared" si="2"/>
        <v>0</v>
      </c>
      <c r="M146" s="276"/>
      <c r="N146" s="276">
        <f t="shared" si="3"/>
        <v>0</v>
      </c>
      <c r="O146" s="276"/>
      <c r="P146" s="276">
        <f t="shared" si="4"/>
        <v>0</v>
      </c>
      <c r="Q146" s="276"/>
      <c r="R146" s="276">
        <f t="shared" si="5"/>
        <v>0</v>
      </c>
      <c r="S146" s="276"/>
      <c r="T146" s="276">
        <f t="shared" si="6"/>
        <v>0</v>
      </c>
      <c r="U146" s="276"/>
      <c r="V146" s="276">
        <f t="shared" si="7"/>
        <v>0</v>
      </c>
      <c r="W146" s="276" t="str">
        <f t="shared" si="8"/>
        <v xml:space="preserve"> </v>
      </c>
      <c r="X146" s="276" t="str">
        <f t="shared" si="9"/>
        <v xml:space="preserve"> </v>
      </c>
      <c r="Y146" s="276" t="str">
        <f t="shared" si="10"/>
        <v/>
      </c>
      <c r="Z146" s="276"/>
      <c r="AA146" s="276" t="str">
        <f t="shared" si="11"/>
        <v/>
      </c>
      <c r="AB146" s="276" t="str">
        <f t="shared" si="12"/>
        <v xml:space="preserve"> </v>
      </c>
      <c r="AC146" s="276" t="str">
        <f t="shared" si="13"/>
        <v/>
      </c>
      <c r="AD146" s="276" t="str">
        <f t="shared" si="14"/>
        <v xml:space="preserve"> </v>
      </c>
      <c r="AE146" s="277" t="str">
        <f t="shared" si="15"/>
        <v xml:space="preserve"> </v>
      </c>
      <c r="AF146" s="276" t="str">
        <f t="shared" si="16"/>
        <v xml:space="preserve"> </v>
      </c>
      <c r="AG146" s="278">
        <f t="shared" si="17"/>
        <v>0</v>
      </c>
      <c r="AH146" s="278" t="str">
        <f t="shared" si="18"/>
        <v xml:space="preserve"> </v>
      </c>
      <c r="AI146" s="279" t="str">
        <f t="array" ref="AI146">IFERROR(IF((INDEX('Riesgos de Corrupción'!$B$10:$V$99,MATCH('Controles de Corrupción'!C146,'Riesgos de Corrupción'!$B$10:$B$99,0),17)-AH146&lt;=1),"Rara vez",IF((INDEX('Riesgos de Corrupción'!$B$10:$V$99,MATCH('Controles de Corrupción'!C146,'Riesgos de Corrupción'!$B$10:$B$99,0),17)-AH146&lt;=2),"Improbable",IF((INDEX('Riesgos de Corrupción'!$B$10:$V$99,MATCH('Controles de Corrupción'!C146,'Riesgos de Corrupción'!$B$10:$B$99,0),17)-AH146&lt;=3),"Posible",IF((INDEX('Riesgos de Corrupción'!$B$10:$V$99,MATCH('Controles de Corrupción'!C146,'Riesgos de Corrupción'!$B$10:$B$99,0),17)-AH146&lt;=4),"Probable",IF((INDEX('Riesgos de Corrupción'!$B$10:$V$99,MATCH('Controles de Corrupción'!C146,'Riesgos de Corrupción'!$B$10:$B$99,0),17)-AH146&lt;=5),"Casi seguro")))))," ")</f>
        <v xml:space="preserve"> </v>
      </c>
      <c r="AJ146" s="276" t="str">
        <f t="array" ref="AJ146">IFERROR(IF(OR(AND(AF146="Fuerte",H146="No disminuye"),AND(AF146="Moderado",H146="Indirectamente"),AND(AF146="Moderado",H146="No disminuye"),AND(INDEX('Riesgos de Corrupción'!$B$10:$BN$99,MATCH('Controles de Corrupción'!C146,'Riesgos de Corrupción'!$B$10:$B$99,0),63)="Moderado")),0,IF(OR(AND(AF146="Fuerte",H146="Indirectamente"),AND(AF146="Moderado",H146="Directamente"),AND(INDEX('Riesgos de Corrupción'!$B$10:$BN$99,MATCH('Controles de Corrupción'!C146,'Riesgos de Corrupción'!$B$10:$B$99,0),63)="Mayor")),1,IF(AND(AF146="Fuerte",H146="Directamente",AND(INDEX('Riesgos de Corrupción'!$B$10:$BN$99,MATCH('Controles de Corrupción'!C146,'Riesgos de Corrupción'!$B$10:$B$99,0),63)="Catastrófico")),2)))," ")</f>
        <v xml:space="preserve"> </v>
      </c>
      <c r="AK146" s="276" t="str">
        <f t="shared" si="19"/>
        <v xml:space="preserve"> </v>
      </c>
      <c r="AL146" s="276" t="str">
        <f t="array" ref="AL146">IFERROR(IF((INDEX('Riesgos de Corrupción'!$B$10:$BN$99,MATCH('Controles de Corrupción'!C146,'Riesgos de Corrupción'!$B$10:$B$99,0),62)-AK146&lt;=3),"Moderado",IF((INDEX('Riesgos de Corrupción'!$B$10:$BN$99,MATCH('Controles de Corrupción'!C146,'Riesgos de Corrupción'!$B$10:$B$99,0),62)-AK146&lt;=4),"Mayor",IF((INDEX('Riesgos de Corrupción'!$B$10:$BN$99,MATCH('Controles de Corrupción'!C146,'Riesgos de Corrupción'!$B$10:$B$99,0),62)-AK146&lt;=5),"Catastrófico")))," ")</f>
        <v xml:space="preserve"> </v>
      </c>
      <c r="AM146" s="276" t="str">
        <f t="shared" si="20"/>
        <v xml:space="preserve"> </v>
      </c>
      <c r="AN146" s="276" t="str">
        <f t="shared" si="21"/>
        <v xml:space="preserve"> </v>
      </c>
      <c r="AO146" s="288"/>
      <c r="AP146" s="288"/>
      <c r="AQ146" s="288"/>
      <c r="AR146" s="288"/>
      <c r="AS146" s="288"/>
      <c r="AT146" s="288"/>
      <c r="AU146" s="288"/>
      <c r="AV146" s="288"/>
      <c r="AW146" s="288"/>
      <c r="AX146" s="288"/>
      <c r="AY146" s="288"/>
      <c r="AZ146" s="288"/>
    </row>
    <row r="147" spans="1:52" ht="99.75" customHeight="1">
      <c r="A147" s="220"/>
      <c r="B147" s="257" t="str">
        <f t="shared" si="0"/>
        <v>-</v>
      </c>
      <c r="C147" s="276"/>
      <c r="D147" s="276"/>
      <c r="E147" s="276"/>
      <c r="F147" s="338"/>
      <c r="G147" s="276"/>
      <c r="H147" s="276"/>
      <c r="I147" s="276"/>
      <c r="J147" s="276">
        <f t="shared" si="1"/>
        <v>0</v>
      </c>
      <c r="K147" s="276"/>
      <c r="L147" s="276">
        <f t="shared" si="2"/>
        <v>0</v>
      </c>
      <c r="M147" s="276"/>
      <c r="N147" s="276">
        <f t="shared" si="3"/>
        <v>0</v>
      </c>
      <c r="O147" s="276"/>
      <c r="P147" s="276">
        <f t="shared" si="4"/>
        <v>0</v>
      </c>
      <c r="Q147" s="276"/>
      <c r="R147" s="276">
        <f t="shared" si="5"/>
        <v>0</v>
      </c>
      <c r="S147" s="276"/>
      <c r="T147" s="276">
        <f t="shared" si="6"/>
        <v>0</v>
      </c>
      <c r="U147" s="276"/>
      <c r="V147" s="276">
        <f t="shared" si="7"/>
        <v>0</v>
      </c>
      <c r="W147" s="276" t="str">
        <f t="shared" si="8"/>
        <v xml:space="preserve"> </v>
      </c>
      <c r="X147" s="276" t="str">
        <f t="shared" si="9"/>
        <v xml:space="preserve"> </v>
      </c>
      <c r="Y147" s="276" t="str">
        <f t="shared" si="10"/>
        <v/>
      </c>
      <c r="Z147" s="276"/>
      <c r="AA147" s="276" t="str">
        <f t="shared" si="11"/>
        <v/>
      </c>
      <c r="AB147" s="276" t="str">
        <f t="shared" si="12"/>
        <v xml:space="preserve"> </v>
      </c>
      <c r="AC147" s="276" t="str">
        <f t="shared" si="13"/>
        <v/>
      </c>
      <c r="AD147" s="276" t="str">
        <f t="shared" si="14"/>
        <v xml:space="preserve"> </v>
      </c>
      <c r="AE147" s="277" t="str">
        <f t="shared" si="15"/>
        <v xml:space="preserve"> </v>
      </c>
      <c r="AF147" s="276" t="str">
        <f t="shared" si="16"/>
        <v xml:space="preserve"> </v>
      </c>
      <c r="AG147" s="278">
        <f t="shared" si="17"/>
        <v>0</v>
      </c>
      <c r="AH147" s="278" t="str">
        <f t="shared" si="18"/>
        <v xml:space="preserve"> </v>
      </c>
      <c r="AI147" s="279" t="str">
        <f t="array" ref="AI147">IFERROR(IF((INDEX('Riesgos de Corrupción'!$B$10:$V$99,MATCH('Controles de Corrupción'!C147,'Riesgos de Corrupción'!$B$10:$B$99,0),17)-AH147&lt;=1),"Rara vez",IF((INDEX('Riesgos de Corrupción'!$B$10:$V$99,MATCH('Controles de Corrupción'!C147,'Riesgos de Corrupción'!$B$10:$B$99,0),17)-AH147&lt;=2),"Improbable",IF((INDEX('Riesgos de Corrupción'!$B$10:$V$99,MATCH('Controles de Corrupción'!C147,'Riesgos de Corrupción'!$B$10:$B$99,0),17)-AH147&lt;=3),"Posible",IF((INDEX('Riesgos de Corrupción'!$B$10:$V$99,MATCH('Controles de Corrupción'!C147,'Riesgos de Corrupción'!$B$10:$B$99,0),17)-AH147&lt;=4),"Probable",IF((INDEX('Riesgos de Corrupción'!$B$10:$V$99,MATCH('Controles de Corrupción'!C147,'Riesgos de Corrupción'!$B$10:$B$99,0),17)-AH147&lt;=5),"Casi seguro")))))," ")</f>
        <v xml:space="preserve"> </v>
      </c>
      <c r="AJ147" s="276" t="str">
        <f t="array" ref="AJ147">IFERROR(IF(OR(AND(AF147="Fuerte",H147="No disminuye"),AND(AF147="Moderado",H147="Indirectamente"),AND(AF147="Moderado",H147="No disminuye"),AND(INDEX('Riesgos de Corrupción'!$B$10:$BN$99,MATCH('Controles de Corrupción'!C147,'Riesgos de Corrupción'!$B$10:$B$99,0),63)="Moderado")),0,IF(OR(AND(AF147="Fuerte",H147="Indirectamente"),AND(AF147="Moderado",H147="Directamente"),AND(INDEX('Riesgos de Corrupción'!$B$10:$BN$99,MATCH('Controles de Corrupción'!C147,'Riesgos de Corrupción'!$B$10:$B$99,0),63)="Mayor")),1,IF(AND(AF147="Fuerte",H147="Directamente",AND(INDEX('Riesgos de Corrupción'!$B$10:$BN$99,MATCH('Controles de Corrupción'!C147,'Riesgos de Corrupción'!$B$10:$B$99,0),63)="Catastrófico")),2)))," ")</f>
        <v xml:space="preserve"> </v>
      </c>
      <c r="AK147" s="276" t="str">
        <f t="shared" si="19"/>
        <v xml:space="preserve"> </v>
      </c>
      <c r="AL147" s="276" t="str">
        <f t="array" ref="AL147">IFERROR(IF((INDEX('Riesgos de Corrupción'!$B$10:$BN$99,MATCH('Controles de Corrupción'!C147,'Riesgos de Corrupción'!$B$10:$B$99,0),62)-AK147&lt;=3),"Moderado",IF((INDEX('Riesgos de Corrupción'!$B$10:$BN$99,MATCH('Controles de Corrupción'!C147,'Riesgos de Corrupción'!$B$10:$B$99,0),62)-AK147&lt;=4),"Mayor",IF((INDEX('Riesgos de Corrupción'!$B$10:$BN$99,MATCH('Controles de Corrupción'!C147,'Riesgos de Corrupción'!$B$10:$B$99,0),62)-AK147&lt;=5),"Catastrófico")))," ")</f>
        <v xml:space="preserve"> </v>
      </c>
      <c r="AM147" s="276" t="str">
        <f t="shared" si="20"/>
        <v xml:space="preserve"> </v>
      </c>
      <c r="AN147" s="276" t="str">
        <f t="shared" si="21"/>
        <v xml:space="preserve"> </v>
      </c>
      <c r="AO147" s="288"/>
      <c r="AP147" s="288"/>
      <c r="AQ147" s="288"/>
      <c r="AR147" s="288"/>
      <c r="AS147" s="288"/>
      <c r="AT147" s="288"/>
      <c r="AU147" s="288"/>
      <c r="AV147" s="288"/>
      <c r="AW147" s="288"/>
      <c r="AX147" s="288"/>
      <c r="AY147" s="288"/>
      <c r="AZ147" s="288"/>
    </row>
    <row r="148" spans="1:52" ht="99.75" customHeight="1">
      <c r="A148" s="220"/>
      <c r="B148" s="257" t="str">
        <f t="shared" si="0"/>
        <v>-</v>
      </c>
      <c r="C148" s="276"/>
      <c r="D148" s="276"/>
      <c r="E148" s="276"/>
      <c r="F148" s="338"/>
      <c r="G148" s="276"/>
      <c r="H148" s="276"/>
      <c r="I148" s="276"/>
      <c r="J148" s="276">
        <f t="shared" si="1"/>
        <v>0</v>
      </c>
      <c r="K148" s="276"/>
      <c r="L148" s="276">
        <f t="shared" si="2"/>
        <v>0</v>
      </c>
      <c r="M148" s="276"/>
      <c r="N148" s="276">
        <f t="shared" si="3"/>
        <v>0</v>
      </c>
      <c r="O148" s="276"/>
      <c r="P148" s="276">
        <f t="shared" si="4"/>
        <v>0</v>
      </c>
      <c r="Q148" s="276"/>
      <c r="R148" s="276">
        <f t="shared" si="5"/>
        <v>0</v>
      </c>
      <c r="S148" s="276"/>
      <c r="T148" s="276">
        <f t="shared" si="6"/>
        <v>0</v>
      </c>
      <c r="U148" s="276"/>
      <c r="V148" s="276">
        <f t="shared" si="7"/>
        <v>0</v>
      </c>
      <c r="W148" s="276" t="str">
        <f t="shared" si="8"/>
        <v xml:space="preserve"> </v>
      </c>
      <c r="X148" s="276" t="str">
        <f t="shared" si="9"/>
        <v xml:space="preserve"> </v>
      </c>
      <c r="Y148" s="276" t="str">
        <f t="shared" si="10"/>
        <v/>
      </c>
      <c r="Z148" s="276"/>
      <c r="AA148" s="276" t="str">
        <f t="shared" si="11"/>
        <v/>
      </c>
      <c r="AB148" s="276" t="str">
        <f t="shared" si="12"/>
        <v xml:space="preserve"> </v>
      </c>
      <c r="AC148" s="276" t="str">
        <f t="shared" si="13"/>
        <v/>
      </c>
      <c r="AD148" s="276" t="str">
        <f t="shared" si="14"/>
        <v xml:space="preserve"> </v>
      </c>
      <c r="AE148" s="277" t="str">
        <f t="shared" si="15"/>
        <v xml:space="preserve"> </v>
      </c>
      <c r="AF148" s="276" t="str">
        <f t="shared" si="16"/>
        <v xml:space="preserve"> </v>
      </c>
      <c r="AG148" s="278">
        <f t="shared" si="17"/>
        <v>0</v>
      </c>
      <c r="AH148" s="278" t="str">
        <f t="shared" si="18"/>
        <v xml:space="preserve"> </v>
      </c>
      <c r="AI148" s="279" t="str">
        <f t="array" ref="AI148">IFERROR(IF((INDEX('Riesgos de Corrupción'!$B$10:$V$99,MATCH('Controles de Corrupción'!C148,'Riesgos de Corrupción'!$B$10:$B$99,0),17)-AH148&lt;=1),"Rara vez",IF((INDEX('Riesgos de Corrupción'!$B$10:$V$99,MATCH('Controles de Corrupción'!C148,'Riesgos de Corrupción'!$B$10:$B$99,0),17)-AH148&lt;=2),"Improbable",IF((INDEX('Riesgos de Corrupción'!$B$10:$V$99,MATCH('Controles de Corrupción'!C148,'Riesgos de Corrupción'!$B$10:$B$99,0),17)-AH148&lt;=3),"Posible",IF((INDEX('Riesgos de Corrupción'!$B$10:$V$99,MATCH('Controles de Corrupción'!C148,'Riesgos de Corrupción'!$B$10:$B$99,0),17)-AH148&lt;=4),"Probable",IF((INDEX('Riesgos de Corrupción'!$B$10:$V$99,MATCH('Controles de Corrupción'!C148,'Riesgos de Corrupción'!$B$10:$B$99,0),17)-AH148&lt;=5),"Casi seguro")))))," ")</f>
        <v xml:space="preserve"> </v>
      </c>
      <c r="AJ148" s="276" t="str">
        <f t="array" ref="AJ148">IFERROR(IF(OR(AND(AF148="Fuerte",H148="No disminuye"),AND(AF148="Moderado",H148="Indirectamente"),AND(AF148="Moderado",H148="No disminuye"),AND(INDEX('Riesgos de Corrupción'!$B$10:$BN$99,MATCH('Controles de Corrupción'!C148,'Riesgos de Corrupción'!$B$10:$B$99,0),63)="Moderado")),0,IF(OR(AND(AF148="Fuerte",H148="Indirectamente"),AND(AF148="Moderado",H148="Directamente"),AND(INDEX('Riesgos de Corrupción'!$B$10:$BN$99,MATCH('Controles de Corrupción'!C148,'Riesgos de Corrupción'!$B$10:$B$99,0),63)="Mayor")),1,IF(AND(AF148="Fuerte",H148="Directamente",AND(INDEX('Riesgos de Corrupción'!$B$10:$BN$99,MATCH('Controles de Corrupción'!C148,'Riesgos de Corrupción'!$B$10:$B$99,0),63)="Catastrófico")),2)))," ")</f>
        <v xml:space="preserve"> </v>
      </c>
      <c r="AK148" s="276" t="str">
        <f t="shared" si="19"/>
        <v xml:space="preserve"> </v>
      </c>
      <c r="AL148" s="276" t="str">
        <f t="array" ref="AL148">IFERROR(IF((INDEX('Riesgos de Corrupción'!$B$10:$BN$99,MATCH('Controles de Corrupción'!C148,'Riesgos de Corrupción'!$B$10:$B$99,0),62)-AK148&lt;=3),"Moderado",IF((INDEX('Riesgos de Corrupción'!$B$10:$BN$99,MATCH('Controles de Corrupción'!C148,'Riesgos de Corrupción'!$B$10:$B$99,0),62)-AK148&lt;=4),"Mayor",IF((INDEX('Riesgos de Corrupción'!$B$10:$BN$99,MATCH('Controles de Corrupción'!C148,'Riesgos de Corrupción'!$B$10:$B$99,0),62)-AK148&lt;=5),"Catastrófico")))," ")</f>
        <v xml:space="preserve"> </v>
      </c>
      <c r="AM148" s="276" t="str">
        <f t="shared" si="20"/>
        <v xml:space="preserve"> </v>
      </c>
      <c r="AN148" s="276" t="str">
        <f t="shared" si="21"/>
        <v xml:space="preserve"> </v>
      </c>
      <c r="AO148" s="288"/>
      <c r="AP148" s="288"/>
      <c r="AQ148" s="288"/>
      <c r="AR148" s="288"/>
      <c r="AS148" s="288"/>
      <c r="AT148" s="288"/>
      <c r="AU148" s="288"/>
      <c r="AV148" s="288"/>
      <c r="AW148" s="288"/>
      <c r="AX148" s="288"/>
      <c r="AY148" s="288"/>
      <c r="AZ148" s="288"/>
    </row>
    <row r="149" spans="1:52" ht="99.75" customHeight="1">
      <c r="A149" s="220"/>
      <c r="B149" s="257" t="str">
        <f t="shared" si="0"/>
        <v>-</v>
      </c>
      <c r="C149" s="276"/>
      <c r="D149" s="276"/>
      <c r="E149" s="276"/>
      <c r="F149" s="338"/>
      <c r="G149" s="276"/>
      <c r="H149" s="276"/>
      <c r="I149" s="276"/>
      <c r="J149" s="276">
        <f t="shared" si="1"/>
        <v>0</v>
      </c>
      <c r="K149" s="276"/>
      <c r="L149" s="276">
        <f t="shared" si="2"/>
        <v>0</v>
      </c>
      <c r="M149" s="276"/>
      <c r="N149" s="276">
        <f t="shared" si="3"/>
        <v>0</v>
      </c>
      <c r="O149" s="276"/>
      <c r="P149" s="276">
        <f t="shared" si="4"/>
        <v>0</v>
      </c>
      <c r="Q149" s="276"/>
      <c r="R149" s="276">
        <f t="shared" si="5"/>
        <v>0</v>
      </c>
      <c r="S149" s="276"/>
      <c r="T149" s="276">
        <f t="shared" si="6"/>
        <v>0</v>
      </c>
      <c r="U149" s="276"/>
      <c r="V149" s="276">
        <f t="shared" si="7"/>
        <v>0</v>
      </c>
      <c r="W149" s="276" t="str">
        <f t="shared" si="8"/>
        <v xml:space="preserve"> </v>
      </c>
      <c r="X149" s="276" t="str">
        <f t="shared" si="9"/>
        <v xml:space="preserve"> </v>
      </c>
      <c r="Y149" s="276" t="str">
        <f t="shared" si="10"/>
        <v/>
      </c>
      <c r="Z149" s="276"/>
      <c r="AA149" s="276" t="str">
        <f t="shared" si="11"/>
        <v/>
      </c>
      <c r="AB149" s="276" t="str">
        <f t="shared" si="12"/>
        <v xml:space="preserve"> </v>
      </c>
      <c r="AC149" s="276" t="str">
        <f t="shared" si="13"/>
        <v/>
      </c>
      <c r="AD149" s="276" t="str">
        <f t="shared" si="14"/>
        <v xml:space="preserve"> </v>
      </c>
      <c r="AE149" s="277" t="str">
        <f t="shared" si="15"/>
        <v xml:space="preserve"> </v>
      </c>
      <c r="AF149" s="276" t="str">
        <f t="shared" si="16"/>
        <v xml:space="preserve"> </v>
      </c>
      <c r="AG149" s="278">
        <f t="shared" si="17"/>
        <v>0</v>
      </c>
      <c r="AH149" s="278" t="str">
        <f t="shared" si="18"/>
        <v xml:space="preserve"> </v>
      </c>
      <c r="AI149" s="279" t="str">
        <f t="array" ref="AI149">IFERROR(IF((INDEX('Riesgos de Corrupción'!$B$10:$V$99,MATCH('Controles de Corrupción'!C149,'Riesgos de Corrupción'!$B$10:$B$99,0),17)-AH149&lt;=1),"Rara vez",IF((INDEX('Riesgos de Corrupción'!$B$10:$V$99,MATCH('Controles de Corrupción'!C149,'Riesgos de Corrupción'!$B$10:$B$99,0),17)-AH149&lt;=2),"Improbable",IF((INDEX('Riesgos de Corrupción'!$B$10:$V$99,MATCH('Controles de Corrupción'!C149,'Riesgos de Corrupción'!$B$10:$B$99,0),17)-AH149&lt;=3),"Posible",IF((INDEX('Riesgos de Corrupción'!$B$10:$V$99,MATCH('Controles de Corrupción'!C149,'Riesgos de Corrupción'!$B$10:$B$99,0),17)-AH149&lt;=4),"Probable",IF((INDEX('Riesgos de Corrupción'!$B$10:$V$99,MATCH('Controles de Corrupción'!C149,'Riesgos de Corrupción'!$B$10:$B$99,0),17)-AH149&lt;=5),"Casi seguro")))))," ")</f>
        <v xml:space="preserve"> </v>
      </c>
      <c r="AJ149" s="276" t="str">
        <f t="array" ref="AJ149">IFERROR(IF(OR(AND(AF149="Fuerte",H149="No disminuye"),AND(AF149="Moderado",H149="Indirectamente"),AND(AF149="Moderado",H149="No disminuye"),AND(INDEX('Riesgos de Corrupción'!$B$10:$BN$99,MATCH('Controles de Corrupción'!C149,'Riesgos de Corrupción'!$B$10:$B$99,0),63)="Moderado")),0,IF(OR(AND(AF149="Fuerte",H149="Indirectamente"),AND(AF149="Moderado",H149="Directamente"),AND(INDEX('Riesgos de Corrupción'!$B$10:$BN$99,MATCH('Controles de Corrupción'!C149,'Riesgos de Corrupción'!$B$10:$B$99,0),63)="Mayor")),1,IF(AND(AF149="Fuerte",H149="Directamente",AND(INDEX('Riesgos de Corrupción'!$B$10:$BN$99,MATCH('Controles de Corrupción'!C149,'Riesgos de Corrupción'!$B$10:$B$99,0),63)="Catastrófico")),2)))," ")</f>
        <v xml:space="preserve"> </v>
      </c>
      <c r="AK149" s="276" t="str">
        <f t="shared" si="19"/>
        <v xml:space="preserve"> </v>
      </c>
      <c r="AL149" s="276" t="str">
        <f t="array" ref="AL149">IFERROR(IF((INDEX('Riesgos de Corrupción'!$B$10:$BN$99,MATCH('Controles de Corrupción'!C149,'Riesgos de Corrupción'!$B$10:$B$99,0),62)-AK149&lt;=3),"Moderado",IF((INDEX('Riesgos de Corrupción'!$B$10:$BN$99,MATCH('Controles de Corrupción'!C149,'Riesgos de Corrupción'!$B$10:$B$99,0),62)-AK149&lt;=4),"Mayor",IF((INDEX('Riesgos de Corrupción'!$B$10:$BN$99,MATCH('Controles de Corrupción'!C149,'Riesgos de Corrupción'!$B$10:$B$99,0),62)-AK149&lt;=5),"Catastrófico")))," ")</f>
        <v xml:space="preserve"> </v>
      </c>
      <c r="AM149" s="276" t="str">
        <f t="shared" si="20"/>
        <v xml:space="preserve"> </v>
      </c>
      <c r="AN149" s="276" t="str">
        <f t="shared" si="21"/>
        <v xml:space="preserve"> </v>
      </c>
      <c r="AO149" s="288"/>
      <c r="AP149" s="288"/>
      <c r="AQ149" s="288"/>
      <c r="AR149" s="288"/>
      <c r="AS149" s="288"/>
      <c r="AT149" s="288"/>
      <c r="AU149" s="288"/>
      <c r="AV149" s="288"/>
      <c r="AW149" s="288"/>
      <c r="AX149" s="288"/>
      <c r="AY149" s="288"/>
      <c r="AZ149" s="288"/>
    </row>
    <row r="150" spans="1:52" ht="99.75" customHeight="1">
      <c r="A150" s="220"/>
      <c r="B150" s="257" t="str">
        <f t="shared" si="0"/>
        <v>-</v>
      </c>
      <c r="C150" s="276"/>
      <c r="D150" s="276"/>
      <c r="E150" s="276"/>
      <c r="F150" s="338"/>
      <c r="G150" s="276"/>
      <c r="H150" s="276"/>
      <c r="I150" s="276"/>
      <c r="J150" s="276">
        <f t="shared" si="1"/>
        <v>0</v>
      </c>
      <c r="K150" s="276"/>
      <c r="L150" s="276">
        <f t="shared" si="2"/>
        <v>0</v>
      </c>
      <c r="M150" s="276"/>
      <c r="N150" s="276">
        <f t="shared" si="3"/>
        <v>0</v>
      </c>
      <c r="O150" s="276"/>
      <c r="P150" s="276">
        <f t="shared" si="4"/>
        <v>0</v>
      </c>
      <c r="Q150" s="276"/>
      <c r="R150" s="276">
        <f t="shared" si="5"/>
        <v>0</v>
      </c>
      <c r="S150" s="276"/>
      <c r="T150" s="276">
        <f t="shared" si="6"/>
        <v>0</v>
      </c>
      <c r="U150" s="276"/>
      <c r="V150" s="276">
        <f t="shared" si="7"/>
        <v>0</v>
      </c>
      <c r="W150" s="276" t="str">
        <f t="shared" si="8"/>
        <v xml:space="preserve"> </v>
      </c>
      <c r="X150" s="276" t="str">
        <f t="shared" si="9"/>
        <v xml:space="preserve"> </v>
      </c>
      <c r="Y150" s="276" t="str">
        <f t="shared" si="10"/>
        <v/>
      </c>
      <c r="Z150" s="276"/>
      <c r="AA150" s="276" t="str">
        <f t="shared" si="11"/>
        <v/>
      </c>
      <c r="AB150" s="276" t="str">
        <f t="shared" si="12"/>
        <v xml:space="preserve"> </v>
      </c>
      <c r="AC150" s="276" t="str">
        <f t="shared" si="13"/>
        <v/>
      </c>
      <c r="AD150" s="276" t="str">
        <f t="shared" si="14"/>
        <v xml:space="preserve"> </v>
      </c>
      <c r="AE150" s="277" t="str">
        <f t="shared" si="15"/>
        <v xml:space="preserve"> </v>
      </c>
      <c r="AF150" s="276" t="str">
        <f t="shared" si="16"/>
        <v xml:space="preserve"> </v>
      </c>
      <c r="AG150" s="278">
        <f t="shared" si="17"/>
        <v>0</v>
      </c>
      <c r="AH150" s="278" t="str">
        <f t="shared" si="18"/>
        <v xml:space="preserve"> </v>
      </c>
      <c r="AI150" s="279" t="str">
        <f t="array" ref="AI150">IFERROR(IF((INDEX('Riesgos de Corrupción'!$B$10:$V$99,MATCH('Controles de Corrupción'!C150,'Riesgos de Corrupción'!$B$10:$B$99,0),17)-AH150&lt;=1),"Rara vez",IF((INDEX('Riesgos de Corrupción'!$B$10:$V$99,MATCH('Controles de Corrupción'!C150,'Riesgos de Corrupción'!$B$10:$B$99,0),17)-AH150&lt;=2),"Improbable",IF((INDEX('Riesgos de Corrupción'!$B$10:$V$99,MATCH('Controles de Corrupción'!C150,'Riesgos de Corrupción'!$B$10:$B$99,0),17)-AH150&lt;=3),"Posible",IF((INDEX('Riesgos de Corrupción'!$B$10:$V$99,MATCH('Controles de Corrupción'!C150,'Riesgos de Corrupción'!$B$10:$B$99,0),17)-AH150&lt;=4),"Probable",IF((INDEX('Riesgos de Corrupción'!$B$10:$V$99,MATCH('Controles de Corrupción'!C150,'Riesgos de Corrupción'!$B$10:$B$99,0),17)-AH150&lt;=5),"Casi seguro")))))," ")</f>
        <v xml:space="preserve"> </v>
      </c>
      <c r="AJ150" s="276" t="str">
        <f t="array" ref="AJ150">IFERROR(IF(OR(AND(AF150="Fuerte",H150="No disminuye"),AND(AF150="Moderado",H150="Indirectamente"),AND(AF150="Moderado",H150="No disminuye"),AND(INDEX('Riesgos de Corrupción'!$B$10:$BN$99,MATCH('Controles de Corrupción'!C150,'Riesgos de Corrupción'!$B$10:$B$99,0),63)="Moderado")),0,IF(OR(AND(AF150="Fuerte",H150="Indirectamente"),AND(AF150="Moderado",H150="Directamente"),AND(INDEX('Riesgos de Corrupción'!$B$10:$BN$99,MATCH('Controles de Corrupción'!C150,'Riesgos de Corrupción'!$B$10:$B$99,0),63)="Mayor")),1,IF(AND(AF150="Fuerte",H150="Directamente",AND(INDEX('Riesgos de Corrupción'!$B$10:$BN$99,MATCH('Controles de Corrupción'!C150,'Riesgos de Corrupción'!$B$10:$B$99,0),63)="Catastrófico")),2)))," ")</f>
        <v xml:space="preserve"> </v>
      </c>
      <c r="AK150" s="276" t="str">
        <f t="shared" si="19"/>
        <v xml:space="preserve"> </v>
      </c>
      <c r="AL150" s="276" t="str">
        <f t="array" ref="AL150">IFERROR(IF((INDEX('Riesgos de Corrupción'!$B$10:$BN$99,MATCH('Controles de Corrupción'!C150,'Riesgos de Corrupción'!$B$10:$B$99,0),62)-AK150&lt;=3),"Moderado",IF((INDEX('Riesgos de Corrupción'!$B$10:$BN$99,MATCH('Controles de Corrupción'!C150,'Riesgos de Corrupción'!$B$10:$B$99,0),62)-AK150&lt;=4),"Mayor",IF((INDEX('Riesgos de Corrupción'!$B$10:$BN$99,MATCH('Controles de Corrupción'!C150,'Riesgos de Corrupción'!$B$10:$B$99,0),62)-AK150&lt;=5),"Catastrófico")))," ")</f>
        <v xml:space="preserve"> </v>
      </c>
      <c r="AM150" s="276" t="str">
        <f t="shared" si="20"/>
        <v xml:space="preserve"> </v>
      </c>
      <c r="AN150" s="276" t="str">
        <f t="shared" si="21"/>
        <v xml:space="preserve"> </v>
      </c>
      <c r="AO150" s="288"/>
      <c r="AP150" s="288"/>
      <c r="AQ150" s="288"/>
      <c r="AR150" s="288"/>
      <c r="AS150" s="288"/>
      <c r="AT150" s="288"/>
      <c r="AU150" s="288"/>
      <c r="AV150" s="288"/>
      <c r="AW150" s="288"/>
      <c r="AX150" s="288"/>
      <c r="AY150" s="288"/>
      <c r="AZ150" s="288"/>
    </row>
    <row r="151" spans="1:52" ht="99.75" customHeight="1">
      <c r="A151" s="220"/>
      <c r="B151" s="257" t="str">
        <f t="shared" si="0"/>
        <v>-</v>
      </c>
      <c r="C151" s="276"/>
      <c r="D151" s="276"/>
      <c r="E151" s="276"/>
      <c r="F151" s="338"/>
      <c r="G151" s="276"/>
      <c r="H151" s="276"/>
      <c r="I151" s="276"/>
      <c r="J151" s="276">
        <f t="shared" si="1"/>
        <v>0</v>
      </c>
      <c r="K151" s="276"/>
      <c r="L151" s="276">
        <f t="shared" si="2"/>
        <v>0</v>
      </c>
      <c r="M151" s="276"/>
      <c r="N151" s="276">
        <f t="shared" si="3"/>
        <v>0</v>
      </c>
      <c r="O151" s="276"/>
      <c r="P151" s="276">
        <f t="shared" si="4"/>
        <v>0</v>
      </c>
      <c r="Q151" s="276"/>
      <c r="R151" s="276">
        <f t="shared" si="5"/>
        <v>0</v>
      </c>
      <c r="S151" s="276"/>
      <c r="T151" s="276">
        <f t="shared" si="6"/>
        <v>0</v>
      </c>
      <c r="U151" s="276"/>
      <c r="V151" s="276">
        <f t="shared" si="7"/>
        <v>0</v>
      </c>
      <c r="W151" s="276" t="str">
        <f t="shared" si="8"/>
        <v xml:space="preserve"> </v>
      </c>
      <c r="X151" s="276" t="str">
        <f t="shared" si="9"/>
        <v xml:space="preserve"> </v>
      </c>
      <c r="Y151" s="276" t="str">
        <f t="shared" si="10"/>
        <v/>
      </c>
      <c r="Z151" s="276"/>
      <c r="AA151" s="276" t="str">
        <f t="shared" si="11"/>
        <v/>
      </c>
      <c r="AB151" s="276" t="str">
        <f t="shared" si="12"/>
        <v xml:space="preserve"> </v>
      </c>
      <c r="AC151" s="276" t="str">
        <f t="shared" si="13"/>
        <v/>
      </c>
      <c r="AD151" s="276" t="str">
        <f t="shared" si="14"/>
        <v xml:space="preserve"> </v>
      </c>
      <c r="AE151" s="277" t="str">
        <f t="shared" si="15"/>
        <v xml:space="preserve"> </v>
      </c>
      <c r="AF151" s="276" t="str">
        <f t="shared" si="16"/>
        <v xml:space="preserve"> </v>
      </c>
      <c r="AG151" s="278">
        <f t="shared" si="17"/>
        <v>0</v>
      </c>
      <c r="AH151" s="278" t="str">
        <f t="shared" si="18"/>
        <v xml:space="preserve"> </v>
      </c>
      <c r="AI151" s="279" t="str">
        <f t="array" ref="AI151">IFERROR(IF((INDEX('Riesgos de Corrupción'!$B$10:$V$99,MATCH('Controles de Corrupción'!C151,'Riesgos de Corrupción'!$B$10:$B$99,0),17)-AH151&lt;=1),"Rara vez",IF((INDEX('Riesgos de Corrupción'!$B$10:$V$99,MATCH('Controles de Corrupción'!C151,'Riesgos de Corrupción'!$B$10:$B$99,0),17)-AH151&lt;=2),"Improbable",IF((INDEX('Riesgos de Corrupción'!$B$10:$V$99,MATCH('Controles de Corrupción'!C151,'Riesgos de Corrupción'!$B$10:$B$99,0),17)-AH151&lt;=3),"Posible",IF((INDEX('Riesgos de Corrupción'!$B$10:$V$99,MATCH('Controles de Corrupción'!C151,'Riesgos de Corrupción'!$B$10:$B$99,0),17)-AH151&lt;=4),"Probable",IF((INDEX('Riesgos de Corrupción'!$B$10:$V$99,MATCH('Controles de Corrupción'!C151,'Riesgos de Corrupción'!$B$10:$B$99,0),17)-AH151&lt;=5),"Casi seguro")))))," ")</f>
        <v xml:space="preserve"> </v>
      </c>
      <c r="AJ151" s="276" t="str">
        <f t="array" ref="AJ151">IFERROR(IF(OR(AND(AF151="Fuerte",H151="No disminuye"),AND(AF151="Moderado",H151="Indirectamente"),AND(AF151="Moderado",H151="No disminuye"),AND(INDEX('Riesgos de Corrupción'!$B$10:$BN$99,MATCH('Controles de Corrupción'!C151,'Riesgos de Corrupción'!$B$10:$B$99,0),63)="Moderado")),0,IF(OR(AND(AF151="Fuerte",H151="Indirectamente"),AND(AF151="Moderado",H151="Directamente"),AND(INDEX('Riesgos de Corrupción'!$B$10:$BN$99,MATCH('Controles de Corrupción'!C151,'Riesgos de Corrupción'!$B$10:$B$99,0),63)="Mayor")),1,IF(AND(AF151="Fuerte",H151="Directamente",AND(INDEX('Riesgos de Corrupción'!$B$10:$BN$99,MATCH('Controles de Corrupción'!C151,'Riesgos de Corrupción'!$B$10:$B$99,0),63)="Catastrófico")),2)))," ")</f>
        <v xml:space="preserve"> </v>
      </c>
      <c r="AK151" s="276" t="str">
        <f t="shared" si="19"/>
        <v xml:space="preserve"> </v>
      </c>
      <c r="AL151" s="276" t="str">
        <f t="array" ref="AL151">IFERROR(IF((INDEX('Riesgos de Corrupción'!$B$10:$BN$99,MATCH('Controles de Corrupción'!C151,'Riesgos de Corrupción'!$B$10:$B$99,0),62)-AK151&lt;=3),"Moderado",IF((INDEX('Riesgos de Corrupción'!$B$10:$BN$99,MATCH('Controles de Corrupción'!C151,'Riesgos de Corrupción'!$B$10:$B$99,0),62)-AK151&lt;=4),"Mayor",IF((INDEX('Riesgos de Corrupción'!$B$10:$BN$99,MATCH('Controles de Corrupción'!C151,'Riesgos de Corrupción'!$B$10:$B$99,0),62)-AK151&lt;=5),"Catastrófico")))," ")</f>
        <v xml:space="preserve"> </v>
      </c>
      <c r="AM151" s="276" t="str">
        <f t="shared" si="20"/>
        <v xml:space="preserve"> </v>
      </c>
      <c r="AN151" s="276" t="str">
        <f t="shared" si="21"/>
        <v xml:space="preserve"> </v>
      </c>
      <c r="AO151" s="288"/>
      <c r="AP151" s="288"/>
      <c r="AQ151" s="288"/>
      <c r="AR151" s="288"/>
      <c r="AS151" s="288"/>
      <c r="AT151" s="288"/>
      <c r="AU151" s="288"/>
      <c r="AV151" s="288"/>
      <c r="AW151" s="288"/>
      <c r="AX151" s="288"/>
      <c r="AY151" s="288"/>
      <c r="AZ151" s="288"/>
    </row>
    <row r="152" spans="1:52" ht="99.75" customHeight="1">
      <c r="A152" s="220"/>
      <c r="B152" s="257" t="str">
        <f t="shared" si="0"/>
        <v>-</v>
      </c>
      <c r="C152" s="276"/>
      <c r="D152" s="276"/>
      <c r="E152" s="276"/>
      <c r="F152" s="338"/>
      <c r="G152" s="276"/>
      <c r="H152" s="276"/>
      <c r="I152" s="276"/>
      <c r="J152" s="276">
        <f t="shared" si="1"/>
        <v>0</v>
      </c>
      <c r="K152" s="276"/>
      <c r="L152" s="276">
        <f t="shared" si="2"/>
        <v>0</v>
      </c>
      <c r="M152" s="276"/>
      <c r="N152" s="276">
        <f t="shared" si="3"/>
        <v>0</v>
      </c>
      <c r="O152" s="276"/>
      <c r="P152" s="276">
        <f t="shared" si="4"/>
        <v>0</v>
      </c>
      <c r="Q152" s="276"/>
      <c r="R152" s="276">
        <f t="shared" si="5"/>
        <v>0</v>
      </c>
      <c r="S152" s="276"/>
      <c r="T152" s="276">
        <f t="shared" si="6"/>
        <v>0</v>
      </c>
      <c r="U152" s="276"/>
      <c r="V152" s="276">
        <f t="shared" si="7"/>
        <v>0</v>
      </c>
      <c r="W152" s="276" t="str">
        <f t="shared" si="8"/>
        <v xml:space="preserve"> </v>
      </c>
      <c r="X152" s="276" t="str">
        <f t="shared" si="9"/>
        <v xml:space="preserve"> </v>
      </c>
      <c r="Y152" s="276" t="str">
        <f t="shared" si="10"/>
        <v/>
      </c>
      <c r="Z152" s="276"/>
      <c r="AA152" s="276" t="str">
        <f t="shared" si="11"/>
        <v/>
      </c>
      <c r="AB152" s="276" t="str">
        <f t="shared" si="12"/>
        <v xml:space="preserve"> </v>
      </c>
      <c r="AC152" s="276" t="str">
        <f t="shared" si="13"/>
        <v/>
      </c>
      <c r="AD152" s="276" t="str">
        <f t="shared" si="14"/>
        <v xml:space="preserve"> </v>
      </c>
      <c r="AE152" s="277" t="str">
        <f t="shared" si="15"/>
        <v xml:space="preserve"> </v>
      </c>
      <c r="AF152" s="276" t="str">
        <f t="shared" si="16"/>
        <v xml:space="preserve"> </v>
      </c>
      <c r="AG152" s="278">
        <f t="shared" si="17"/>
        <v>0</v>
      </c>
      <c r="AH152" s="278" t="str">
        <f t="shared" si="18"/>
        <v xml:space="preserve"> </v>
      </c>
      <c r="AI152" s="279" t="str">
        <f t="array" ref="AI152">IFERROR(IF((INDEX('Riesgos de Corrupción'!$B$10:$V$99,MATCH('Controles de Corrupción'!C152,'Riesgos de Corrupción'!$B$10:$B$99,0),17)-AH152&lt;=1),"Rara vez",IF((INDEX('Riesgos de Corrupción'!$B$10:$V$99,MATCH('Controles de Corrupción'!C152,'Riesgos de Corrupción'!$B$10:$B$99,0),17)-AH152&lt;=2),"Improbable",IF((INDEX('Riesgos de Corrupción'!$B$10:$V$99,MATCH('Controles de Corrupción'!C152,'Riesgos de Corrupción'!$B$10:$B$99,0),17)-AH152&lt;=3),"Posible",IF((INDEX('Riesgos de Corrupción'!$B$10:$V$99,MATCH('Controles de Corrupción'!C152,'Riesgos de Corrupción'!$B$10:$B$99,0),17)-AH152&lt;=4),"Probable",IF((INDEX('Riesgos de Corrupción'!$B$10:$V$99,MATCH('Controles de Corrupción'!C152,'Riesgos de Corrupción'!$B$10:$B$99,0),17)-AH152&lt;=5),"Casi seguro")))))," ")</f>
        <v xml:space="preserve"> </v>
      </c>
      <c r="AJ152" s="276" t="str">
        <f t="array" ref="AJ152">IFERROR(IF(OR(AND(AF152="Fuerte",H152="No disminuye"),AND(AF152="Moderado",H152="Indirectamente"),AND(AF152="Moderado",H152="No disminuye"),AND(INDEX('Riesgos de Corrupción'!$B$10:$BN$99,MATCH('Controles de Corrupción'!C152,'Riesgos de Corrupción'!$B$10:$B$99,0),63)="Moderado")),0,IF(OR(AND(AF152="Fuerte",H152="Indirectamente"),AND(AF152="Moderado",H152="Directamente"),AND(INDEX('Riesgos de Corrupción'!$B$10:$BN$99,MATCH('Controles de Corrupción'!C152,'Riesgos de Corrupción'!$B$10:$B$99,0),63)="Mayor")),1,IF(AND(AF152="Fuerte",H152="Directamente",AND(INDEX('Riesgos de Corrupción'!$B$10:$BN$99,MATCH('Controles de Corrupción'!C152,'Riesgos de Corrupción'!$B$10:$B$99,0),63)="Catastrófico")),2)))," ")</f>
        <v xml:space="preserve"> </v>
      </c>
      <c r="AK152" s="276" t="str">
        <f t="shared" si="19"/>
        <v xml:space="preserve"> </v>
      </c>
      <c r="AL152" s="276" t="str">
        <f t="array" ref="AL152">IFERROR(IF((INDEX('Riesgos de Corrupción'!$B$10:$BN$99,MATCH('Controles de Corrupción'!C152,'Riesgos de Corrupción'!$B$10:$B$99,0),62)-AK152&lt;=3),"Moderado",IF((INDEX('Riesgos de Corrupción'!$B$10:$BN$99,MATCH('Controles de Corrupción'!C152,'Riesgos de Corrupción'!$B$10:$B$99,0),62)-AK152&lt;=4),"Mayor",IF((INDEX('Riesgos de Corrupción'!$B$10:$BN$99,MATCH('Controles de Corrupción'!C152,'Riesgos de Corrupción'!$B$10:$B$99,0),62)-AK152&lt;=5),"Catastrófico")))," ")</f>
        <v xml:space="preserve"> </v>
      </c>
      <c r="AM152" s="276" t="str">
        <f t="shared" si="20"/>
        <v xml:space="preserve"> </v>
      </c>
      <c r="AN152" s="276" t="str">
        <f t="shared" si="21"/>
        <v xml:space="preserve"> </v>
      </c>
      <c r="AO152" s="288"/>
      <c r="AP152" s="288"/>
      <c r="AQ152" s="288"/>
      <c r="AR152" s="288"/>
      <c r="AS152" s="288"/>
      <c r="AT152" s="288"/>
      <c r="AU152" s="288"/>
      <c r="AV152" s="288"/>
      <c r="AW152" s="288"/>
      <c r="AX152" s="288"/>
      <c r="AY152" s="288"/>
      <c r="AZ152" s="288"/>
    </row>
    <row r="153" spans="1:52" ht="99.75" customHeight="1">
      <c r="A153" s="220"/>
      <c r="B153" s="257" t="str">
        <f t="shared" si="0"/>
        <v>-</v>
      </c>
      <c r="C153" s="276"/>
      <c r="D153" s="276"/>
      <c r="E153" s="276"/>
      <c r="F153" s="338"/>
      <c r="G153" s="276"/>
      <c r="H153" s="276"/>
      <c r="I153" s="276"/>
      <c r="J153" s="276">
        <f t="shared" si="1"/>
        <v>0</v>
      </c>
      <c r="K153" s="276"/>
      <c r="L153" s="276">
        <f t="shared" si="2"/>
        <v>0</v>
      </c>
      <c r="M153" s="276"/>
      <c r="N153" s="276">
        <f t="shared" si="3"/>
        <v>0</v>
      </c>
      <c r="O153" s="276"/>
      <c r="P153" s="276">
        <f t="shared" si="4"/>
        <v>0</v>
      </c>
      <c r="Q153" s="276"/>
      <c r="R153" s="276">
        <f t="shared" si="5"/>
        <v>0</v>
      </c>
      <c r="S153" s="276"/>
      <c r="T153" s="276">
        <f t="shared" si="6"/>
        <v>0</v>
      </c>
      <c r="U153" s="276"/>
      <c r="V153" s="276">
        <f t="shared" si="7"/>
        <v>0</v>
      </c>
      <c r="W153" s="276" t="str">
        <f t="shared" si="8"/>
        <v xml:space="preserve"> </v>
      </c>
      <c r="X153" s="276" t="str">
        <f t="shared" si="9"/>
        <v xml:space="preserve"> </v>
      </c>
      <c r="Y153" s="276" t="str">
        <f t="shared" si="10"/>
        <v/>
      </c>
      <c r="Z153" s="276"/>
      <c r="AA153" s="276" t="str">
        <f t="shared" si="11"/>
        <v/>
      </c>
      <c r="AB153" s="276" t="str">
        <f t="shared" si="12"/>
        <v xml:space="preserve"> </v>
      </c>
      <c r="AC153" s="276" t="str">
        <f t="shared" si="13"/>
        <v/>
      </c>
      <c r="AD153" s="276" t="str">
        <f t="shared" si="14"/>
        <v xml:space="preserve"> </v>
      </c>
      <c r="AE153" s="277" t="str">
        <f t="shared" si="15"/>
        <v xml:space="preserve"> </v>
      </c>
      <c r="AF153" s="276" t="str">
        <f t="shared" si="16"/>
        <v xml:space="preserve"> </v>
      </c>
      <c r="AG153" s="278">
        <f t="shared" si="17"/>
        <v>0</v>
      </c>
      <c r="AH153" s="278" t="str">
        <f t="shared" si="18"/>
        <v xml:space="preserve"> </v>
      </c>
      <c r="AI153" s="279" t="str">
        <f t="array" ref="AI153">IFERROR(IF((INDEX('Riesgos de Corrupción'!$B$10:$V$99,MATCH('Controles de Corrupción'!C153,'Riesgos de Corrupción'!$B$10:$B$99,0),17)-AH153&lt;=1),"Rara vez",IF((INDEX('Riesgos de Corrupción'!$B$10:$V$99,MATCH('Controles de Corrupción'!C153,'Riesgos de Corrupción'!$B$10:$B$99,0),17)-AH153&lt;=2),"Improbable",IF((INDEX('Riesgos de Corrupción'!$B$10:$V$99,MATCH('Controles de Corrupción'!C153,'Riesgos de Corrupción'!$B$10:$B$99,0),17)-AH153&lt;=3),"Posible",IF((INDEX('Riesgos de Corrupción'!$B$10:$V$99,MATCH('Controles de Corrupción'!C153,'Riesgos de Corrupción'!$B$10:$B$99,0),17)-AH153&lt;=4),"Probable",IF((INDEX('Riesgos de Corrupción'!$B$10:$V$99,MATCH('Controles de Corrupción'!C153,'Riesgos de Corrupción'!$B$10:$B$99,0),17)-AH153&lt;=5),"Casi seguro")))))," ")</f>
        <v xml:space="preserve"> </v>
      </c>
      <c r="AJ153" s="276" t="str">
        <f t="array" ref="AJ153">IFERROR(IF(OR(AND(AF153="Fuerte",H153="No disminuye"),AND(AF153="Moderado",H153="Indirectamente"),AND(AF153="Moderado",H153="No disminuye"),AND(INDEX('Riesgos de Corrupción'!$B$10:$BN$99,MATCH('Controles de Corrupción'!C153,'Riesgos de Corrupción'!$B$10:$B$99,0),63)="Moderado")),0,IF(OR(AND(AF153="Fuerte",H153="Indirectamente"),AND(AF153="Moderado",H153="Directamente"),AND(INDEX('Riesgos de Corrupción'!$B$10:$BN$99,MATCH('Controles de Corrupción'!C153,'Riesgos de Corrupción'!$B$10:$B$99,0),63)="Mayor")),1,IF(AND(AF153="Fuerte",H153="Directamente",AND(INDEX('Riesgos de Corrupción'!$B$10:$BN$99,MATCH('Controles de Corrupción'!C153,'Riesgos de Corrupción'!$B$10:$B$99,0),63)="Catastrófico")),2)))," ")</f>
        <v xml:space="preserve"> </v>
      </c>
      <c r="AK153" s="276" t="str">
        <f t="shared" si="19"/>
        <v xml:space="preserve"> </v>
      </c>
      <c r="AL153" s="276" t="str">
        <f t="array" ref="AL153">IFERROR(IF((INDEX('Riesgos de Corrupción'!$B$10:$BN$99,MATCH('Controles de Corrupción'!C153,'Riesgos de Corrupción'!$B$10:$B$99,0),62)-AK153&lt;=3),"Moderado",IF((INDEX('Riesgos de Corrupción'!$B$10:$BN$99,MATCH('Controles de Corrupción'!C153,'Riesgos de Corrupción'!$B$10:$B$99,0),62)-AK153&lt;=4),"Mayor",IF((INDEX('Riesgos de Corrupción'!$B$10:$BN$99,MATCH('Controles de Corrupción'!C153,'Riesgos de Corrupción'!$B$10:$B$99,0),62)-AK153&lt;=5),"Catastrófico")))," ")</f>
        <v xml:space="preserve"> </v>
      </c>
      <c r="AM153" s="276" t="str">
        <f t="shared" si="20"/>
        <v xml:space="preserve"> </v>
      </c>
      <c r="AN153" s="276" t="str">
        <f t="shared" si="21"/>
        <v xml:space="preserve"> </v>
      </c>
      <c r="AO153" s="288"/>
      <c r="AP153" s="288"/>
      <c r="AQ153" s="288"/>
      <c r="AR153" s="288"/>
      <c r="AS153" s="288"/>
      <c r="AT153" s="288"/>
      <c r="AU153" s="288"/>
      <c r="AV153" s="288"/>
      <c r="AW153" s="288"/>
      <c r="AX153" s="288"/>
      <c r="AY153" s="288"/>
      <c r="AZ153" s="288"/>
    </row>
    <row r="154" spans="1:52" ht="99.75" customHeight="1">
      <c r="A154" s="220"/>
      <c r="B154" s="257" t="str">
        <f t="shared" si="0"/>
        <v>-</v>
      </c>
      <c r="C154" s="276"/>
      <c r="D154" s="276"/>
      <c r="E154" s="276"/>
      <c r="F154" s="338"/>
      <c r="G154" s="276"/>
      <c r="H154" s="276"/>
      <c r="I154" s="276"/>
      <c r="J154" s="276">
        <f t="shared" si="1"/>
        <v>0</v>
      </c>
      <c r="K154" s="276"/>
      <c r="L154" s="276">
        <f t="shared" si="2"/>
        <v>0</v>
      </c>
      <c r="M154" s="276"/>
      <c r="N154" s="276">
        <f t="shared" si="3"/>
        <v>0</v>
      </c>
      <c r="O154" s="276"/>
      <c r="P154" s="276">
        <f t="shared" si="4"/>
        <v>0</v>
      </c>
      <c r="Q154" s="276"/>
      <c r="R154" s="276">
        <f t="shared" si="5"/>
        <v>0</v>
      </c>
      <c r="S154" s="276"/>
      <c r="T154" s="276">
        <f t="shared" si="6"/>
        <v>0</v>
      </c>
      <c r="U154" s="276"/>
      <c r="V154" s="276">
        <f t="shared" si="7"/>
        <v>0</v>
      </c>
      <c r="W154" s="276" t="str">
        <f t="shared" si="8"/>
        <v xml:space="preserve"> </v>
      </c>
      <c r="X154" s="276" t="str">
        <f t="shared" si="9"/>
        <v xml:space="preserve"> </v>
      </c>
      <c r="Y154" s="276" t="str">
        <f t="shared" si="10"/>
        <v/>
      </c>
      <c r="Z154" s="276"/>
      <c r="AA154" s="276" t="str">
        <f t="shared" si="11"/>
        <v/>
      </c>
      <c r="AB154" s="276" t="str">
        <f t="shared" si="12"/>
        <v xml:space="preserve"> </v>
      </c>
      <c r="AC154" s="276" t="str">
        <f t="shared" si="13"/>
        <v/>
      </c>
      <c r="AD154" s="276" t="str">
        <f t="shared" si="14"/>
        <v xml:space="preserve"> </v>
      </c>
      <c r="AE154" s="277" t="str">
        <f t="shared" si="15"/>
        <v xml:space="preserve"> </v>
      </c>
      <c r="AF154" s="276" t="str">
        <f t="shared" si="16"/>
        <v xml:space="preserve"> </v>
      </c>
      <c r="AG154" s="278">
        <f t="shared" si="17"/>
        <v>0</v>
      </c>
      <c r="AH154" s="278" t="str">
        <f t="shared" si="18"/>
        <v xml:space="preserve"> </v>
      </c>
      <c r="AI154" s="279" t="str">
        <f t="array" ref="AI154">IFERROR(IF((INDEX('Riesgos de Corrupción'!$B$10:$V$99,MATCH('Controles de Corrupción'!C154,'Riesgos de Corrupción'!$B$10:$B$99,0),17)-AH154&lt;=1),"Rara vez",IF((INDEX('Riesgos de Corrupción'!$B$10:$V$99,MATCH('Controles de Corrupción'!C154,'Riesgos de Corrupción'!$B$10:$B$99,0),17)-AH154&lt;=2),"Improbable",IF((INDEX('Riesgos de Corrupción'!$B$10:$V$99,MATCH('Controles de Corrupción'!C154,'Riesgos de Corrupción'!$B$10:$B$99,0),17)-AH154&lt;=3),"Posible",IF((INDEX('Riesgos de Corrupción'!$B$10:$V$99,MATCH('Controles de Corrupción'!C154,'Riesgos de Corrupción'!$B$10:$B$99,0),17)-AH154&lt;=4),"Probable",IF((INDEX('Riesgos de Corrupción'!$B$10:$V$99,MATCH('Controles de Corrupción'!C154,'Riesgos de Corrupción'!$B$10:$B$99,0),17)-AH154&lt;=5),"Casi seguro")))))," ")</f>
        <v xml:space="preserve"> </v>
      </c>
      <c r="AJ154" s="276" t="str">
        <f t="array" ref="AJ154">IFERROR(IF(OR(AND(AF154="Fuerte",H154="No disminuye"),AND(AF154="Moderado",H154="Indirectamente"),AND(AF154="Moderado",H154="No disminuye"),AND(INDEX('Riesgos de Corrupción'!$B$10:$BN$99,MATCH('Controles de Corrupción'!C154,'Riesgos de Corrupción'!$B$10:$B$99,0),63)="Moderado")),0,IF(OR(AND(AF154="Fuerte",H154="Indirectamente"),AND(AF154="Moderado",H154="Directamente"),AND(INDEX('Riesgos de Corrupción'!$B$10:$BN$99,MATCH('Controles de Corrupción'!C154,'Riesgos de Corrupción'!$B$10:$B$99,0),63)="Mayor")),1,IF(AND(AF154="Fuerte",H154="Directamente",AND(INDEX('Riesgos de Corrupción'!$B$10:$BN$99,MATCH('Controles de Corrupción'!C154,'Riesgos de Corrupción'!$B$10:$B$99,0),63)="Catastrófico")),2)))," ")</f>
        <v xml:space="preserve"> </v>
      </c>
      <c r="AK154" s="276" t="str">
        <f t="shared" si="19"/>
        <v xml:space="preserve"> </v>
      </c>
      <c r="AL154" s="276" t="str">
        <f t="array" ref="AL154">IFERROR(IF((INDEX('Riesgos de Corrupción'!$B$10:$BN$99,MATCH('Controles de Corrupción'!C154,'Riesgos de Corrupción'!$B$10:$B$99,0),62)-AK154&lt;=3),"Moderado",IF((INDEX('Riesgos de Corrupción'!$B$10:$BN$99,MATCH('Controles de Corrupción'!C154,'Riesgos de Corrupción'!$B$10:$B$99,0),62)-AK154&lt;=4),"Mayor",IF((INDEX('Riesgos de Corrupción'!$B$10:$BN$99,MATCH('Controles de Corrupción'!C154,'Riesgos de Corrupción'!$B$10:$B$99,0),62)-AK154&lt;=5),"Catastrófico")))," ")</f>
        <v xml:space="preserve"> </v>
      </c>
      <c r="AM154" s="276" t="str">
        <f t="shared" si="20"/>
        <v xml:space="preserve"> </v>
      </c>
      <c r="AN154" s="276" t="str">
        <f t="shared" si="21"/>
        <v xml:space="preserve"> </v>
      </c>
      <c r="AO154" s="288"/>
      <c r="AP154" s="288"/>
      <c r="AQ154" s="288"/>
      <c r="AR154" s="288"/>
      <c r="AS154" s="288"/>
      <c r="AT154" s="288"/>
      <c r="AU154" s="288"/>
      <c r="AV154" s="288"/>
      <c r="AW154" s="288"/>
      <c r="AX154" s="288"/>
      <c r="AY154" s="288"/>
      <c r="AZ154" s="288"/>
    </row>
    <row r="155" spans="1:52" ht="99.75" customHeight="1">
      <c r="A155" s="220"/>
      <c r="B155" s="257" t="str">
        <f t="shared" si="0"/>
        <v>-</v>
      </c>
      <c r="C155" s="276"/>
      <c r="D155" s="276"/>
      <c r="E155" s="276"/>
      <c r="F155" s="338"/>
      <c r="G155" s="276"/>
      <c r="H155" s="276"/>
      <c r="I155" s="276"/>
      <c r="J155" s="276">
        <f t="shared" si="1"/>
        <v>0</v>
      </c>
      <c r="K155" s="276"/>
      <c r="L155" s="276">
        <f t="shared" si="2"/>
        <v>0</v>
      </c>
      <c r="M155" s="276"/>
      <c r="N155" s="276">
        <f t="shared" si="3"/>
        <v>0</v>
      </c>
      <c r="O155" s="276"/>
      <c r="P155" s="276">
        <f t="shared" si="4"/>
        <v>0</v>
      </c>
      <c r="Q155" s="276"/>
      <c r="R155" s="276">
        <f t="shared" si="5"/>
        <v>0</v>
      </c>
      <c r="S155" s="276"/>
      <c r="T155" s="276">
        <f t="shared" si="6"/>
        <v>0</v>
      </c>
      <c r="U155" s="276"/>
      <c r="V155" s="276">
        <f t="shared" si="7"/>
        <v>0</v>
      </c>
      <c r="W155" s="276" t="str">
        <f t="shared" si="8"/>
        <v xml:space="preserve"> </v>
      </c>
      <c r="X155" s="276" t="str">
        <f t="shared" si="9"/>
        <v xml:space="preserve"> </v>
      </c>
      <c r="Y155" s="276" t="str">
        <f t="shared" si="10"/>
        <v/>
      </c>
      <c r="Z155" s="276"/>
      <c r="AA155" s="276" t="str">
        <f t="shared" si="11"/>
        <v/>
      </c>
      <c r="AB155" s="276" t="str">
        <f t="shared" si="12"/>
        <v xml:space="preserve"> </v>
      </c>
      <c r="AC155" s="276" t="str">
        <f t="shared" si="13"/>
        <v/>
      </c>
      <c r="AD155" s="276" t="str">
        <f t="shared" si="14"/>
        <v xml:space="preserve"> </v>
      </c>
      <c r="AE155" s="277" t="str">
        <f t="shared" si="15"/>
        <v xml:space="preserve"> </v>
      </c>
      <c r="AF155" s="276" t="str">
        <f t="shared" si="16"/>
        <v xml:space="preserve"> </v>
      </c>
      <c r="AG155" s="278">
        <f t="shared" si="17"/>
        <v>0</v>
      </c>
      <c r="AH155" s="278" t="str">
        <f t="shared" si="18"/>
        <v xml:space="preserve"> </v>
      </c>
      <c r="AI155" s="279" t="str">
        <f t="array" ref="AI155">IFERROR(IF((INDEX('Riesgos de Corrupción'!$B$10:$V$99,MATCH('Controles de Corrupción'!C155,'Riesgos de Corrupción'!$B$10:$B$99,0),17)-AH155&lt;=1),"Rara vez",IF((INDEX('Riesgos de Corrupción'!$B$10:$V$99,MATCH('Controles de Corrupción'!C155,'Riesgos de Corrupción'!$B$10:$B$99,0),17)-AH155&lt;=2),"Improbable",IF((INDEX('Riesgos de Corrupción'!$B$10:$V$99,MATCH('Controles de Corrupción'!C155,'Riesgos de Corrupción'!$B$10:$B$99,0),17)-AH155&lt;=3),"Posible",IF((INDEX('Riesgos de Corrupción'!$B$10:$V$99,MATCH('Controles de Corrupción'!C155,'Riesgos de Corrupción'!$B$10:$B$99,0),17)-AH155&lt;=4),"Probable",IF((INDEX('Riesgos de Corrupción'!$B$10:$V$99,MATCH('Controles de Corrupción'!C155,'Riesgos de Corrupción'!$B$10:$B$99,0),17)-AH155&lt;=5),"Casi seguro")))))," ")</f>
        <v xml:space="preserve"> </v>
      </c>
      <c r="AJ155" s="276" t="str">
        <f t="array" ref="AJ155">IFERROR(IF(OR(AND(AF155="Fuerte",H155="No disminuye"),AND(AF155="Moderado",H155="Indirectamente"),AND(AF155="Moderado",H155="No disminuye"),AND(INDEX('Riesgos de Corrupción'!$B$10:$BN$99,MATCH('Controles de Corrupción'!C155,'Riesgos de Corrupción'!$B$10:$B$99,0),63)="Moderado")),0,IF(OR(AND(AF155="Fuerte",H155="Indirectamente"),AND(AF155="Moderado",H155="Directamente"),AND(INDEX('Riesgos de Corrupción'!$B$10:$BN$99,MATCH('Controles de Corrupción'!C155,'Riesgos de Corrupción'!$B$10:$B$99,0),63)="Mayor")),1,IF(AND(AF155="Fuerte",H155="Directamente",AND(INDEX('Riesgos de Corrupción'!$B$10:$BN$99,MATCH('Controles de Corrupción'!C155,'Riesgos de Corrupción'!$B$10:$B$99,0),63)="Catastrófico")),2)))," ")</f>
        <v xml:space="preserve"> </v>
      </c>
      <c r="AK155" s="276" t="str">
        <f t="shared" si="19"/>
        <v xml:space="preserve"> </v>
      </c>
      <c r="AL155" s="276" t="str">
        <f t="array" ref="AL155">IFERROR(IF((INDEX('Riesgos de Corrupción'!$B$10:$BN$99,MATCH('Controles de Corrupción'!C155,'Riesgos de Corrupción'!$B$10:$B$99,0),62)-AK155&lt;=3),"Moderado",IF((INDEX('Riesgos de Corrupción'!$B$10:$BN$99,MATCH('Controles de Corrupción'!C155,'Riesgos de Corrupción'!$B$10:$B$99,0),62)-AK155&lt;=4),"Mayor",IF((INDEX('Riesgos de Corrupción'!$B$10:$BN$99,MATCH('Controles de Corrupción'!C155,'Riesgos de Corrupción'!$B$10:$B$99,0),62)-AK155&lt;=5),"Catastrófico")))," ")</f>
        <v xml:space="preserve"> </v>
      </c>
      <c r="AM155" s="276" t="str">
        <f t="shared" si="20"/>
        <v xml:space="preserve"> </v>
      </c>
      <c r="AN155" s="276" t="str">
        <f t="shared" si="21"/>
        <v xml:space="preserve"> </v>
      </c>
      <c r="AO155" s="288"/>
      <c r="AP155" s="288"/>
      <c r="AQ155" s="288"/>
      <c r="AR155" s="288"/>
      <c r="AS155" s="288"/>
      <c r="AT155" s="288"/>
      <c r="AU155" s="288"/>
      <c r="AV155" s="288"/>
      <c r="AW155" s="288"/>
      <c r="AX155" s="288"/>
      <c r="AY155" s="288"/>
      <c r="AZ155" s="288"/>
    </row>
    <row r="156" spans="1:52" ht="99.75" customHeight="1">
      <c r="A156" s="220"/>
      <c r="B156" s="257" t="str">
        <f t="shared" si="0"/>
        <v>-</v>
      </c>
      <c r="C156" s="276"/>
      <c r="D156" s="276"/>
      <c r="E156" s="276"/>
      <c r="F156" s="338"/>
      <c r="G156" s="276"/>
      <c r="H156" s="276"/>
      <c r="I156" s="276"/>
      <c r="J156" s="276">
        <f t="shared" si="1"/>
        <v>0</v>
      </c>
      <c r="K156" s="276"/>
      <c r="L156" s="276">
        <f t="shared" si="2"/>
        <v>0</v>
      </c>
      <c r="M156" s="276"/>
      <c r="N156" s="276">
        <f t="shared" si="3"/>
        <v>0</v>
      </c>
      <c r="O156" s="276"/>
      <c r="P156" s="276">
        <f t="shared" si="4"/>
        <v>0</v>
      </c>
      <c r="Q156" s="276"/>
      <c r="R156" s="276">
        <f t="shared" si="5"/>
        <v>0</v>
      </c>
      <c r="S156" s="276"/>
      <c r="T156" s="276">
        <f t="shared" si="6"/>
        <v>0</v>
      </c>
      <c r="U156" s="276"/>
      <c r="V156" s="276">
        <f t="shared" si="7"/>
        <v>0</v>
      </c>
      <c r="W156" s="276" t="str">
        <f t="shared" si="8"/>
        <v xml:space="preserve"> </v>
      </c>
      <c r="X156" s="276" t="str">
        <f t="shared" si="9"/>
        <v xml:space="preserve"> </v>
      </c>
      <c r="Y156" s="276" t="str">
        <f t="shared" si="10"/>
        <v/>
      </c>
      <c r="Z156" s="276"/>
      <c r="AA156" s="276" t="str">
        <f t="shared" si="11"/>
        <v/>
      </c>
      <c r="AB156" s="276" t="str">
        <f t="shared" si="12"/>
        <v xml:space="preserve"> </v>
      </c>
      <c r="AC156" s="276" t="str">
        <f t="shared" si="13"/>
        <v/>
      </c>
      <c r="AD156" s="276" t="str">
        <f t="shared" si="14"/>
        <v xml:space="preserve"> </v>
      </c>
      <c r="AE156" s="277" t="str">
        <f t="shared" si="15"/>
        <v xml:space="preserve"> </v>
      </c>
      <c r="AF156" s="276" t="str">
        <f t="shared" si="16"/>
        <v xml:space="preserve"> </v>
      </c>
      <c r="AG156" s="278">
        <f t="shared" si="17"/>
        <v>0</v>
      </c>
      <c r="AH156" s="278" t="str">
        <f t="shared" si="18"/>
        <v xml:space="preserve"> </v>
      </c>
      <c r="AI156" s="279" t="str">
        <f t="array" ref="AI156">IFERROR(IF((INDEX('Riesgos de Corrupción'!$B$10:$V$99,MATCH('Controles de Corrupción'!C156,'Riesgos de Corrupción'!$B$10:$B$99,0),17)-AH156&lt;=1),"Rara vez",IF((INDEX('Riesgos de Corrupción'!$B$10:$V$99,MATCH('Controles de Corrupción'!C156,'Riesgos de Corrupción'!$B$10:$B$99,0),17)-AH156&lt;=2),"Improbable",IF((INDEX('Riesgos de Corrupción'!$B$10:$V$99,MATCH('Controles de Corrupción'!C156,'Riesgos de Corrupción'!$B$10:$B$99,0),17)-AH156&lt;=3),"Posible",IF((INDEX('Riesgos de Corrupción'!$B$10:$V$99,MATCH('Controles de Corrupción'!C156,'Riesgos de Corrupción'!$B$10:$B$99,0),17)-AH156&lt;=4),"Probable",IF((INDEX('Riesgos de Corrupción'!$B$10:$V$99,MATCH('Controles de Corrupción'!C156,'Riesgos de Corrupción'!$B$10:$B$99,0),17)-AH156&lt;=5),"Casi seguro")))))," ")</f>
        <v xml:space="preserve"> </v>
      </c>
      <c r="AJ156" s="276" t="str">
        <f t="array" ref="AJ156">IFERROR(IF(OR(AND(AF156="Fuerte",H156="No disminuye"),AND(AF156="Moderado",H156="Indirectamente"),AND(AF156="Moderado",H156="No disminuye"),AND(INDEX('Riesgos de Corrupción'!$B$10:$BN$99,MATCH('Controles de Corrupción'!C156,'Riesgos de Corrupción'!$B$10:$B$99,0),63)="Moderado")),0,IF(OR(AND(AF156="Fuerte",H156="Indirectamente"),AND(AF156="Moderado",H156="Directamente"),AND(INDEX('Riesgos de Corrupción'!$B$10:$BN$99,MATCH('Controles de Corrupción'!C156,'Riesgos de Corrupción'!$B$10:$B$99,0),63)="Mayor")),1,IF(AND(AF156="Fuerte",H156="Directamente",AND(INDEX('Riesgos de Corrupción'!$B$10:$BN$99,MATCH('Controles de Corrupción'!C156,'Riesgos de Corrupción'!$B$10:$B$99,0),63)="Catastrófico")),2)))," ")</f>
        <v xml:space="preserve"> </v>
      </c>
      <c r="AK156" s="276" t="str">
        <f t="shared" si="19"/>
        <v xml:space="preserve"> </v>
      </c>
      <c r="AL156" s="276" t="str">
        <f t="array" ref="AL156">IFERROR(IF((INDEX('Riesgos de Corrupción'!$B$10:$BN$99,MATCH('Controles de Corrupción'!C156,'Riesgos de Corrupción'!$B$10:$B$99,0),62)-AK156&lt;=3),"Moderado",IF((INDEX('Riesgos de Corrupción'!$B$10:$BN$99,MATCH('Controles de Corrupción'!C156,'Riesgos de Corrupción'!$B$10:$B$99,0),62)-AK156&lt;=4),"Mayor",IF((INDEX('Riesgos de Corrupción'!$B$10:$BN$99,MATCH('Controles de Corrupción'!C156,'Riesgos de Corrupción'!$B$10:$B$99,0),62)-AK156&lt;=5),"Catastrófico")))," ")</f>
        <v xml:space="preserve"> </v>
      </c>
      <c r="AM156" s="276" t="str">
        <f t="shared" si="20"/>
        <v xml:space="preserve"> </v>
      </c>
      <c r="AN156" s="276" t="str">
        <f t="shared" si="21"/>
        <v xml:space="preserve"> </v>
      </c>
      <c r="AO156" s="288"/>
      <c r="AP156" s="288"/>
      <c r="AQ156" s="288"/>
      <c r="AR156" s="288"/>
      <c r="AS156" s="288"/>
      <c r="AT156" s="288"/>
      <c r="AU156" s="288"/>
      <c r="AV156" s="288"/>
      <c r="AW156" s="288"/>
      <c r="AX156" s="288"/>
      <c r="AY156" s="288"/>
      <c r="AZ156" s="288"/>
    </row>
    <row r="157" spans="1:52" ht="99.75" customHeight="1">
      <c r="A157" s="220"/>
      <c r="B157" s="257" t="str">
        <f t="shared" si="0"/>
        <v>-</v>
      </c>
      <c r="C157" s="276"/>
      <c r="D157" s="276"/>
      <c r="E157" s="276"/>
      <c r="F157" s="338"/>
      <c r="G157" s="276"/>
      <c r="H157" s="276"/>
      <c r="I157" s="276"/>
      <c r="J157" s="276">
        <f t="shared" si="1"/>
        <v>0</v>
      </c>
      <c r="K157" s="276"/>
      <c r="L157" s="276">
        <f t="shared" si="2"/>
        <v>0</v>
      </c>
      <c r="M157" s="276"/>
      <c r="N157" s="276">
        <f t="shared" si="3"/>
        <v>0</v>
      </c>
      <c r="O157" s="276"/>
      <c r="P157" s="276">
        <f t="shared" si="4"/>
        <v>0</v>
      </c>
      <c r="Q157" s="276"/>
      <c r="R157" s="276">
        <f t="shared" si="5"/>
        <v>0</v>
      </c>
      <c r="S157" s="276"/>
      <c r="T157" s="276">
        <f t="shared" si="6"/>
        <v>0</v>
      </c>
      <c r="U157" s="276"/>
      <c r="V157" s="276">
        <f t="shared" si="7"/>
        <v>0</v>
      </c>
      <c r="W157" s="276" t="str">
        <f t="shared" si="8"/>
        <v xml:space="preserve"> </v>
      </c>
      <c r="X157" s="276" t="str">
        <f t="shared" si="9"/>
        <v xml:space="preserve"> </v>
      </c>
      <c r="Y157" s="276" t="str">
        <f t="shared" si="10"/>
        <v/>
      </c>
      <c r="Z157" s="276"/>
      <c r="AA157" s="276" t="str">
        <f t="shared" si="11"/>
        <v/>
      </c>
      <c r="AB157" s="276" t="str">
        <f t="shared" si="12"/>
        <v xml:space="preserve"> </v>
      </c>
      <c r="AC157" s="276" t="str">
        <f t="shared" si="13"/>
        <v/>
      </c>
      <c r="AD157" s="276" t="str">
        <f t="shared" si="14"/>
        <v xml:space="preserve"> </v>
      </c>
      <c r="AE157" s="277" t="str">
        <f t="shared" si="15"/>
        <v xml:space="preserve"> </v>
      </c>
      <c r="AF157" s="276" t="str">
        <f t="shared" si="16"/>
        <v xml:space="preserve"> </v>
      </c>
      <c r="AG157" s="278">
        <f t="shared" si="17"/>
        <v>0</v>
      </c>
      <c r="AH157" s="278" t="str">
        <f t="shared" si="18"/>
        <v xml:space="preserve"> </v>
      </c>
      <c r="AI157" s="279" t="str">
        <f t="array" ref="AI157">IFERROR(IF((INDEX('Riesgos de Corrupción'!$B$10:$V$99,MATCH('Controles de Corrupción'!C157,'Riesgos de Corrupción'!$B$10:$B$99,0),17)-AH157&lt;=1),"Rara vez",IF((INDEX('Riesgos de Corrupción'!$B$10:$V$99,MATCH('Controles de Corrupción'!C157,'Riesgos de Corrupción'!$B$10:$B$99,0),17)-AH157&lt;=2),"Improbable",IF((INDEX('Riesgos de Corrupción'!$B$10:$V$99,MATCH('Controles de Corrupción'!C157,'Riesgos de Corrupción'!$B$10:$B$99,0),17)-AH157&lt;=3),"Posible",IF((INDEX('Riesgos de Corrupción'!$B$10:$V$99,MATCH('Controles de Corrupción'!C157,'Riesgos de Corrupción'!$B$10:$B$99,0),17)-AH157&lt;=4),"Probable",IF((INDEX('Riesgos de Corrupción'!$B$10:$V$99,MATCH('Controles de Corrupción'!C157,'Riesgos de Corrupción'!$B$10:$B$99,0),17)-AH157&lt;=5),"Casi seguro")))))," ")</f>
        <v xml:space="preserve"> </v>
      </c>
      <c r="AJ157" s="276" t="str">
        <f t="array" ref="AJ157">IFERROR(IF(OR(AND(AF157="Fuerte",H157="No disminuye"),AND(AF157="Moderado",H157="Indirectamente"),AND(AF157="Moderado",H157="No disminuye"),AND(INDEX('Riesgos de Corrupción'!$B$10:$BN$99,MATCH('Controles de Corrupción'!C157,'Riesgos de Corrupción'!$B$10:$B$99,0),63)="Moderado")),0,IF(OR(AND(AF157="Fuerte",H157="Indirectamente"),AND(AF157="Moderado",H157="Directamente"),AND(INDEX('Riesgos de Corrupción'!$B$10:$BN$99,MATCH('Controles de Corrupción'!C157,'Riesgos de Corrupción'!$B$10:$B$99,0),63)="Mayor")),1,IF(AND(AF157="Fuerte",H157="Directamente",AND(INDEX('Riesgos de Corrupción'!$B$10:$BN$99,MATCH('Controles de Corrupción'!C157,'Riesgos de Corrupción'!$B$10:$B$99,0),63)="Catastrófico")),2)))," ")</f>
        <v xml:space="preserve"> </v>
      </c>
      <c r="AK157" s="276" t="str">
        <f t="shared" si="19"/>
        <v xml:space="preserve"> </v>
      </c>
      <c r="AL157" s="276" t="str">
        <f t="array" ref="AL157">IFERROR(IF((INDEX('Riesgos de Corrupción'!$B$10:$BN$99,MATCH('Controles de Corrupción'!C157,'Riesgos de Corrupción'!$B$10:$B$99,0),62)-AK157&lt;=3),"Moderado",IF((INDEX('Riesgos de Corrupción'!$B$10:$BN$99,MATCH('Controles de Corrupción'!C157,'Riesgos de Corrupción'!$B$10:$B$99,0),62)-AK157&lt;=4),"Mayor",IF((INDEX('Riesgos de Corrupción'!$B$10:$BN$99,MATCH('Controles de Corrupción'!C157,'Riesgos de Corrupción'!$B$10:$B$99,0),62)-AK157&lt;=5),"Catastrófico")))," ")</f>
        <v xml:space="preserve"> </v>
      </c>
      <c r="AM157" s="276" t="str">
        <f t="shared" si="20"/>
        <v xml:space="preserve"> </v>
      </c>
      <c r="AN157" s="276" t="str">
        <f t="shared" si="21"/>
        <v xml:space="preserve"> </v>
      </c>
      <c r="AO157" s="288"/>
      <c r="AP157" s="288"/>
      <c r="AQ157" s="288"/>
      <c r="AR157" s="288"/>
      <c r="AS157" s="288"/>
      <c r="AT157" s="288"/>
      <c r="AU157" s="288"/>
      <c r="AV157" s="288"/>
      <c r="AW157" s="288"/>
      <c r="AX157" s="288"/>
      <c r="AY157" s="288"/>
      <c r="AZ157" s="288"/>
    </row>
    <row r="158" spans="1:52" ht="99.75" customHeight="1">
      <c r="A158" s="220"/>
      <c r="B158" s="257" t="str">
        <f t="shared" si="0"/>
        <v>-</v>
      </c>
      <c r="C158" s="276"/>
      <c r="D158" s="276"/>
      <c r="E158" s="276"/>
      <c r="F158" s="338"/>
      <c r="G158" s="276"/>
      <c r="H158" s="276"/>
      <c r="I158" s="276"/>
      <c r="J158" s="276">
        <f t="shared" si="1"/>
        <v>0</v>
      </c>
      <c r="K158" s="276"/>
      <c r="L158" s="276">
        <f t="shared" si="2"/>
        <v>0</v>
      </c>
      <c r="M158" s="276"/>
      <c r="N158" s="276">
        <f t="shared" si="3"/>
        <v>0</v>
      </c>
      <c r="O158" s="276"/>
      <c r="P158" s="276">
        <f t="shared" si="4"/>
        <v>0</v>
      </c>
      <c r="Q158" s="276"/>
      <c r="R158" s="276">
        <f t="shared" si="5"/>
        <v>0</v>
      </c>
      <c r="S158" s="276"/>
      <c r="T158" s="276">
        <f t="shared" si="6"/>
        <v>0</v>
      </c>
      <c r="U158" s="276"/>
      <c r="V158" s="276">
        <f t="shared" si="7"/>
        <v>0</v>
      </c>
      <c r="W158" s="276" t="str">
        <f t="shared" si="8"/>
        <v xml:space="preserve"> </v>
      </c>
      <c r="X158" s="276" t="str">
        <f t="shared" si="9"/>
        <v xml:space="preserve"> </v>
      </c>
      <c r="Y158" s="276" t="str">
        <f t="shared" si="10"/>
        <v/>
      </c>
      <c r="Z158" s="276"/>
      <c r="AA158" s="276" t="str">
        <f t="shared" si="11"/>
        <v/>
      </c>
      <c r="AB158" s="276" t="str">
        <f t="shared" si="12"/>
        <v xml:space="preserve"> </v>
      </c>
      <c r="AC158" s="276" t="str">
        <f t="shared" si="13"/>
        <v/>
      </c>
      <c r="AD158" s="276" t="str">
        <f t="shared" si="14"/>
        <v xml:space="preserve"> </v>
      </c>
      <c r="AE158" s="277" t="str">
        <f t="shared" si="15"/>
        <v xml:space="preserve"> </v>
      </c>
      <c r="AF158" s="276" t="str">
        <f t="shared" si="16"/>
        <v xml:space="preserve"> </v>
      </c>
      <c r="AG158" s="278">
        <f t="shared" si="17"/>
        <v>0</v>
      </c>
      <c r="AH158" s="278" t="str">
        <f t="shared" si="18"/>
        <v xml:space="preserve"> </v>
      </c>
      <c r="AI158" s="279" t="str">
        <f t="array" ref="AI158">IFERROR(IF((INDEX('Riesgos de Corrupción'!$B$10:$V$99,MATCH('Controles de Corrupción'!C158,'Riesgos de Corrupción'!$B$10:$B$99,0),17)-AH158&lt;=1),"Rara vez",IF((INDEX('Riesgos de Corrupción'!$B$10:$V$99,MATCH('Controles de Corrupción'!C158,'Riesgos de Corrupción'!$B$10:$B$99,0),17)-AH158&lt;=2),"Improbable",IF((INDEX('Riesgos de Corrupción'!$B$10:$V$99,MATCH('Controles de Corrupción'!C158,'Riesgos de Corrupción'!$B$10:$B$99,0),17)-AH158&lt;=3),"Posible",IF((INDEX('Riesgos de Corrupción'!$B$10:$V$99,MATCH('Controles de Corrupción'!C158,'Riesgos de Corrupción'!$B$10:$B$99,0),17)-AH158&lt;=4),"Probable",IF((INDEX('Riesgos de Corrupción'!$B$10:$V$99,MATCH('Controles de Corrupción'!C158,'Riesgos de Corrupción'!$B$10:$B$99,0),17)-AH158&lt;=5),"Casi seguro")))))," ")</f>
        <v xml:space="preserve"> </v>
      </c>
      <c r="AJ158" s="276" t="str">
        <f t="array" ref="AJ158">IFERROR(IF(OR(AND(AF158="Fuerte",H158="No disminuye"),AND(AF158="Moderado",H158="Indirectamente"),AND(AF158="Moderado",H158="No disminuye"),AND(INDEX('Riesgos de Corrupción'!$B$10:$BN$99,MATCH('Controles de Corrupción'!C158,'Riesgos de Corrupción'!$B$10:$B$99,0),63)="Moderado")),0,IF(OR(AND(AF158="Fuerte",H158="Indirectamente"),AND(AF158="Moderado",H158="Directamente"),AND(INDEX('Riesgos de Corrupción'!$B$10:$BN$99,MATCH('Controles de Corrupción'!C158,'Riesgos de Corrupción'!$B$10:$B$99,0),63)="Mayor")),1,IF(AND(AF158="Fuerte",H158="Directamente",AND(INDEX('Riesgos de Corrupción'!$B$10:$BN$99,MATCH('Controles de Corrupción'!C158,'Riesgos de Corrupción'!$B$10:$B$99,0),63)="Catastrófico")),2)))," ")</f>
        <v xml:space="preserve"> </v>
      </c>
      <c r="AK158" s="276" t="str">
        <f t="shared" si="19"/>
        <v xml:space="preserve"> </v>
      </c>
      <c r="AL158" s="276" t="str">
        <f t="array" ref="AL158">IFERROR(IF((INDEX('Riesgos de Corrupción'!$B$10:$BN$99,MATCH('Controles de Corrupción'!C158,'Riesgos de Corrupción'!$B$10:$B$99,0),62)-AK158&lt;=3),"Moderado",IF((INDEX('Riesgos de Corrupción'!$B$10:$BN$99,MATCH('Controles de Corrupción'!C158,'Riesgos de Corrupción'!$B$10:$B$99,0),62)-AK158&lt;=4),"Mayor",IF((INDEX('Riesgos de Corrupción'!$B$10:$BN$99,MATCH('Controles de Corrupción'!C158,'Riesgos de Corrupción'!$B$10:$B$99,0),62)-AK158&lt;=5),"Catastrófico")))," ")</f>
        <v xml:space="preserve"> </v>
      </c>
      <c r="AM158" s="276" t="str">
        <f t="shared" si="20"/>
        <v xml:space="preserve"> </v>
      </c>
      <c r="AN158" s="276" t="str">
        <f t="shared" si="21"/>
        <v xml:space="preserve"> </v>
      </c>
      <c r="AO158" s="288"/>
      <c r="AP158" s="288"/>
      <c r="AQ158" s="288"/>
      <c r="AR158" s="288"/>
      <c r="AS158" s="288"/>
      <c r="AT158" s="288"/>
      <c r="AU158" s="288"/>
      <c r="AV158" s="288"/>
      <c r="AW158" s="288"/>
      <c r="AX158" s="288"/>
      <c r="AY158" s="288"/>
      <c r="AZ158" s="288"/>
    </row>
    <row r="159" spans="1:52" ht="99.75" customHeight="1">
      <c r="A159" s="220"/>
      <c r="B159" s="257" t="str">
        <f t="shared" si="0"/>
        <v>-</v>
      </c>
      <c r="C159" s="276"/>
      <c r="D159" s="276"/>
      <c r="E159" s="276"/>
      <c r="F159" s="338"/>
      <c r="G159" s="276"/>
      <c r="H159" s="276"/>
      <c r="I159" s="276"/>
      <c r="J159" s="276">
        <f t="shared" si="1"/>
        <v>0</v>
      </c>
      <c r="K159" s="276"/>
      <c r="L159" s="276">
        <f t="shared" si="2"/>
        <v>0</v>
      </c>
      <c r="M159" s="276"/>
      <c r="N159" s="276">
        <f t="shared" si="3"/>
        <v>0</v>
      </c>
      <c r="O159" s="276"/>
      <c r="P159" s="276">
        <f t="shared" si="4"/>
        <v>0</v>
      </c>
      <c r="Q159" s="276"/>
      <c r="R159" s="276">
        <f t="shared" si="5"/>
        <v>0</v>
      </c>
      <c r="S159" s="276"/>
      <c r="T159" s="276">
        <f t="shared" si="6"/>
        <v>0</v>
      </c>
      <c r="U159" s="276"/>
      <c r="V159" s="276">
        <f t="shared" si="7"/>
        <v>0</v>
      </c>
      <c r="W159" s="276" t="str">
        <f t="shared" si="8"/>
        <v xml:space="preserve"> </v>
      </c>
      <c r="X159" s="276" t="str">
        <f t="shared" si="9"/>
        <v xml:space="preserve"> </v>
      </c>
      <c r="Y159" s="276" t="str">
        <f t="shared" si="10"/>
        <v/>
      </c>
      <c r="Z159" s="276"/>
      <c r="AA159" s="276" t="str">
        <f t="shared" si="11"/>
        <v/>
      </c>
      <c r="AB159" s="276" t="str">
        <f t="shared" si="12"/>
        <v xml:space="preserve"> </v>
      </c>
      <c r="AC159" s="276" t="str">
        <f t="shared" si="13"/>
        <v/>
      </c>
      <c r="AD159" s="276" t="str">
        <f t="shared" si="14"/>
        <v xml:space="preserve"> </v>
      </c>
      <c r="AE159" s="277" t="str">
        <f t="shared" si="15"/>
        <v xml:space="preserve"> </v>
      </c>
      <c r="AF159" s="276" t="str">
        <f t="shared" si="16"/>
        <v xml:space="preserve"> </v>
      </c>
      <c r="AG159" s="278">
        <f t="shared" si="17"/>
        <v>0</v>
      </c>
      <c r="AH159" s="278" t="str">
        <f t="shared" si="18"/>
        <v xml:space="preserve"> </v>
      </c>
      <c r="AI159" s="279" t="str">
        <f t="array" ref="AI159">IFERROR(IF((INDEX('Riesgos de Corrupción'!$B$10:$V$99,MATCH('Controles de Corrupción'!C159,'Riesgos de Corrupción'!$B$10:$B$99,0),17)-AH159&lt;=1),"Rara vez",IF((INDEX('Riesgos de Corrupción'!$B$10:$V$99,MATCH('Controles de Corrupción'!C159,'Riesgos de Corrupción'!$B$10:$B$99,0),17)-AH159&lt;=2),"Improbable",IF((INDEX('Riesgos de Corrupción'!$B$10:$V$99,MATCH('Controles de Corrupción'!C159,'Riesgos de Corrupción'!$B$10:$B$99,0),17)-AH159&lt;=3),"Posible",IF((INDEX('Riesgos de Corrupción'!$B$10:$V$99,MATCH('Controles de Corrupción'!C159,'Riesgos de Corrupción'!$B$10:$B$99,0),17)-AH159&lt;=4),"Probable",IF((INDEX('Riesgos de Corrupción'!$B$10:$V$99,MATCH('Controles de Corrupción'!C159,'Riesgos de Corrupción'!$B$10:$B$99,0),17)-AH159&lt;=5),"Casi seguro")))))," ")</f>
        <v xml:space="preserve"> </v>
      </c>
      <c r="AJ159" s="276" t="str">
        <f t="array" ref="AJ159">IFERROR(IF(OR(AND(AF159="Fuerte",H159="No disminuye"),AND(AF159="Moderado",H159="Indirectamente"),AND(AF159="Moderado",H159="No disminuye"),AND(INDEX('Riesgos de Corrupción'!$B$10:$BN$99,MATCH('Controles de Corrupción'!C159,'Riesgos de Corrupción'!$B$10:$B$99,0),63)="Moderado")),0,IF(OR(AND(AF159="Fuerte",H159="Indirectamente"),AND(AF159="Moderado",H159="Directamente"),AND(INDEX('Riesgos de Corrupción'!$B$10:$BN$99,MATCH('Controles de Corrupción'!C159,'Riesgos de Corrupción'!$B$10:$B$99,0),63)="Mayor")),1,IF(AND(AF159="Fuerte",H159="Directamente",AND(INDEX('Riesgos de Corrupción'!$B$10:$BN$99,MATCH('Controles de Corrupción'!C159,'Riesgos de Corrupción'!$B$10:$B$99,0),63)="Catastrófico")),2)))," ")</f>
        <v xml:space="preserve"> </v>
      </c>
      <c r="AK159" s="276" t="str">
        <f t="shared" si="19"/>
        <v xml:space="preserve"> </v>
      </c>
      <c r="AL159" s="276" t="str">
        <f t="array" ref="AL159">IFERROR(IF((INDEX('Riesgos de Corrupción'!$B$10:$BN$99,MATCH('Controles de Corrupción'!C159,'Riesgos de Corrupción'!$B$10:$B$99,0),62)-AK159&lt;=3),"Moderado",IF((INDEX('Riesgos de Corrupción'!$B$10:$BN$99,MATCH('Controles de Corrupción'!C159,'Riesgos de Corrupción'!$B$10:$B$99,0),62)-AK159&lt;=4),"Mayor",IF((INDEX('Riesgos de Corrupción'!$B$10:$BN$99,MATCH('Controles de Corrupción'!C159,'Riesgos de Corrupción'!$B$10:$B$99,0),62)-AK159&lt;=5),"Catastrófico")))," ")</f>
        <v xml:space="preserve"> </v>
      </c>
      <c r="AM159" s="276" t="str">
        <f t="shared" si="20"/>
        <v xml:space="preserve"> </v>
      </c>
      <c r="AN159" s="276" t="str">
        <f t="shared" si="21"/>
        <v xml:space="preserve"> </v>
      </c>
      <c r="AO159" s="288"/>
      <c r="AP159" s="288"/>
      <c r="AQ159" s="288"/>
      <c r="AR159" s="288"/>
      <c r="AS159" s="288"/>
      <c r="AT159" s="288"/>
      <c r="AU159" s="288"/>
      <c r="AV159" s="288"/>
      <c r="AW159" s="288"/>
      <c r="AX159" s="288"/>
      <c r="AY159" s="288"/>
      <c r="AZ159" s="288"/>
    </row>
    <row r="160" spans="1:52" ht="99.75" customHeight="1">
      <c r="A160" s="220"/>
      <c r="B160" s="257" t="str">
        <f t="shared" si="0"/>
        <v>-</v>
      </c>
      <c r="C160" s="276"/>
      <c r="D160" s="276"/>
      <c r="E160" s="276"/>
      <c r="F160" s="338"/>
      <c r="G160" s="276"/>
      <c r="H160" s="276"/>
      <c r="I160" s="276"/>
      <c r="J160" s="276">
        <f t="shared" si="1"/>
        <v>0</v>
      </c>
      <c r="K160" s="276"/>
      <c r="L160" s="276">
        <f t="shared" si="2"/>
        <v>0</v>
      </c>
      <c r="M160" s="276"/>
      <c r="N160" s="276">
        <f t="shared" si="3"/>
        <v>0</v>
      </c>
      <c r="O160" s="276"/>
      <c r="P160" s="276">
        <f t="shared" si="4"/>
        <v>0</v>
      </c>
      <c r="Q160" s="276"/>
      <c r="R160" s="276">
        <f t="shared" si="5"/>
        <v>0</v>
      </c>
      <c r="S160" s="276"/>
      <c r="T160" s="276">
        <f t="shared" si="6"/>
        <v>0</v>
      </c>
      <c r="U160" s="276"/>
      <c r="V160" s="276">
        <f t="shared" si="7"/>
        <v>0</v>
      </c>
      <c r="W160" s="276" t="str">
        <f t="shared" si="8"/>
        <v xml:space="preserve"> </v>
      </c>
      <c r="X160" s="276" t="str">
        <f t="shared" si="9"/>
        <v xml:space="preserve"> </v>
      </c>
      <c r="Y160" s="276" t="str">
        <f t="shared" si="10"/>
        <v/>
      </c>
      <c r="Z160" s="276"/>
      <c r="AA160" s="276" t="str">
        <f t="shared" si="11"/>
        <v/>
      </c>
      <c r="AB160" s="276" t="str">
        <f t="shared" si="12"/>
        <v xml:space="preserve"> </v>
      </c>
      <c r="AC160" s="276" t="str">
        <f t="shared" si="13"/>
        <v/>
      </c>
      <c r="AD160" s="276" t="str">
        <f t="shared" si="14"/>
        <v xml:space="preserve"> </v>
      </c>
      <c r="AE160" s="277" t="str">
        <f t="shared" si="15"/>
        <v xml:space="preserve"> </v>
      </c>
      <c r="AF160" s="276" t="str">
        <f t="shared" si="16"/>
        <v xml:space="preserve"> </v>
      </c>
      <c r="AG160" s="278">
        <f t="shared" si="17"/>
        <v>0</v>
      </c>
      <c r="AH160" s="278" t="str">
        <f t="shared" si="18"/>
        <v xml:space="preserve"> </v>
      </c>
      <c r="AI160" s="279" t="str">
        <f t="array" ref="AI160">IFERROR(IF((INDEX('Riesgos de Corrupción'!$B$10:$V$99,MATCH('Controles de Corrupción'!C160,'Riesgos de Corrupción'!$B$10:$B$99,0),17)-AH160&lt;=1),"Rara vez",IF((INDEX('Riesgos de Corrupción'!$B$10:$V$99,MATCH('Controles de Corrupción'!C160,'Riesgos de Corrupción'!$B$10:$B$99,0),17)-AH160&lt;=2),"Improbable",IF((INDEX('Riesgos de Corrupción'!$B$10:$V$99,MATCH('Controles de Corrupción'!C160,'Riesgos de Corrupción'!$B$10:$B$99,0),17)-AH160&lt;=3),"Posible",IF((INDEX('Riesgos de Corrupción'!$B$10:$V$99,MATCH('Controles de Corrupción'!C160,'Riesgos de Corrupción'!$B$10:$B$99,0),17)-AH160&lt;=4),"Probable",IF((INDEX('Riesgos de Corrupción'!$B$10:$V$99,MATCH('Controles de Corrupción'!C160,'Riesgos de Corrupción'!$B$10:$B$99,0),17)-AH160&lt;=5),"Casi seguro")))))," ")</f>
        <v xml:space="preserve"> </v>
      </c>
      <c r="AJ160" s="276" t="str">
        <f t="array" ref="AJ160">IFERROR(IF(OR(AND(AF160="Fuerte",H160="No disminuye"),AND(AF160="Moderado",H160="Indirectamente"),AND(AF160="Moderado",H160="No disminuye"),AND(INDEX('Riesgos de Corrupción'!$B$10:$BN$99,MATCH('Controles de Corrupción'!C160,'Riesgos de Corrupción'!$B$10:$B$99,0),63)="Moderado")),0,IF(OR(AND(AF160="Fuerte",H160="Indirectamente"),AND(AF160="Moderado",H160="Directamente"),AND(INDEX('Riesgos de Corrupción'!$B$10:$BN$99,MATCH('Controles de Corrupción'!C160,'Riesgos de Corrupción'!$B$10:$B$99,0),63)="Mayor")),1,IF(AND(AF160="Fuerte",H160="Directamente",AND(INDEX('Riesgos de Corrupción'!$B$10:$BN$99,MATCH('Controles de Corrupción'!C160,'Riesgos de Corrupción'!$B$10:$B$99,0),63)="Catastrófico")),2)))," ")</f>
        <v xml:space="preserve"> </v>
      </c>
      <c r="AK160" s="276" t="str">
        <f t="shared" si="19"/>
        <v xml:space="preserve"> </v>
      </c>
      <c r="AL160" s="276" t="str">
        <f t="array" ref="AL160">IFERROR(IF((INDEX('Riesgos de Corrupción'!$B$10:$BN$99,MATCH('Controles de Corrupción'!C160,'Riesgos de Corrupción'!$B$10:$B$99,0),62)-AK160&lt;=3),"Moderado",IF((INDEX('Riesgos de Corrupción'!$B$10:$BN$99,MATCH('Controles de Corrupción'!C160,'Riesgos de Corrupción'!$B$10:$B$99,0),62)-AK160&lt;=4),"Mayor",IF((INDEX('Riesgos de Corrupción'!$B$10:$BN$99,MATCH('Controles de Corrupción'!C160,'Riesgos de Corrupción'!$B$10:$B$99,0),62)-AK160&lt;=5),"Catastrófico")))," ")</f>
        <v xml:space="preserve"> </v>
      </c>
      <c r="AM160" s="276" t="str">
        <f t="shared" si="20"/>
        <v xml:space="preserve"> </v>
      </c>
      <c r="AN160" s="276" t="str">
        <f t="shared" si="21"/>
        <v xml:space="preserve"> </v>
      </c>
      <c r="AO160" s="288"/>
      <c r="AP160" s="288"/>
      <c r="AQ160" s="288"/>
      <c r="AR160" s="288"/>
      <c r="AS160" s="288"/>
      <c r="AT160" s="288"/>
      <c r="AU160" s="288"/>
      <c r="AV160" s="288"/>
      <c r="AW160" s="288"/>
      <c r="AX160" s="288"/>
      <c r="AY160" s="288"/>
      <c r="AZ160" s="288"/>
    </row>
    <row r="161" spans="1:52" ht="99.75" customHeight="1">
      <c r="A161" s="220"/>
      <c r="B161" s="257" t="str">
        <f t="shared" si="0"/>
        <v>-</v>
      </c>
      <c r="C161" s="276"/>
      <c r="D161" s="276"/>
      <c r="E161" s="276"/>
      <c r="F161" s="338"/>
      <c r="G161" s="276"/>
      <c r="H161" s="276"/>
      <c r="I161" s="276"/>
      <c r="J161" s="276">
        <f t="shared" si="1"/>
        <v>0</v>
      </c>
      <c r="K161" s="276"/>
      <c r="L161" s="276">
        <f t="shared" si="2"/>
        <v>0</v>
      </c>
      <c r="M161" s="276"/>
      <c r="N161" s="276">
        <f t="shared" si="3"/>
        <v>0</v>
      </c>
      <c r="O161" s="276"/>
      <c r="P161" s="276">
        <f t="shared" si="4"/>
        <v>0</v>
      </c>
      <c r="Q161" s="276"/>
      <c r="R161" s="276">
        <f t="shared" si="5"/>
        <v>0</v>
      </c>
      <c r="S161" s="276"/>
      <c r="T161" s="276">
        <f t="shared" si="6"/>
        <v>0</v>
      </c>
      <c r="U161" s="276"/>
      <c r="V161" s="276">
        <f t="shared" si="7"/>
        <v>0</v>
      </c>
      <c r="W161" s="276" t="str">
        <f t="shared" si="8"/>
        <v xml:space="preserve"> </v>
      </c>
      <c r="X161" s="276" t="str">
        <f t="shared" si="9"/>
        <v xml:space="preserve"> </v>
      </c>
      <c r="Y161" s="276" t="str">
        <f t="shared" si="10"/>
        <v/>
      </c>
      <c r="Z161" s="276"/>
      <c r="AA161" s="276" t="str">
        <f t="shared" si="11"/>
        <v/>
      </c>
      <c r="AB161" s="276" t="str">
        <f t="shared" si="12"/>
        <v xml:space="preserve"> </v>
      </c>
      <c r="AC161" s="276" t="str">
        <f t="shared" si="13"/>
        <v/>
      </c>
      <c r="AD161" s="276" t="str">
        <f t="shared" si="14"/>
        <v xml:space="preserve"> </v>
      </c>
      <c r="AE161" s="277" t="str">
        <f t="shared" si="15"/>
        <v xml:space="preserve"> </v>
      </c>
      <c r="AF161" s="276" t="str">
        <f t="shared" si="16"/>
        <v xml:space="preserve"> </v>
      </c>
      <c r="AG161" s="278">
        <f t="shared" si="17"/>
        <v>0</v>
      </c>
      <c r="AH161" s="278" t="str">
        <f t="shared" si="18"/>
        <v xml:space="preserve"> </v>
      </c>
      <c r="AI161" s="279" t="str">
        <f t="array" ref="AI161">IFERROR(IF((INDEX('Riesgos de Corrupción'!$B$10:$V$99,MATCH('Controles de Corrupción'!C161,'Riesgos de Corrupción'!$B$10:$B$99,0),17)-AH161&lt;=1),"Rara vez",IF((INDEX('Riesgos de Corrupción'!$B$10:$V$99,MATCH('Controles de Corrupción'!C161,'Riesgos de Corrupción'!$B$10:$B$99,0),17)-AH161&lt;=2),"Improbable",IF((INDEX('Riesgos de Corrupción'!$B$10:$V$99,MATCH('Controles de Corrupción'!C161,'Riesgos de Corrupción'!$B$10:$B$99,0),17)-AH161&lt;=3),"Posible",IF((INDEX('Riesgos de Corrupción'!$B$10:$V$99,MATCH('Controles de Corrupción'!C161,'Riesgos de Corrupción'!$B$10:$B$99,0),17)-AH161&lt;=4),"Probable",IF((INDEX('Riesgos de Corrupción'!$B$10:$V$99,MATCH('Controles de Corrupción'!C161,'Riesgos de Corrupción'!$B$10:$B$99,0),17)-AH161&lt;=5),"Casi seguro")))))," ")</f>
        <v xml:space="preserve"> </v>
      </c>
      <c r="AJ161" s="276" t="str">
        <f t="array" ref="AJ161">IFERROR(IF(OR(AND(AF161="Fuerte",H161="No disminuye"),AND(AF161="Moderado",H161="Indirectamente"),AND(AF161="Moderado",H161="No disminuye"),AND(INDEX('Riesgos de Corrupción'!$B$10:$BN$99,MATCH('Controles de Corrupción'!C161,'Riesgos de Corrupción'!$B$10:$B$99,0),63)="Moderado")),0,IF(OR(AND(AF161="Fuerte",H161="Indirectamente"),AND(AF161="Moderado",H161="Directamente"),AND(INDEX('Riesgos de Corrupción'!$B$10:$BN$99,MATCH('Controles de Corrupción'!C161,'Riesgos de Corrupción'!$B$10:$B$99,0),63)="Mayor")),1,IF(AND(AF161="Fuerte",H161="Directamente",AND(INDEX('Riesgos de Corrupción'!$B$10:$BN$99,MATCH('Controles de Corrupción'!C161,'Riesgos de Corrupción'!$B$10:$B$99,0),63)="Catastrófico")),2)))," ")</f>
        <v xml:space="preserve"> </v>
      </c>
      <c r="AK161" s="276" t="str">
        <f t="shared" si="19"/>
        <v xml:space="preserve"> </v>
      </c>
      <c r="AL161" s="276" t="str">
        <f t="array" ref="AL161">IFERROR(IF((INDEX('Riesgos de Corrupción'!$B$10:$BN$99,MATCH('Controles de Corrupción'!C161,'Riesgos de Corrupción'!$B$10:$B$99,0),62)-AK161&lt;=3),"Moderado",IF((INDEX('Riesgos de Corrupción'!$B$10:$BN$99,MATCH('Controles de Corrupción'!C161,'Riesgos de Corrupción'!$B$10:$B$99,0),62)-AK161&lt;=4),"Mayor",IF((INDEX('Riesgos de Corrupción'!$B$10:$BN$99,MATCH('Controles de Corrupción'!C161,'Riesgos de Corrupción'!$B$10:$B$99,0),62)-AK161&lt;=5),"Catastrófico")))," ")</f>
        <v xml:space="preserve"> </v>
      </c>
      <c r="AM161" s="276" t="str">
        <f t="shared" si="20"/>
        <v xml:space="preserve"> </v>
      </c>
      <c r="AN161" s="276" t="str">
        <f t="shared" si="21"/>
        <v xml:space="preserve"> </v>
      </c>
      <c r="AO161" s="288"/>
      <c r="AP161" s="288"/>
      <c r="AQ161" s="288"/>
      <c r="AR161" s="288"/>
      <c r="AS161" s="288"/>
      <c r="AT161" s="288"/>
      <c r="AU161" s="288"/>
      <c r="AV161" s="288"/>
      <c r="AW161" s="288"/>
      <c r="AX161" s="288"/>
      <c r="AY161" s="288"/>
      <c r="AZ161" s="288"/>
    </row>
    <row r="162" spans="1:52" ht="99.75" customHeight="1">
      <c r="A162" s="220"/>
      <c r="B162" s="257" t="str">
        <f t="shared" si="0"/>
        <v>-</v>
      </c>
      <c r="C162" s="276"/>
      <c r="D162" s="276"/>
      <c r="E162" s="276"/>
      <c r="F162" s="338"/>
      <c r="G162" s="276"/>
      <c r="H162" s="276"/>
      <c r="I162" s="276"/>
      <c r="J162" s="276">
        <f t="shared" si="1"/>
        <v>0</v>
      </c>
      <c r="K162" s="276"/>
      <c r="L162" s="276">
        <f t="shared" si="2"/>
        <v>0</v>
      </c>
      <c r="M162" s="276"/>
      <c r="N162" s="276">
        <f t="shared" si="3"/>
        <v>0</v>
      </c>
      <c r="O162" s="276"/>
      <c r="P162" s="276">
        <f t="shared" si="4"/>
        <v>0</v>
      </c>
      <c r="Q162" s="276"/>
      <c r="R162" s="276">
        <f t="shared" si="5"/>
        <v>0</v>
      </c>
      <c r="S162" s="276"/>
      <c r="T162" s="276">
        <f t="shared" si="6"/>
        <v>0</v>
      </c>
      <c r="U162" s="276"/>
      <c r="V162" s="276">
        <f t="shared" si="7"/>
        <v>0</v>
      </c>
      <c r="W162" s="276" t="str">
        <f t="shared" si="8"/>
        <v xml:space="preserve"> </v>
      </c>
      <c r="X162" s="276" t="str">
        <f t="shared" si="9"/>
        <v xml:space="preserve"> </v>
      </c>
      <c r="Y162" s="276" t="str">
        <f t="shared" si="10"/>
        <v/>
      </c>
      <c r="Z162" s="276"/>
      <c r="AA162" s="276" t="str">
        <f t="shared" si="11"/>
        <v/>
      </c>
      <c r="AB162" s="276" t="str">
        <f t="shared" si="12"/>
        <v xml:space="preserve"> </v>
      </c>
      <c r="AC162" s="276" t="str">
        <f t="shared" si="13"/>
        <v/>
      </c>
      <c r="AD162" s="276" t="str">
        <f t="shared" si="14"/>
        <v xml:space="preserve"> </v>
      </c>
      <c r="AE162" s="277" t="str">
        <f t="shared" si="15"/>
        <v xml:space="preserve"> </v>
      </c>
      <c r="AF162" s="276" t="str">
        <f t="shared" si="16"/>
        <v xml:space="preserve"> </v>
      </c>
      <c r="AG162" s="278">
        <f t="shared" si="17"/>
        <v>0</v>
      </c>
      <c r="AH162" s="278" t="str">
        <f t="shared" si="18"/>
        <v xml:space="preserve"> </v>
      </c>
      <c r="AI162" s="279" t="str">
        <f t="array" ref="AI162">IFERROR(IF((INDEX('Riesgos de Corrupción'!$B$10:$V$99,MATCH('Controles de Corrupción'!C162,'Riesgos de Corrupción'!$B$10:$B$99,0),17)-AH162&lt;=1),"Rara vez",IF((INDEX('Riesgos de Corrupción'!$B$10:$V$99,MATCH('Controles de Corrupción'!C162,'Riesgos de Corrupción'!$B$10:$B$99,0),17)-AH162&lt;=2),"Improbable",IF((INDEX('Riesgos de Corrupción'!$B$10:$V$99,MATCH('Controles de Corrupción'!C162,'Riesgos de Corrupción'!$B$10:$B$99,0),17)-AH162&lt;=3),"Posible",IF((INDEX('Riesgos de Corrupción'!$B$10:$V$99,MATCH('Controles de Corrupción'!C162,'Riesgos de Corrupción'!$B$10:$B$99,0),17)-AH162&lt;=4),"Probable",IF((INDEX('Riesgos de Corrupción'!$B$10:$V$99,MATCH('Controles de Corrupción'!C162,'Riesgos de Corrupción'!$B$10:$B$99,0),17)-AH162&lt;=5),"Casi seguro")))))," ")</f>
        <v xml:space="preserve"> </v>
      </c>
      <c r="AJ162" s="276" t="str">
        <f t="array" ref="AJ162">IFERROR(IF(OR(AND(AF162="Fuerte",H162="No disminuye"),AND(AF162="Moderado",H162="Indirectamente"),AND(AF162="Moderado",H162="No disminuye"),AND(INDEX('Riesgos de Corrupción'!$B$10:$BN$99,MATCH('Controles de Corrupción'!C162,'Riesgos de Corrupción'!$B$10:$B$99,0),63)="Moderado")),0,IF(OR(AND(AF162="Fuerte",H162="Indirectamente"),AND(AF162="Moderado",H162="Directamente"),AND(INDEX('Riesgos de Corrupción'!$B$10:$BN$99,MATCH('Controles de Corrupción'!C162,'Riesgos de Corrupción'!$B$10:$B$99,0),63)="Mayor")),1,IF(AND(AF162="Fuerte",H162="Directamente",AND(INDEX('Riesgos de Corrupción'!$B$10:$BN$99,MATCH('Controles de Corrupción'!C162,'Riesgos de Corrupción'!$B$10:$B$99,0),63)="Catastrófico")),2)))," ")</f>
        <v xml:space="preserve"> </v>
      </c>
      <c r="AK162" s="276" t="str">
        <f t="shared" si="19"/>
        <v xml:space="preserve"> </v>
      </c>
      <c r="AL162" s="276" t="str">
        <f t="array" ref="AL162">IFERROR(IF((INDEX('Riesgos de Corrupción'!$B$10:$BN$99,MATCH('Controles de Corrupción'!C162,'Riesgos de Corrupción'!$B$10:$B$99,0),62)-AK162&lt;=3),"Moderado",IF((INDEX('Riesgos de Corrupción'!$B$10:$BN$99,MATCH('Controles de Corrupción'!C162,'Riesgos de Corrupción'!$B$10:$B$99,0),62)-AK162&lt;=4),"Mayor",IF((INDEX('Riesgos de Corrupción'!$B$10:$BN$99,MATCH('Controles de Corrupción'!C162,'Riesgos de Corrupción'!$B$10:$B$99,0),62)-AK162&lt;=5),"Catastrófico")))," ")</f>
        <v xml:space="preserve"> </v>
      </c>
      <c r="AM162" s="276" t="str">
        <f t="shared" si="20"/>
        <v xml:space="preserve"> </v>
      </c>
      <c r="AN162" s="276" t="str">
        <f t="shared" si="21"/>
        <v xml:space="preserve"> </v>
      </c>
      <c r="AO162" s="288"/>
      <c r="AP162" s="288"/>
      <c r="AQ162" s="288"/>
      <c r="AR162" s="288"/>
      <c r="AS162" s="288"/>
      <c r="AT162" s="288"/>
      <c r="AU162" s="288"/>
      <c r="AV162" s="288"/>
      <c r="AW162" s="288"/>
      <c r="AX162" s="288"/>
      <c r="AY162" s="288"/>
      <c r="AZ162" s="288"/>
    </row>
    <row r="163" spans="1:52" ht="99.75" customHeight="1">
      <c r="A163" s="220"/>
      <c r="B163" s="257" t="str">
        <f t="shared" si="0"/>
        <v>-</v>
      </c>
      <c r="C163" s="276"/>
      <c r="D163" s="276"/>
      <c r="E163" s="276"/>
      <c r="F163" s="338"/>
      <c r="G163" s="276"/>
      <c r="H163" s="276"/>
      <c r="I163" s="276"/>
      <c r="J163" s="276">
        <f t="shared" si="1"/>
        <v>0</v>
      </c>
      <c r="K163" s="276"/>
      <c r="L163" s="276">
        <f t="shared" si="2"/>
        <v>0</v>
      </c>
      <c r="M163" s="276"/>
      <c r="N163" s="276">
        <f t="shared" si="3"/>
        <v>0</v>
      </c>
      <c r="O163" s="276"/>
      <c r="P163" s="276">
        <f t="shared" si="4"/>
        <v>0</v>
      </c>
      <c r="Q163" s="276"/>
      <c r="R163" s="276">
        <f t="shared" si="5"/>
        <v>0</v>
      </c>
      <c r="S163" s="276"/>
      <c r="T163" s="276">
        <f t="shared" si="6"/>
        <v>0</v>
      </c>
      <c r="U163" s="276"/>
      <c r="V163" s="276">
        <f t="shared" si="7"/>
        <v>0</v>
      </c>
      <c r="W163" s="276" t="str">
        <f t="shared" si="8"/>
        <v xml:space="preserve"> </v>
      </c>
      <c r="X163" s="276" t="str">
        <f t="shared" si="9"/>
        <v xml:space="preserve"> </v>
      </c>
      <c r="Y163" s="276" t="str">
        <f t="shared" si="10"/>
        <v/>
      </c>
      <c r="Z163" s="276"/>
      <c r="AA163" s="276" t="str">
        <f t="shared" si="11"/>
        <v/>
      </c>
      <c r="AB163" s="276" t="str">
        <f t="shared" si="12"/>
        <v xml:space="preserve"> </v>
      </c>
      <c r="AC163" s="276" t="str">
        <f t="shared" si="13"/>
        <v/>
      </c>
      <c r="AD163" s="276" t="str">
        <f t="shared" si="14"/>
        <v xml:space="preserve"> </v>
      </c>
      <c r="AE163" s="277" t="str">
        <f t="shared" si="15"/>
        <v xml:space="preserve"> </v>
      </c>
      <c r="AF163" s="276" t="str">
        <f t="shared" si="16"/>
        <v xml:space="preserve"> </v>
      </c>
      <c r="AG163" s="278">
        <f t="shared" si="17"/>
        <v>0</v>
      </c>
      <c r="AH163" s="278" t="str">
        <f t="shared" si="18"/>
        <v xml:space="preserve"> </v>
      </c>
      <c r="AI163" s="279" t="str">
        <f t="array" ref="AI163">IFERROR(IF((INDEX('Riesgos de Corrupción'!$B$10:$V$99,MATCH('Controles de Corrupción'!C163,'Riesgos de Corrupción'!$B$10:$B$99,0),17)-AH163&lt;=1),"Rara vez",IF((INDEX('Riesgos de Corrupción'!$B$10:$V$99,MATCH('Controles de Corrupción'!C163,'Riesgos de Corrupción'!$B$10:$B$99,0),17)-AH163&lt;=2),"Improbable",IF((INDEX('Riesgos de Corrupción'!$B$10:$V$99,MATCH('Controles de Corrupción'!C163,'Riesgos de Corrupción'!$B$10:$B$99,0),17)-AH163&lt;=3),"Posible",IF((INDEX('Riesgos de Corrupción'!$B$10:$V$99,MATCH('Controles de Corrupción'!C163,'Riesgos de Corrupción'!$B$10:$B$99,0),17)-AH163&lt;=4),"Probable",IF((INDEX('Riesgos de Corrupción'!$B$10:$V$99,MATCH('Controles de Corrupción'!C163,'Riesgos de Corrupción'!$B$10:$B$99,0),17)-AH163&lt;=5),"Casi seguro")))))," ")</f>
        <v xml:space="preserve"> </v>
      </c>
      <c r="AJ163" s="276" t="str">
        <f t="array" ref="AJ163">IFERROR(IF(OR(AND(AF163="Fuerte",H163="No disminuye"),AND(AF163="Moderado",H163="Indirectamente"),AND(AF163="Moderado",H163="No disminuye"),AND(INDEX('Riesgos de Corrupción'!$B$10:$BN$99,MATCH('Controles de Corrupción'!C163,'Riesgos de Corrupción'!$B$10:$B$99,0),63)="Moderado")),0,IF(OR(AND(AF163="Fuerte",H163="Indirectamente"),AND(AF163="Moderado",H163="Directamente"),AND(INDEX('Riesgos de Corrupción'!$B$10:$BN$99,MATCH('Controles de Corrupción'!C163,'Riesgos de Corrupción'!$B$10:$B$99,0),63)="Mayor")),1,IF(AND(AF163="Fuerte",H163="Directamente",AND(INDEX('Riesgos de Corrupción'!$B$10:$BN$99,MATCH('Controles de Corrupción'!C163,'Riesgos de Corrupción'!$B$10:$B$99,0),63)="Catastrófico")),2)))," ")</f>
        <v xml:space="preserve"> </v>
      </c>
      <c r="AK163" s="276" t="str">
        <f t="shared" si="19"/>
        <v xml:space="preserve"> </v>
      </c>
      <c r="AL163" s="276" t="str">
        <f t="array" ref="AL163">IFERROR(IF((INDEX('Riesgos de Corrupción'!$B$10:$BN$99,MATCH('Controles de Corrupción'!C163,'Riesgos de Corrupción'!$B$10:$B$99,0),62)-AK163&lt;=3),"Moderado",IF((INDEX('Riesgos de Corrupción'!$B$10:$BN$99,MATCH('Controles de Corrupción'!C163,'Riesgos de Corrupción'!$B$10:$B$99,0),62)-AK163&lt;=4),"Mayor",IF((INDEX('Riesgos de Corrupción'!$B$10:$BN$99,MATCH('Controles de Corrupción'!C163,'Riesgos de Corrupción'!$B$10:$B$99,0),62)-AK163&lt;=5),"Catastrófico")))," ")</f>
        <v xml:space="preserve"> </v>
      </c>
      <c r="AM163" s="276" t="str">
        <f t="shared" si="20"/>
        <v xml:space="preserve"> </v>
      </c>
      <c r="AN163" s="276" t="str">
        <f t="shared" si="21"/>
        <v xml:space="preserve"> </v>
      </c>
      <c r="AO163" s="288"/>
      <c r="AP163" s="288"/>
      <c r="AQ163" s="288"/>
      <c r="AR163" s="288"/>
      <c r="AS163" s="288"/>
      <c r="AT163" s="288"/>
      <c r="AU163" s="288"/>
      <c r="AV163" s="288"/>
      <c r="AW163" s="288"/>
      <c r="AX163" s="288"/>
      <c r="AY163" s="288"/>
      <c r="AZ163" s="288"/>
    </row>
    <row r="164" spans="1:52" ht="99.75" customHeight="1">
      <c r="A164" s="220"/>
      <c r="B164" s="257" t="str">
        <f t="shared" si="0"/>
        <v>-</v>
      </c>
      <c r="C164" s="276"/>
      <c r="D164" s="276"/>
      <c r="E164" s="276"/>
      <c r="F164" s="338"/>
      <c r="G164" s="276"/>
      <c r="H164" s="276"/>
      <c r="I164" s="276"/>
      <c r="J164" s="276">
        <f t="shared" si="1"/>
        <v>0</v>
      </c>
      <c r="K164" s="276"/>
      <c r="L164" s="276">
        <f t="shared" si="2"/>
        <v>0</v>
      </c>
      <c r="M164" s="276"/>
      <c r="N164" s="276">
        <f t="shared" si="3"/>
        <v>0</v>
      </c>
      <c r="O164" s="276"/>
      <c r="P164" s="276">
        <f t="shared" si="4"/>
        <v>0</v>
      </c>
      <c r="Q164" s="276"/>
      <c r="R164" s="276">
        <f t="shared" si="5"/>
        <v>0</v>
      </c>
      <c r="S164" s="276"/>
      <c r="T164" s="276">
        <f t="shared" si="6"/>
        <v>0</v>
      </c>
      <c r="U164" s="276"/>
      <c r="V164" s="276">
        <f t="shared" si="7"/>
        <v>0</v>
      </c>
      <c r="W164" s="276" t="str">
        <f t="shared" si="8"/>
        <v xml:space="preserve"> </v>
      </c>
      <c r="X164" s="276" t="str">
        <f t="shared" si="9"/>
        <v xml:space="preserve"> </v>
      </c>
      <c r="Y164" s="276" t="str">
        <f t="shared" si="10"/>
        <v/>
      </c>
      <c r="Z164" s="276"/>
      <c r="AA164" s="276" t="str">
        <f t="shared" si="11"/>
        <v/>
      </c>
      <c r="AB164" s="276" t="str">
        <f t="shared" si="12"/>
        <v xml:space="preserve"> </v>
      </c>
      <c r="AC164" s="276" t="str">
        <f t="shared" si="13"/>
        <v/>
      </c>
      <c r="AD164" s="276" t="str">
        <f t="shared" si="14"/>
        <v xml:space="preserve"> </v>
      </c>
      <c r="AE164" s="277" t="str">
        <f t="shared" si="15"/>
        <v xml:space="preserve"> </v>
      </c>
      <c r="AF164" s="276" t="str">
        <f t="shared" si="16"/>
        <v xml:space="preserve"> </v>
      </c>
      <c r="AG164" s="278">
        <f t="shared" si="17"/>
        <v>0</v>
      </c>
      <c r="AH164" s="278" t="str">
        <f t="shared" si="18"/>
        <v xml:space="preserve"> </v>
      </c>
      <c r="AI164" s="279" t="str">
        <f t="array" ref="AI164">IFERROR(IF((INDEX('Riesgos de Corrupción'!$B$10:$V$99,MATCH('Controles de Corrupción'!C164,'Riesgos de Corrupción'!$B$10:$B$99,0),17)-AH164&lt;=1),"Rara vez",IF((INDEX('Riesgos de Corrupción'!$B$10:$V$99,MATCH('Controles de Corrupción'!C164,'Riesgos de Corrupción'!$B$10:$B$99,0),17)-AH164&lt;=2),"Improbable",IF((INDEX('Riesgos de Corrupción'!$B$10:$V$99,MATCH('Controles de Corrupción'!C164,'Riesgos de Corrupción'!$B$10:$B$99,0),17)-AH164&lt;=3),"Posible",IF((INDEX('Riesgos de Corrupción'!$B$10:$V$99,MATCH('Controles de Corrupción'!C164,'Riesgos de Corrupción'!$B$10:$B$99,0),17)-AH164&lt;=4),"Probable",IF((INDEX('Riesgos de Corrupción'!$B$10:$V$99,MATCH('Controles de Corrupción'!C164,'Riesgos de Corrupción'!$B$10:$B$99,0),17)-AH164&lt;=5),"Casi seguro")))))," ")</f>
        <v xml:space="preserve"> </v>
      </c>
      <c r="AJ164" s="276" t="str">
        <f t="array" ref="AJ164">IFERROR(IF(OR(AND(AF164="Fuerte",H164="No disminuye"),AND(AF164="Moderado",H164="Indirectamente"),AND(AF164="Moderado",H164="No disminuye"),AND(INDEX('Riesgos de Corrupción'!$B$10:$BN$99,MATCH('Controles de Corrupción'!C164,'Riesgos de Corrupción'!$B$10:$B$99,0),63)="Moderado")),0,IF(OR(AND(AF164="Fuerte",H164="Indirectamente"),AND(AF164="Moderado",H164="Directamente"),AND(INDEX('Riesgos de Corrupción'!$B$10:$BN$99,MATCH('Controles de Corrupción'!C164,'Riesgos de Corrupción'!$B$10:$B$99,0),63)="Mayor")),1,IF(AND(AF164="Fuerte",H164="Directamente",AND(INDEX('Riesgos de Corrupción'!$B$10:$BN$99,MATCH('Controles de Corrupción'!C164,'Riesgos de Corrupción'!$B$10:$B$99,0),63)="Catastrófico")),2)))," ")</f>
        <v xml:space="preserve"> </v>
      </c>
      <c r="AK164" s="276" t="str">
        <f t="shared" si="19"/>
        <v xml:space="preserve"> </v>
      </c>
      <c r="AL164" s="276" t="str">
        <f t="array" ref="AL164">IFERROR(IF((INDEX('Riesgos de Corrupción'!$B$10:$BN$99,MATCH('Controles de Corrupción'!C164,'Riesgos de Corrupción'!$B$10:$B$99,0),62)-AK164&lt;=3),"Moderado",IF((INDEX('Riesgos de Corrupción'!$B$10:$BN$99,MATCH('Controles de Corrupción'!C164,'Riesgos de Corrupción'!$B$10:$B$99,0),62)-AK164&lt;=4),"Mayor",IF((INDEX('Riesgos de Corrupción'!$B$10:$BN$99,MATCH('Controles de Corrupción'!C164,'Riesgos de Corrupción'!$B$10:$B$99,0),62)-AK164&lt;=5),"Catastrófico")))," ")</f>
        <v xml:space="preserve"> </v>
      </c>
      <c r="AM164" s="276" t="str">
        <f t="shared" si="20"/>
        <v xml:space="preserve"> </v>
      </c>
      <c r="AN164" s="276" t="str">
        <f t="shared" si="21"/>
        <v xml:space="preserve"> </v>
      </c>
      <c r="AO164" s="288"/>
      <c r="AP164" s="288"/>
      <c r="AQ164" s="288"/>
      <c r="AR164" s="288"/>
      <c r="AS164" s="288"/>
      <c r="AT164" s="288"/>
      <c r="AU164" s="288"/>
      <c r="AV164" s="288"/>
      <c r="AW164" s="288"/>
      <c r="AX164" s="288"/>
      <c r="AY164" s="288"/>
      <c r="AZ164" s="288"/>
    </row>
    <row r="165" spans="1:52" ht="99.75" customHeight="1">
      <c r="A165" s="220"/>
      <c r="B165" s="257" t="str">
        <f t="shared" si="0"/>
        <v>-</v>
      </c>
      <c r="C165" s="276"/>
      <c r="D165" s="276"/>
      <c r="E165" s="276"/>
      <c r="F165" s="338"/>
      <c r="G165" s="276"/>
      <c r="H165" s="276"/>
      <c r="I165" s="276"/>
      <c r="J165" s="276">
        <f t="shared" si="1"/>
        <v>0</v>
      </c>
      <c r="K165" s="276"/>
      <c r="L165" s="276">
        <f t="shared" si="2"/>
        <v>0</v>
      </c>
      <c r="M165" s="276"/>
      <c r="N165" s="276">
        <f t="shared" si="3"/>
        <v>0</v>
      </c>
      <c r="O165" s="276"/>
      <c r="P165" s="276">
        <f t="shared" si="4"/>
        <v>0</v>
      </c>
      <c r="Q165" s="276"/>
      <c r="R165" s="276">
        <f t="shared" si="5"/>
        <v>0</v>
      </c>
      <c r="S165" s="276"/>
      <c r="T165" s="276">
        <f t="shared" si="6"/>
        <v>0</v>
      </c>
      <c r="U165" s="276"/>
      <c r="V165" s="276">
        <f t="shared" si="7"/>
        <v>0</v>
      </c>
      <c r="W165" s="276" t="str">
        <f t="shared" si="8"/>
        <v xml:space="preserve"> </v>
      </c>
      <c r="X165" s="276" t="str">
        <f t="shared" si="9"/>
        <v xml:space="preserve"> </v>
      </c>
      <c r="Y165" s="276" t="str">
        <f t="shared" si="10"/>
        <v/>
      </c>
      <c r="Z165" s="276"/>
      <c r="AA165" s="276" t="str">
        <f t="shared" si="11"/>
        <v/>
      </c>
      <c r="AB165" s="276" t="str">
        <f t="shared" si="12"/>
        <v xml:space="preserve"> </v>
      </c>
      <c r="AC165" s="276" t="str">
        <f t="shared" si="13"/>
        <v/>
      </c>
      <c r="AD165" s="276" t="str">
        <f t="shared" si="14"/>
        <v xml:space="preserve"> </v>
      </c>
      <c r="AE165" s="277" t="str">
        <f t="shared" si="15"/>
        <v xml:space="preserve"> </v>
      </c>
      <c r="AF165" s="276" t="str">
        <f t="shared" si="16"/>
        <v xml:space="preserve"> </v>
      </c>
      <c r="AG165" s="278">
        <f t="shared" si="17"/>
        <v>0</v>
      </c>
      <c r="AH165" s="278" t="str">
        <f t="shared" si="18"/>
        <v xml:space="preserve"> </v>
      </c>
      <c r="AI165" s="279" t="str">
        <f t="array" ref="AI165">IFERROR(IF((INDEX('Riesgos de Corrupción'!$B$10:$V$99,MATCH('Controles de Corrupción'!C165,'Riesgos de Corrupción'!$B$10:$B$99,0),17)-AH165&lt;=1),"Rara vez",IF((INDEX('Riesgos de Corrupción'!$B$10:$V$99,MATCH('Controles de Corrupción'!C165,'Riesgos de Corrupción'!$B$10:$B$99,0),17)-AH165&lt;=2),"Improbable",IF((INDEX('Riesgos de Corrupción'!$B$10:$V$99,MATCH('Controles de Corrupción'!C165,'Riesgos de Corrupción'!$B$10:$B$99,0),17)-AH165&lt;=3),"Posible",IF((INDEX('Riesgos de Corrupción'!$B$10:$V$99,MATCH('Controles de Corrupción'!C165,'Riesgos de Corrupción'!$B$10:$B$99,0),17)-AH165&lt;=4),"Probable",IF((INDEX('Riesgos de Corrupción'!$B$10:$V$99,MATCH('Controles de Corrupción'!C165,'Riesgos de Corrupción'!$B$10:$B$99,0),17)-AH165&lt;=5),"Casi seguro")))))," ")</f>
        <v xml:space="preserve"> </v>
      </c>
      <c r="AJ165" s="276" t="str">
        <f t="array" ref="AJ165">IFERROR(IF(OR(AND(AF165="Fuerte",H165="No disminuye"),AND(AF165="Moderado",H165="Indirectamente"),AND(AF165="Moderado",H165="No disminuye"),AND(INDEX('Riesgos de Corrupción'!$B$10:$BN$99,MATCH('Controles de Corrupción'!C165,'Riesgos de Corrupción'!$B$10:$B$99,0),63)="Moderado")),0,IF(OR(AND(AF165="Fuerte",H165="Indirectamente"),AND(AF165="Moderado",H165="Directamente"),AND(INDEX('Riesgos de Corrupción'!$B$10:$BN$99,MATCH('Controles de Corrupción'!C165,'Riesgos de Corrupción'!$B$10:$B$99,0),63)="Mayor")),1,IF(AND(AF165="Fuerte",H165="Directamente",AND(INDEX('Riesgos de Corrupción'!$B$10:$BN$99,MATCH('Controles de Corrupción'!C165,'Riesgos de Corrupción'!$B$10:$B$99,0),63)="Catastrófico")),2)))," ")</f>
        <v xml:space="preserve"> </v>
      </c>
      <c r="AK165" s="276" t="str">
        <f t="shared" si="19"/>
        <v xml:space="preserve"> </v>
      </c>
      <c r="AL165" s="276" t="str">
        <f t="array" ref="AL165">IFERROR(IF((INDEX('Riesgos de Corrupción'!$B$10:$BN$99,MATCH('Controles de Corrupción'!C165,'Riesgos de Corrupción'!$B$10:$B$99,0),62)-AK165&lt;=3),"Moderado",IF((INDEX('Riesgos de Corrupción'!$B$10:$BN$99,MATCH('Controles de Corrupción'!C165,'Riesgos de Corrupción'!$B$10:$B$99,0),62)-AK165&lt;=4),"Mayor",IF((INDEX('Riesgos de Corrupción'!$B$10:$BN$99,MATCH('Controles de Corrupción'!C165,'Riesgos de Corrupción'!$B$10:$B$99,0),62)-AK165&lt;=5),"Catastrófico")))," ")</f>
        <v xml:space="preserve"> </v>
      </c>
      <c r="AM165" s="276" t="str">
        <f t="shared" si="20"/>
        <v xml:space="preserve"> </v>
      </c>
      <c r="AN165" s="276" t="str">
        <f t="shared" si="21"/>
        <v xml:space="preserve"> </v>
      </c>
      <c r="AO165" s="288"/>
      <c r="AP165" s="288"/>
      <c r="AQ165" s="288"/>
      <c r="AR165" s="288"/>
      <c r="AS165" s="288"/>
      <c r="AT165" s="288"/>
      <c r="AU165" s="288"/>
      <c r="AV165" s="288"/>
      <c r="AW165" s="288"/>
      <c r="AX165" s="288"/>
      <c r="AY165" s="288"/>
      <c r="AZ165" s="288"/>
    </row>
    <row r="166" spans="1:52" ht="99.75" customHeight="1">
      <c r="A166" s="220"/>
      <c r="B166" s="257" t="str">
        <f t="shared" si="0"/>
        <v>-</v>
      </c>
      <c r="C166" s="276"/>
      <c r="D166" s="276"/>
      <c r="E166" s="276"/>
      <c r="F166" s="338"/>
      <c r="G166" s="276"/>
      <c r="H166" s="276"/>
      <c r="I166" s="276"/>
      <c r="J166" s="276">
        <f t="shared" si="1"/>
        <v>0</v>
      </c>
      <c r="K166" s="276"/>
      <c r="L166" s="276">
        <f t="shared" si="2"/>
        <v>0</v>
      </c>
      <c r="M166" s="276"/>
      <c r="N166" s="276">
        <f t="shared" si="3"/>
        <v>0</v>
      </c>
      <c r="O166" s="276"/>
      <c r="P166" s="276">
        <f t="shared" si="4"/>
        <v>0</v>
      </c>
      <c r="Q166" s="276"/>
      <c r="R166" s="276">
        <f t="shared" si="5"/>
        <v>0</v>
      </c>
      <c r="S166" s="276"/>
      <c r="T166" s="276">
        <f t="shared" si="6"/>
        <v>0</v>
      </c>
      <c r="U166" s="276"/>
      <c r="V166" s="276">
        <f t="shared" si="7"/>
        <v>0</v>
      </c>
      <c r="W166" s="276" t="str">
        <f t="shared" si="8"/>
        <v xml:space="preserve"> </v>
      </c>
      <c r="X166" s="276" t="str">
        <f t="shared" si="9"/>
        <v xml:space="preserve"> </v>
      </c>
      <c r="Y166" s="276" t="str">
        <f t="shared" si="10"/>
        <v/>
      </c>
      <c r="Z166" s="276"/>
      <c r="AA166" s="276" t="str">
        <f t="shared" si="11"/>
        <v/>
      </c>
      <c r="AB166" s="276" t="str">
        <f t="shared" si="12"/>
        <v xml:space="preserve"> </v>
      </c>
      <c r="AC166" s="276" t="str">
        <f t="shared" si="13"/>
        <v/>
      </c>
      <c r="AD166" s="276" t="str">
        <f t="shared" si="14"/>
        <v xml:space="preserve"> </v>
      </c>
      <c r="AE166" s="277" t="str">
        <f t="shared" si="15"/>
        <v xml:space="preserve"> </v>
      </c>
      <c r="AF166" s="276" t="str">
        <f t="shared" si="16"/>
        <v xml:space="preserve"> </v>
      </c>
      <c r="AG166" s="278">
        <f t="shared" si="17"/>
        <v>0</v>
      </c>
      <c r="AH166" s="278" t="str">
        <f t="shared" si="18"/>
        <v xml:space="preserve"> </v>
      </c>
      <c r="AI166" s="279" t="str">
        <f t="array" ref="AI166">IFERROR(IF((INDEX('Riesgos de Corrupción'!$B$10:$V$99,MATCH('Controles de Corrupción'!C166,'Riesgos de Corrupción'!$B$10:$B$99,0),17)-AH166&lt;=1),"Rara vez",IF((INDEX('Riesgos de Corrupción'!$B$10:$V$99,MATCH('Controles de Corrupción'!C166,'Riesgos de Corrupción'!$B$10:$B$99,0),17)-AH166&lt;=2),"Improbable",IF((INDEX('Riesgos de Corrupción'!$B$10:$V$99,MATCH('Controles de Corrupción'!C166,'Riesgos de Corrupción'!$B$10:$B$99,0),17)-AH166&lt;=3),"Posible",IF((INDEX('Riesgos de Corrupción'!$B$10:$V$99,MATCH('Controles de Corrupción'!C166,'Riesgos de Corrupción'!$B$10:$B$99,0),17)-AH166&lt;=4),"Probable",IF((INDEX('Riesgos de Corrupción'!$B$10:$V$99,MATCH('Controles de Corrupción'!C166,'Riesgos de Corrupción'!$B$10:$B$99,0),17)-AH166&lt;=5),"Casi seguro")))))," ")</f>
        <v xml:space="preserve"> </v>
      </c>
      <c r="AJ166" s="276" t="str">
        <f t="array" ref="AJ166">IFERROR(IF(OR(AND(AF166="Fuerte",H166="No disminuye"),AND(AF166="Moderado",H166="Indirectamente"),AND(AF166="Moderado",H166="No disminuye"),AND(INDEX('Riesgos de Corrupción'!$B$10:$BN$99,MATCH('Controles de Corrupción'!C166,'Riesgos de Corrupción'!$B$10:$B$99,0),63)="Moderado")),0,IF(OR(AND(AF166="Fuerte",H166="Indirectamente"),AND(AF166="Moderado",H166="Directamente"),AND(INDEX('Riesgos de Corrupción'!$B$10:$BN$99,MATCH('Controles de Corrupción'!C166,'Riesgos de Corrupción'!$B$10:$B$99,0),63)="Mayor")),1,IF(AND(AF166="Fuerte",H166="Directamente",AND(INDEX('Riesgos de Corrupción'!$B$10:$BN$99,MATCH('Controles de Corrupción'!C166,'Riesgos de Corrupción'!$B$10:$B$99,0),63)="Catastrófico")),2)))," ")</f>
        <v xml:space="preserve"> </v>
      </c>
      <c r="AK166" s="276" t="str">
        <f t="shared" si="19"/>
        <v xml:space="preserve"> </v>
      </c>
      <c r="AL166" s="276" t="str">
        <f t="array" ref="AL166">IFERROR(IF((INDEX('Riesgos de Corrupción'!$B$10:$BN$99,MATCH('Controles de Corrupción'!C166,'Riesgos de Corrupción'!$B$10:$B$99,0),62)-AK166&lt;=3),"Moderado",IF((INDEX('Riesgos de Corrupción'!$B$10:$BN$99,MATCH('Controles de Corrupción'!C166,'Riesgos de Corrupción'!$B$10:$B$99,0),62)-AK166&lt;=4),"Mayor",IF((INDEX('Riesgos de Corrupción'!$B$10:$BN$99,MATCH('Controles de Corrupción'!C166,'Riesgos de Corrupción'!$B$10:$B$99,0),62)-AK166&lt;=5),"Catastrófico")))," ")</f>
        <v xml:space="preserve"> </v>
      </c>
      <c r="AM166" s="276" t="str">
        <f t="shared" si="20"/>
        <v xml:space="preserve"> </v>
      </c>
      <c r="AN166" s="276" t="str">
        <f t="shared" si="21"/>
        <v xml:space="preserve"> </v>
      </c>
      <c r="AO166" s="288"/>
      <c r="AP166" s="288"/>
      <c r="AQ166" s="288"/>
      <c r="AR166" s="288"/>
      <c r="AS166" s="288"/>
      <c r="AT166" s="288"/>
      <c r="AU166" s="288"/>
      <c r="AV166" s="288"/>
      <c r="AW166" s="288"/>
      <c r="AX166" s="288"/>
      <c r="AY166" s="288"/>
      <c r="AZ166" s="288"/>
    </row>
    <row r="167" spans="1:52" ht="99.75" customHeight="1">
      <c r="A167" s="220"/>
      <c r="B167" s="257" t="str">
        <f t="shared" si="0"/>
        <v>-</v>
      </c>
      <c r="C167" s="276"/>
      <c r="D167" s="276"/>
      <c r="E167" s="276"/>
      <c r="F167" s="338"/>
      <c r="G167" s="276"/>
      <c r="H167" s="276"/>
      <c r="I167" s="276"/>
      <c r="J167" s="276">
        <f t="shared" si="1"/>
        <v>0</v>
      </c>
      <c r="K167" s="276"/>
      <c r="L167" s="276">
        <f t="shared" si="2"/>
        <v>0</v>
      </c>
      <c r="M167" s="276"/>
      <c r="N167" s="276">
        <f t="shared" si="3"/>
        <v>0</v>
      </c>
      <c r="O167" s="276"/>
      <c r="P167" s="276">
        <f t="shared" si="4"/>
        <v>0</v>
      </c>
      <c r="Q167" s="276"/>
      <c r="R167" s="276">
        <f t="shared" si="5"/>
        <v>0</v>
      </c>
      <c r="S167" s="276"/>
      <c r="T167" s="276">
        <f t="shared" si="6"/>
        <v>0</v>
      </c>
      <c r="U167" s="276"/>
      <c r="V167" s="276">
        <f t="shared" si="7"/>
        <v>0</v>
      </c>
      <c r="W167" s="276" t="str">
        <f t="shared" si="8"/>
        <v xml:space="preserve"> </v>
      </c>
      <c r="X167" s="276" t="str">
        <f t="shared" si="9"/>
        <v xml:space="preserve"> </v>
      </c>
      <c r="Y167" s="276" t="str">
        <f t="shared" si="10"/>
        <v/>
      </c>
      <c r="Z167" s="276"/>
      <c r="AA167" s="276" t="str">
        <f t="shared" si="11"/>
        <v/>
      </c>
      <c r="AB167" s="276" t="str">
        <f t="shared" si="12"/>
        <v xml:space="preserve"> </v>
      </c>
      <c r="AC167" s="276" t="str">
        <f t="shared" si="13"/>
        <v/>
      </c>
      <c r="AD167" s="276" t="str">
        <f t="shared" si="14"/>
        <v xml:space="preserve"> </v>
      </c>
      <c r="AE167" s="277" t="str">
        <f t="shared" si="15"/>
        <v xml:space="preserve"> </v>
      </c>
      <c r="AF167" s="276" t="str">
        <f t="shared" si="16"/>
        <v xml:space="preserve"> </v>
      </c>
      <c r="AG167" s="278">
        <f t="shared" si="17"/>
        <v>0</v>
      </c>
      <c r="AH167" s="278" t="str">
        <f t="shared" si="18"/>
        <v xml:space="preserve"> </v>
      </c>
      <c r="AI167" s="279" t="str">
        <f t="array" ref="AI167">IFERROR(IF((INDEX('Riesgos de Corrupción'!$B$10:$V$99,MATCH('Controles de Corrupción'!C167,'Riesgos de Corrupción'!$B$10:$B$99,0),17)-AH167&lt;=1),"Rara vez",IF((INDEX('Riesgos de Corrupción'!$B$10:$V$99,MATCH('Controles de Corrupción'!C167,'Riesgos de Corrupción'!$B$10:$B$99,0),17)-AH167&lt;=2),"Improbable",IF((INDEX('Riesgos de Corrupción'!$B$10:$V$99,MATCH('Controles de Corrupción'!C167,'Riesgos de Corrupción'!$B$10:$B$99,0),17)-AH167&lt;=3),"Posible",IF((INDEX('Riesgos de Corrupción'!$B$10:$V$99,MATCH('Controles de Corrupción'!C167,'Riesgos de Corrupción'!$B$10:$B$99,0),17)-AH167&lt;=4),"Probable",IF((INDEX('Riesgos de Corrupción'!$B$10:$V$99,MATCH('Controles de Corrupción'!C167,'Riesgos de Corrupción'!$B$10:$B$99,0),17)-AH167&lt;=5),"Casi seguro")))))," ")</f>
        <v xml:space="preserve"> </v>
      </c>
      <c r="AJ167" s="276" t="str">
        <f t="array" ref="AJ167">IFERROR(IF(OR(AND(AF167="Fuerte",H167="No disminuye"),AND(AF167="Moderado",H167="Indirectamente"),AND(AF167="Moderado",H167="No disminuye"),AND(INDEX('Riesgos de Corrupción'!$B$10:$BN$99,MATCH('Controles de Corrupción'!C167,'Riesgos de Corrupción'!$B$10:$B$99,0),63)="Moderado")),0,IF(OR(AND(AF167="Fuerte",H167="Indirectamente"),AND(AF167="Moderado",H167="Directamente"),AND(INDEX('Riesgos de Corrupción'!$B$10:$BN$99,MATCH('Controles de Corrupción'!C167,'Riesgos de Corrupción'!$B$10:$B$99,0),63)="Mayor")),1,IF(AND(AF167="Fuerte",H167="Directamente",AND(INDEX('Riesgos de Corrupción'!$B$10:$BN$99,MATCH('Controles de Corrupción'!C167,'Riesgos de Corrupción'!$B$10:$B$99,0),63)="Catastrófico")),2)))," ")</f>
        <v xml:space="preserve"> </v>
      </c>
      <c r="AK167" s="276" t="str">
        <f t="shared" si="19"/>
        <v xml:space="preserve"> </v>
      </c>
      <c r="AL167" s="276" t="str">
        <f t="array" ref="AL167">IFERROR(IF((INDEX('Riesgos de Corrupción'!$B$10:$BN$99,MATCH('Controles de Corrupción'!C167,'Riesgos de Corrupción'!$B$10:$B$99,0),62)-AK167&lt;=3),"Moderado",IF((INDEX('Riesgos de Corrupción'!$B$10:$BN$99,MATCH('Controles de Corrupción'!C167,'Riesgos de Corrupción'!$B$10:$B$99,0),62)-AK167&lt;=4),"Mayor",IF((INDEX('Riesgos de Corrupción'!$B$10:$BN$99,MATCH('Controles de Corrupción'!C167,'Riesgos de Corrupción'!$B$10:$B$99,0),62)-AK167&lt;=5),"Catastrófico")))," ")</f>
        <v xml:space="preserve"> </v>
      </c>
      <c r="AM167" s="276" t="str">
        <f t="shared" si="20"/>
        <v xml:space="preserve"> </v>
      </c>
      <c r="AN167" s="276" t="str">
        <f t="shared" si="21"/>
        <v xml:space="preserve"> </v>
      </c>
      <c r="AO167" s="288"/>
      <c r="AP167" s="288"/>
      <c r="AQ167" s="288"/>
      <c r="AR167" s="288"/>
      <c r="AS167" s="288"/>
      <c r="AT167" s="288"/>
      <c r="AU167" s="288"/>
      <c r="AV167" s="288"/>
      <c r="AW167" s="288"/>
      <c r="AX167" s="288"/>
      <c r="AY167" s="288"/>
      <c r="AZ167" s="288"/>
    </row>
    <row r="168" spans="1:52" ht="99.75" customHeight="1">
      <c r="A168" s="220"/>
      <c r="B168" s="257" t="str">
        <f t="shared" si="0"/>
        <v>-</v>
      </c>
      <c r="C168" s="276"/>
      <c r="D168" s="276"/>
      <c r="E168" s="276"/>
      <c r="F168" s="338"/>
      <c r="G168" s="276"/>
      <c r="H168" s="276"/>
      <c r="I168" s="276"/>
      <c r="J168" s="276">
        <f t="shared" si="1"/>
        <v>0</v>
      </c>
      <c r="K168" s="276"/>
      <c r="L168" s="276">
        <f t="shared" si="2"/>
        <v>0</v>
      </c>
      <c r="M168" s="276"/>
      <c r="N168" s="276">
        <f t="shared" si="3"/>
        <v>0</v>
      </c>
      <c r="O168" s="276"/>
      <c r="P168" s="276">
        <f t="shared" si="4"/>
        <v>0</v>
      </c>
      <c r="Q168" s="276"/>
      <c r="R168" s="276">
        <f t="shared" si="5"/>
        <v>0</v>
      </c>
      <c r="S168" s="276"/>
      <c r="T168" s="276">
        <f t="shared" si="6"/>
        <v>0</v>
      </c>
      <c r="U168" s="276"/>
      <c r="V168" s="276">
        <f t="shared" si="7"/>
        <v>0</v>
      </c>
      <c r="W168" s="276" t="str">
        <f t="shared" si="8"/>
        <v xml:space="preserve"> </v>
      </c>
      <c r="X168" s="276" t="str">
        <f t="shared" si="9"/>
        <v xml:space="preserve"> </v>
      </c>
      <c r="Y168" s="276" t="str">
        <f t="shared" si="10"/>
        <v/>
      </c>
      <c r="Z168" s="276"/>
      <c r="AA168" s="276" t="str">
        <f t="shared" si="11"/>
        <v/>
      </c>
      <c r="AB168" s="276" t="str">
        <f t="shared" si="12"/>
        <v xml:space="preserve"> </v>
      </c>
      <c r="AC168" s="276" t="str">
        <f t="shared" si="13"/>
        <v/>
      </c>
      <c r="AD168" s="276" t="str">
        <f t="shared" si="14"/>
        <v xml:space="preserve"> </v>
      </c>
      <c r="AE168" s="277" t="str">
        <f t="shared" si="15"/>
        <v xml:space="preserve"> </v>
      </c>
      <c r="AF168" s="276" t="str">
        <f t="shared" si="16"/>
        <v xml:space="preserve"> </v>
      </c>
      <c r="AG168" s="278">
        <f t="shared" si="17"/>
        <v>0</v>
      </c>
      <c r="AH168" s="278" t="str">
        <f t="shared" si="18"/>
        <v xml:space="preserve"> </v>
      </c>
      <c r="AI168" s="279" t="str">
        <f t="array" ref="AI168">IFERROR(IF((INDEX('Riesgos de Corrupción'!$B$10:$V$99,MATCH('Controles de Corrupción'!C168,'Riesgos de Corrupción'!$B$10:$B$99,0),17)-AH168&lt;=1),"Rara vez",IF((INDEX('Riesgos de Corrupción'!$B$10:$V$99,MATCH('Controles de Corrupción'!C168,'Riesgos de Corrupción'!$B$10:$B$99,0),17)-AH168&lt;=2),"Improbable",IF((INDEX('Riesgos de Corrupción'!$B$10:$V$99,MATCH('Controles de Corrupción'!C168,'Riesgos de Corrupción'!$B$10:$B$99,0),17)-AH168&lt;=3),"Posible",IF((INDEX('Riesgos de Corrupción'!$B$10:$V$99,MATCH('Controles de Corrupción'!C168,'Riesgos de Corrupción'!$B$10:$B$99,0),17)-AH168&lt;=4),"Probable",IF((INDEX('Riesgos de Corrupción'!$B$10:$V$99,MATCH('Controles de Corrupción'!C168,'Riesgos de Corrupción'!$B$10:$B$99,0),17)-AH168&lt;=5),"Casi seguro")))))," ")</f>
        <v xml:space="preserve"> </v>
      </c>
      <c r="AJ168" s="276" t="str">
        <f t="array" ref="AJ168">IFERROR(IF(OR(AND(AF168="Fuerte",H168="No disminuye"),AND(AF168="Moderado",H168="Indirectamente"),AND(AF168="Moderado",H168="No disminuye"),AND(INDEX('Riesgos de Corrupción'!$B$10:$BN$99,MATCH('Controles de Corrupción'!C168,'Riesgos de Corrupción'!$B$10:$B$99,0),63)="Moderado")),0,IF(OR(AND(AF168="Fuerte",H168="Indirectamente"),AND(AF168="Moderado",H168="Directamente"),AND(INDEX('Riesgos de Corrupción'!$B$10:$BN$99,MATCH('Controles de Corrupción'!C168,'Riesgos de Corrupción'!$B$10:$B$99,0),63)="Mayor")),1,IF(AND(AF168="Fuerte",H168="Directamente",AND(INDEX('Riesgos de Corrupción'!$B$10:$BN$99,MATCH('Controles de Corrupción'!C168,'Riesgos de Corrupción'!$B$10:$B$99,0),63)="Catastrófico")),2)))," ")</f>
        <v xml:space="preserve"> </v>
      </c>
      <c r="AK168" s="276" t="str">
        <f t="shared" si="19"/>
        <v xml:space="preserve"> </v>
      </c>
      <c r="AL168" s="276" t="str">
        <f t="array" ref="AL168">IFERROR(IF((INDEX('Riesgos de Corrupción'!$B$10:$BN$99,MATCH('Controles de Corrupción'!C168,'Riesgos de Corrupción'!$B$10:$B$99,0),62)-AK168&lt;=3),"Moderado",IF((INDEX('Riesgos de Corrupción'!$B$10:$BN$99,MATCH('Controles de Corrupción'!C168,'Riesgos de Corrupción'!$B$10:$B$99,0),62)-AK168&lt;=4),"Mayor",IF((INDEX('Riesgos de Corrupción'!$B$10:$BN$99,MATCH('Controles de Corrupción'!C168,'Riesgos de Corrupción'!$B$10:$B$99,0),62)-AK168&lt;=5),"Catastrófico")))," ")</f>
        <v xml:space="preserve"> </v>
      </c>
      <c r="AM168" s="276" t="str">
        <f t="shared" si="20"/>
        <v xml:space="preserve"> </v>
      </c>
      <c r="AN168" s="276" t="str">
        <f t="shared" si="21"/>
        <v xml:space="preserve"> </v>
      </c>
      <c r="AO168" s="288"/>
      <c r="AP168" s="288"/>
      <c r="AQ168" s="288"/>
      <c r="AR168" s="288"/>
      <c r="AS168" s="288"/>
      <c r="AT168" s="288"/>
      <c r="AU168" s="288"/>
      <c r="AV168" s="288"/>
      <c r="AW168" s="288"/>
      <c r="AX168" s="288"/>
      <c r="AY168" s="288"/>
      <c r="AZ168" s="288"/>
    </row>
    <row r="169" spans="1:52" ht="99.75" customHeight="1">
      <c r="A169" s="220"/>
      <c r="B169" s="257" t="str">
        <f t="shared" si="0"/>
        <v>-</v>
      </c>
      <c r="C169" s="276"/>
      <c r="D169" s="276"/>
      <c r="E169" s="276"/>
      <c r="F169" s="338"/>
      <c r="G169" s="276"/>
      <c r="H169" s="276"/>
      <c r="I169" s="276"/>
      <c r="J169" s="276">
        <f t="shared" si="1"/>
        <v>0</v>
      </c>
      <c r="K169" s="276"/>
      <c r="L169" s="276">
        <f t="shared" si="2"/>
        <v>0</v>
      </c>
      <c r="M169" s="276"/>
      <c r="N169" s="276">
        <f t="shared" si="3"/>
        <v>0</v>
      </c>
      <c r="O169" s="276"/>
      <c r="P169" s="276">
        <f t="shared" si="4"/>
        <v>0</v>
      </c>
      <c r="Q169" s="276"/>
      <c r="R169" s="276">
        <f t="shared" si="5"/>
        <v>0</v>
      </c>
      <c r="S169" s="276"/>
      <c r="T169" s="276">
        <f t="shared" si="6"/>
        <v>0</v>
      </c>
      <c r="U169" s="276"/>
      <c r="V169" s="276">
        <f t="shared" si="7"/>
        <v>0</v>
      </c>
      <c r="W169" s="276" t="str">
        <f t="shared" si="8"/>
        <v xml:space="preserve"> </v>
      </c>
      <c r="X169" s="276" t="str">
        <f t="shared" si="9"/>
        <v xml:space="preserve"> </v>
      </c>
      <c r="Y169" s="276" t="str">
        <f t="shared" si="10"/>
        <v/>
      </c>
      <c r="Z169" s="276"/>
      <c r="AA169" s="276" t="str">
        <f t="shared" si="11"/>
        <v/>
      </c>
      <c r="AB169" s="276" t="str">
        <f t="shared" si="12"/>
        <v xml:space="preserve"> </v>
      </c>
      <c r="AC169" s="276" t="str">
        <f t="shared" si="13"/>
        <v/>
      </c>
      <c r="AD169" s="276" t="str">
        <f t="shared" si="14"/>
        <v xml:space="preserve"> </v>
      </c>
      <c r="AE169" s="277" t="str">
        <f t="shared" si="15"/>
        <v xml:space="preserve"> </v>
      </c>
      <c r="AF169" s="276" t="str">
        <f t="shared" si="16"/>
        <v xml:space="preserve"> </v>
      </c>
      <c r="AG169" s="278">
        <f t="shared" si="17"/>
        <v>0</v>
      </c>
      <c r="AH169" s="278" t="str">
        <f t="shared" si="18"/>
        <v xml:space="preserve"> </v>
      </c>
      <c r="AI169" s="279" t="str">
        <f t="array" ref="AI169">IFERROR(IF((INDEX('Riesgos de Corrupción'!$B$10:$V$99,MATCH('Controles de Corrupción'!C169,'Riesgos de Corrupción'!$B$10:$B$99,0),17)-AH169&lt;=1),"Rara vez",IF((INDEX('Riesgos de Corrupción'!$B$10:$V$99,MATCH('Controles de Corrupción'!C169,'Riesgos de Corrupción'!$B$10:$B$99,0),17)-AH169&lt;=2),"Improbable",IF((INDEX('Riesgos de Corrupción'!$B$10:$V$99,MATCH('Controles de Corrupción'!C169,'Riesgos de Corrupción'!$B$10:$B$99,0),17)-AH169&lt;=3),"Posible",IF((INDEX('Riesgos de Corrupción'!$B$10:$V$99,MATCH('Controles de Corrupción'!C169,'Riesgos de Corrupción'!$B$10:$B$99,0),17)-AH169&lt;=4),"Probable",IF((INDEX('Riesgos de Corrupción'!$B$10:$V$99,MATCH('Controles de Corrupción'!C169,'Riesgos de Corrupción'!$B$10:$B$99,0),17)-AH169&lt;=5),"Casi seguro")))))," ")</f>
        <v xml:space="preserve"> </v>
      </c>
      <c r="AJ169" s="276" t="str">
        <f t="array" ref="AJ169">IFERROR(IF(OR(AND(AF169="Fuerte",H169="No disminuye"),AND(AF169="Moderado",H169="Indirectamente"),AND(AF169="Moderado",H169="No disminuye"),AND(INDEX('Riesgos de Corrupción'!$B$10:$BN$99,MATCH('Controles de Corrupción'!C169,'Riesgos de Corrupción'!$B$10:$B$99,0),63)="Moderado")),0,IF(OR(AND(AF169="Fuerte",H169="Indirectamente"),AND(AF169="Moderado",H169="Directamente"),AND(INDEX('Riesgos de Corrupción'!$B$10:$BN$99,MATCH('Controles de Corrupción'!C169,'Riesgos de Corrupción'!$B$10:$B$99,0),63)="Mayor")),1,IF(AND(AF169="Fuerte",H169="Directamente",AND(INDEX('Riesgos de Corrupción'!$B$10:$BN$99,MATCH('Controles de Corrupción'!C169,'Riesgos de Corrupción'!$B$10:$B$99,0),63)="Catastrófico")),2)))," ")</f>
        <v xml:space="preserve"> </v>
      </c>
      <c r="AK169" s="276" t="str">
        <f t="shared" si="19"/>
        <v xml:space="preserve"> </v>
      </c>
      <c r="AL169" s="276" t="str">
        <f t="array" ref="AL169">IFERROR(IF((INDEX('Riesgos de Corrupción'!$B$10:$BN$99,MATCH('Controles de Corrupción'!C169,'Riesgos de Corrupción'!$B$10:$B$99,0),62)-AK169&lt;=3),"Moderado",IF((INDEX('Riesgos de Corrupción'!$B$10:$BN$99,MATCH('Controles de Corrupción'!C169,'Riesgos de Corrupción'!$B$10:$B$99,0),62)-AK169&lt;=4),"Mayor",IF((INDEX('Riesgos de Corrupción'!$B$10:$BN$99,MATCH('Controles de Corrupción'!C169,'Riesgos de Corrupción'!$B$10:$B$99,0),62)-AK169&lt;=5),"Catastrófico")))," ")</f>
        <v xml:space="preserve"> </v>
      </c>
      <c r="AM169" s="276" t="str">
        <f t="shared" si="20"/>
        <v xml:space="preserve"> </v>
      </c>
      <c r="AN169" s="276" t="str">
        <f t="shared" si="21"/>
        <v xml:space="preserve"> </v>
      </c>
      <c r="AO169" s="288"/>
      <c r="AP169" s="288"/>
      <c r="AQ169" s="288"/>
      <c r="AR169" s="288"/>
      <c r="AS169" s="288"/>
      <c r="AT169" s="288"/>
      <c r="AU169" s="288"/>
      <c r="AV169" s="288"/>
      <c r="AW169" s="288"/>
      <c r="AX169" s="288"/>
      <c r="AY169" s="288"/>
      <c r="AZ169" s="288"/>
    </row>
    <row r="170" spans="1:52" ht="99.75" customHeight="1">
      <c r="A170" s="220"/>
      <c r="B170" s="257" t="str">
        <f t="shared" si="0"/>
        <v>-</v>
      </c>
      <c r="C170" s="276"/>
      <c r="D170" s="276"/>
      <c r="E170" s="276"/>
      <c r="F170" s="338"/>
      <c r="G170" s="276"/>
      <c r="H170" s="276"/>
      <c r="I170" s="276"/>
      <c r="J170" s="276">
        <f t="shared" si="1"/>
        <v>0</v>
      </c>
      <c r="K170" s="276"/>
      <c r="L170" s="276">
        <f t="shared" si="2"/>
        <v>0</v>
      </c>
      <c r="M170" s="276"/>
      <c r="N170" s="276">
        <f t="shared" si="3"/>
        <v>0</v>
      </c>
      <c r="O170" s="276"/>
      <c r="P170" s="276">
        <f t="shared" si="4"/>
        <v>0</v>
      </c>
      <c r="Q170" s="276"/>
      <c r="R170" s="276">
        <f t="shared" si="5"/>
        <v>0</v>
      </c>
      <c r="S170" s="276"/>
      <c r="T170" s="276">
        <f t="shared" si="6"/>
        <v>0</v>
      </c>
      <c r="U170" s="276"/>
      <c r="V170" s="276">
        <f t="shared" si="7"/>
        <v>0</v>
      </c>
      <c r="W170" s="276" t="str">
        <f t="shared" si="8"/>
        <v xml:space="preserve"> </v>
      </c>
      <c r="X170" s="276" t="str">
        <f t="shared" si="9"/>
        <v xml:space="preserve"> </v>
      </c>
      <c r="Y170" s="276" t="str">
        <f t="shared" si="10"/>
        <v/>
      </c>
      <c r="Z170" s="276"/>
      <c r="AA170" s="276" t="str">
        <f t="shared" si="11"/>
        <v/>
      </c>
      <c r="AB170" s="276" t="str">
        <f t="shared" si="12"/>
        <v xml:space="preserve"> </v>
      </c>
      <c r="AC170" s="276" t="str">
        <f t="shared" si="13"/>
        <v/>
      </c>
      <c r="AD170" s="276" t="str">
        <f t="shared" si="14"/>
        <v xml:space="preserve"> </v>
      </c>
      <c r="AE170" s="277" t="str">
        <f t="shared" si="15"/>
        <v xml:space="preserve"> </v>
      </c>
      <c r="AF170" s="276" t="str">
        <f t="shared" si="16"/>
        <v xml:space="preserve"> </v>
      </c>
      <c r="AG170" s="278">
        <f t="shared" si="17"/>
        <v>0</v>
      </c>
      <c r="AH170" s="278" t="str">
        <f t="shared" si="18"/>
        <v xml:space="preserve"> </v>
      </c>
      <c r="AI170" s="279" t="str">
        <f t="array" ref="AI170">IFERROR(IF((INDEX('Riesgos de Corrupción'!$B$10:$V$99,MATCH('Controles de Corrupción'!C170,'Riesgos de Corrupción'!$B$10:$B$99,0),17)-AH170&lt;=1),"Rara vez",IF((INDEX('Riesgos de Corrupción'!$B$10:$V$99,MATCH('Controles de Corrupción'!C170,'Riesgos de Corrupción'!$B$10:$B$99,0),17)-AH170&lt;=2),"Improbable",IF((INDEX('Riesgos de Corrupción'!$B$10:$V$99,MATCH('Controles de Corrupción'!C170,'Riesgos de Corrupción'!$B$10:$B$99,0),17)-AH170&lt;=3),"Posible",IF((INDEX('Riesgos de Corrupción'!$B$10:$V$99,MATCH('Controles de Corrupción'!C170,'Riesgos de Corrupción'!$B$10:$B$99,0),17)-AH170&lt;=4),"Probable",IF((INDEX('Riesgos de Corrupción'!$B$10:$V$99,MATCH('Controles de Corrupción'!C170,'Riesgos de Corrupción'!$B$10:$B$99,0),17)-AH170&lt;=5),"Casi seguro")))))," ")</f>
        <v xml:space="preserve"> </v>
      </c>
      <c r="AJ170" s="276" t="str">
        <f t="array" ref="AJ170">IFERROR(IF(OR(AND(AF170="Fuerte",H170="No disminuye"),AND(AF170="Moderado",H170="Indirectamente"),AND(AF170="Moderado",H170="No disminuye"),AND(INDEX('Riesgos de Corrupción'!$B$10:$BN$99,MATCH('Controles de Corrupción'!C170,'Riesgos de Corrupción'!$B$10:$B$99,0),63)="Moderado")),0,IF(OR(AND(AF170="Fuerte",H170="Indirectamente"),AND(AF170="Moderado",H170="Directamente"),AND(INDEX('Riesgos de Corrupción'!$B$10:$BN$99,MATCH('Controles de Corrupción'!C170,'Riesgos de Corrupción'!$B$10:$B$99,0),63)="Mayor")),1,IF(AND(AF170="Fuerte",H170="Directamente",AND(INDEX('Riesgos de Corrupción'!$B$10:$BN$99,MATCH('Controles de Corrupción'!C170,'Riesgos de Corrupción'!$B$10:$B$99,0),63)="Catastrófico")),2)))," ")</f>
        <v xml:space="preserve"> </v>
      </c>
      <c r="AK170" s="276" t="str">
        <f t="shared" si="19"/>
        <v xml:space="preserve"> </v>
      </c>
      <c r="AL170" s="276" t="str">
        <f t="array" ref="AL170">IFERROR(IF((INDEX('Riesgos de Corrupción'!$B$10:$BN$99,MATCH('Controles de Corrupción'!C170,'Riesgos de Corrupción'!$B$10:$B$99,0),62)-AK170&lt;=3),"Moderado",IF((INDEX('Riesgos de Corrupción'!$B$10:$BN$99,MATCH('Controles de Corrupción'!C170,'Riesgos de Corrupción'!$B$10:$B$99,0),62)-AK170&lt;=4),"Mayor",IF((INDEX('Riesgos de Corrupción'!$B$10:$BN$99,MATCH('Controles de Corrupción'!C170,'Riesgos de Corrupción'!$B$10:$B$99,0),62)-AK170&lt;=5),"Catastrófico")))," ")</f>
        <v xml:space="preserve"> </v>
      </c>
      <c r="AM170" s="276" t="str">
        <f t="shared" si="20"/>
        <v xml:space="preserve"> </v>
      </c>
      <c r="AN170" s="276" t="str">
        <f t="shared" si="21"/>
        <v xml:space="preserve"> </v>
      </c>
      <c r="AO170" s="288"/>
      <c r="AP170" s="288"/>
      <c r="AQ170" s="288"/>
      <c r="AR170" s="288"/>
      <c r="AS170" s="288"/>
      <c r="AT170" s="288"/>
      <c r="AU170" s="288"/>
      <c r="AV170" s="288"/>
      <c r="AW170" s="288"/>
      <c r="AX170" s="288"/>
      <c r="AY170" s="288"/>
      <c r="AZ170" s="288"/>
    </row>
    <row r="171" spans="1:52" ht="99.75" customHeight="1">
      <c r="A171" s="220"/>
      <c r="B171" s="257" t="str">
        <f t="shared" si="0"/>
        <v>-</v>
      </c>
      <c r="C171" s="276"/>
      <c r="D171" s="276"/>
      <c r="E171" s="276"/>
      <c r="F171" s="338"/>
      <c r="G171" s="276"/>
      <c r="H171" s="276"/>
      <c r="I171" s="276"/>
      <c r="J171" s="276">
        <f t="shared" si="1"/>
        <v>0</v>
      </c>
      <c r="K171" s="276"/>
      <c r="L171" s="276">
        <f t="shared" si="2"/>
        <v>0</v>
      </c>
      <c r="M171" s="276"/>
      <c r="N171" s="276">
        <f t="shared" si="3"/>
        <v>0</v>
      </c>
      <c r="O171" s="276"/>
      <c r="P171" s="276">
        <f t="shared" si="4"/>
        <v>0</v>
      </c>
      <c r="Q171" s="276"/>
      <c r="R171" s="276">
        <f t="shared" si="5"/>
        <v>0</v>
      </c>
      <c r="S171" s="276"/>
      <c r="T171" s="276">
        <f t="shared" si="6"/>
        <v>0</v>
      </c>
      <c r="U171" s="276"/>
      <c r="V171" s="276">
        <f t="shared" si="7"/>
        <v>0</v>
      </c>
      <c r="W171" s="276" t="str">
        <f t="shared" si="8"/>
        <v xml:space="preserve"> </v>
      </c>
      <c r="X171" s="276" t="str">
        <f t="shared" si="9"/>
        <v xml:space="preserve"> </v>
      </c>
      <c r="Y171" s="276" t="str">
        <f t="shared" si="10"/>
        <v/>
      </c>
      <c r="Z171" s="276"/>
      <c r="AA171" s="276" t="str">
        <f t="shared" si="11"/>
        <v/>
      </c>
      <c r="AB171" s="276" t="str">
        <f t="shared" si="12"/>
        <v xml:space="preserve"> </v>
      </c>
      <c r="AC171" s="276" t="str">
        <f t="shared" si="13"/>
        <v/>
      </c>
      <c r="AD171" s="276" t="str">
        <f t="shared" si="14"/>
        <v xml:space="preserve"> </v>
      </c>
      <c r="AE171" s="277" t="str">
        <f t="shared" si="15"/>
        <v xml:space="preserve"> </v>
      </c>
      <c r="AF171" s="276" t="str">
        <f t="shared" si="16"/>
        <v xml:space="preserve"> </v>
      </c>
      <c r="AG171" s="278">
        <f t="shared" si="17"/>
        <v>0</v>
      </c>
      <c r="AH171" s="278" t="str">
        <f t="shared" si="18"/>
        <v xml:space="preserve"> </v>
      </c>
      <c r="AI171" s="279" t="str">
        <f t="array" ref="AI171">IFERROR(IF((INDEX('Riesgos de Corrupción'!$B$10:$V$99,MATCH('Controles de Corrupción'!C171,'Riesgos de Corrupción'!$B$10:$B$99,0),17)-AH171&lt;=1),"Rara vez",IF((INDEX('Riesgos de Corrupción'!$B$10:$V$99,MATCH('Controles de Corrupción'!C171,'Riesgos de Corrupción'!$B$10:$B$99,0),17)-AH171&lt;=2),"Improbable",IF((INDEX('Riesgos de Corrupción'!$B$10:$V$99,MATCH('Controles de Corrupción'!C171,'Riesgos de Corrupción'!$B$10:$B$99,0),17)-AH171&lt;=3),"Posible",IF((INDEX('Riesgos de Corrupción'!$B$10:$V$99,MATCH('Controles de Corrupción'!C171,'Riesgos de Corrupción'!$B$10:$B$99,0),17)-AH171&lt;=4),"Probable",IF((INDEX('Riesgos de Corrupción'!$B$10:$V$99,MATCH('Controles de Corrupción'!C171,'Riesgos de Corrupción'!$B$10:$B$99,0),17)-AH171&lt;=5),"Casi seguro")))))," ")</f>
        <v xml:space="preserve"> </v>
      </c>
      <c r="AJ171" s="276" t="str">
        <f t="array" ref="AJ171">IFERROR(IF(OR(AND(AF171="Fuerte",H171="No disminuye"),AND(AF171="Moderado",H171="Indirectamente"),AND(AF171="Moderado",H171="No disminuye"),AND(INDEX('Riesgos de Corrupción'!$B$10:$BN$99,MATCH('Controles de Corrupción'!C171,'Riesgos de Corrupción'!$B$10:$B$99,0),63)="Moderado")),0,IF(OR(AND(AF171="Fuerte",H171="Indirectamente"),AND(AF171="Moderado",H171="Directamente"),AND(INDEX('Riesgos de Corrupción'!$B$10:$BN$99,MATCH('Controles de Corrupción'!C171,'Riesgos de Corrupción'!$B$10:$B$99,0),63)="Mayor")),1,IF(AND(AF171="Fuerte",H171="Directamente",AND(INDEX('Riesgos de Corrupción'!$B$10:$BN$99,MATCH('Controles de Corrupción'!C171,'Riesgos de Corrupción'!$B$10:$B$99,0),63)="Catastrófico")),2)))," ")</f>
        <v xml:space="preserve"> </v>
      </c>
      <c r="AK171" s="276" t="str">
        <f t="shared" si="19"/>
        <v xml:space="preserve"> </v>
      </c>
      <c r="AL171" s="276" t="str">
        <f t="array" ref="AL171">IFERROR(IF((INDEX('Riesgos de Corrupción'!$B$10:$BN$99,MATCH('Controles de Corrupción'!C171,'Riesgos de Corrupción'!$B$10:$B$99,0),62)-AK171&lt;=3),"Moderado",IF((INDEX('Riesgos de Corrupción'!$B$10:$BN$99,MATCH('Controles de Corrupción'!C171,'Riesgos de Corrupción'!$B$10:$B$99,0),62)-AK171&lt;=4),"Mayor",IF((INDEX('Riesgos de Corrupción'!$B$10:$BN$99,MATCH('Controles de Corrupción'!C171,'Riesgos de Corrupción'!$B$10:$B$99,0),62)-AK171&lt;=5),"Catastrófico")))," ")</f>
        <v xml:space="preserve"> </v>
      </c>
      <c r="AM171" s="276" t="str">
        <f t="shared" si="20"/>
        <v xml:space="preserve"> </v>
      </c>
      <c r="AN171" s="276" t="str">
        <f t="shared" si="21"/>
        <v xml:space="preserve"> </v>
      </c>
      <c r="AO171" s="288"/>
      <c r="AP171" s="288"/>
      <c r="AQ171" s="288"/>
      <c r="AR171" s="288"/>
      <c r="AS171" s="288"/>
      <c r="AT171" s="288"/>
      <c r="AU171" s="288"/>
      <c r="AV171" s="288"/>
      <c r="AW171" s="288"/>
      <c r="AX171" s="288"/>
      <c r="AY171" s="288"/>
      <c r="AZ171" s="288"/>
    </row>
    <row r="172" spans="1:52" ht="99.75" customHeight="1">
      <c r="A172" s="220"/>
      <c r="B172" s="257" t="str">
        <f t="shared" si="0"/>
        <v>-</v>
      </c>
      <c r="C172" s="276"/>
      <c r="D172" s="276"/>
      <c r="E172" s="276"/>
      <c r="F172" s="338"/>
      <c r="G172" s="276"/>
      <c r="H172" s="276"/>
      <c r="I172" s="276"/>
      <c r="J172" s="276">
        <f t="shared" si="1"/>
        <v>0</v>
      </c>
      <c r="K172" s="276"/>
      <c r="L172" s="276">
        <f t="shared" si="2"/>
        <v>0</v>
      </c>
      <c r="M172" s="276"/>
      <c r="N172" s="276">
        <f t="shared" si="3"/>
        <v>0</v>
      </c>
      <c r="O172" s="276"/>
      <c r="P172" s="276">
        <f t="shared" si="4"/>
        <v>0</v>
      </c>
      <c r="Q172" s="276"/>
      <c r="R172" s="276">
        <f t="shared" si="5"/>
        <v>0</v>
      </c>
      <c r="S172" s="276"/>
      <c r="T172" s="276">
        <f t="shared" si="6"/>
        <v>0</v>
      </c>
      <c r="U172" s="276"/>
      <c r="V172" s="276">
        <f t="shared" si="7"/>
        <v>0</v>
      </c>
      <c r="W172" s="276" t="str">
        <f t="shared" si="8"/>
        <v xml:space="preserve"> </v>
      </c>
      <c r="X172" s="276" t="str">
        <f t="shared" si="9"/>
        <v xml:space="preserve"> </v>
      </c>
      <c r="Y172" s="276" t="str">
        <f t="shared" si="10"/>
        <v/>
      </c>
      <c r="Z172" s="276"/>
      <c r="AA172" s="276" t="str">
        <f t="shared" si="11"/>
        <v/>
      </c>
      <c r="AB172" s="276" t="str">
        <f t="shared" si="12"/>
        <v xml:space="preserve"> </v>
      </c>
      <c r="AC172" s="276" t="str">
        <f t="shared" si="13"/>
        <v/>
      </c>
      <c r="AD172" s="276" t="str">
        <f t="shared" si="14"/>
        <v xml:space="preserve"> </v>
      </c>
      <c r="AE172" s="277" t="str">
        <f t="shared" si="15"/>
        <v xml:space="preserve"> </v>
      </c>
      <c r="AF172" s="276" t="str">
        <f t="shared" si="16"/>
        <v xml:space="preserve"> </v>
      </c>
      <c r="AG172" s="278">
        <f t="shared" si="17"/>
        <v>0</v>
      </c>
      <c r="AH172" s="278" t="str">
        <f t="shared" si="18"/>
        <v xml:space="preserve"> </v>
      </c>
      <c r="AI172" s="279" t="str">
        <f t="array" ref="AI172">IFERROR(IF((INDEX('Riesgos de Corrupción'!$B$10:$V$99,MATCH('Controles de Corrupción'!C172,'Riesgos de Corrupción'!$B$10:$B$99,0),17)-AH172&lt;=1),"Rara vez",IF((INDEX('Riesgos de Corrupción'!$B$10:$V$99,MATCH('Controles de Corrupción'!C172,'Riesgos de Corrupción'!$B$10:$B$99,0),17)-AH172&lt;=2),"Improbable",IF((INDEX('Riesgos de Corrupción'!$B$10:$V$99,MATCH('Controles de Corrupción'!C172,'Riesgos de Corrupción'!$B$10:$B$99,0),17)-AH172&lt;=3),"Posible",IF((INDEX('Riesgos de Corrupción'!$B$10:$V$99,MATCH('Controles de Corrupción'!C172,'Riesgos de Corrupción'!$B$10:$B$99,0),17)-AH172&lt;=4),"Probable",IF((INDEX('Riesgos de Corrupción'!$B$10:$V$99,MATCH('Controles de Corrupción'!C172,'Riesgos de Corrupción'!$B$10:$B$99,0),17)-AH172&lt;=5),"Casi seguro")))))," ")</f>
        <v xml:space="preserve"> </v>
      </c>
      <c r="AJ172" s="276" t="str">
        <f t="array" ref="AJ172">IFERROR(IF(OR(AND(AF172="Fuerte",H172="No disminuye"),AND(AF172="Moderado",H172="Indirectamente"),AND(AF172="Moderado",H172="No disminuye"),AND(INDEX('Riesgos de Corrupción'!$B$10:$BN$99,MATCH('Controles de Corrupción'!C172,'Riesgos de Corrupción'!$B$10:$B$99,0),63)="Moderado")),0,IF(OR(AND(AF172="Fuerte",H172="Indirectamente"),AND(AF172="Moderado",H172="Directamente"),AND(INDEX('Riesgos de Corrupción'!$B$10:$BN$99,MATCH('Controles de Corrupción'!C172,'Riesgos de Corrupción'!$B$10:$B$99,0),63)="Mayor")),1,IF(AND(AF172="Fuerte",H172="Directamente",AND(INDEX('Riesgos de Corrupción'!$B$10:$BN$99,MATCH('Controles de Corrupción'!C172,'Riesgos de Corrupción'!$B$10:$B$99,0),63)="Catastrófico")),2)))," ")</f>
        <v xml:space="preserve"> </v>
      </c>
      <c r="AK172" s="276" t="str">
        <f t="shared" si="19"/>
        <v xml:space="preserve"> </v>
      </c>
      <c r="AL172" s="276" t="str">
        <f t="array" ref="AL172">IFERROR(IF((INDEX('Riesgos de Corrupción'!$B$10:$BN$99,MATCH('Controles de Corrupción'!C172,'Riesgos de Corrupción'!$B$10:$B$99,0),62)-AK172&lt;=3),"Moderado",IF((INDEX('Riesgos de Corrupción'!$B$10:$BN$99,MATCH('Controles de Corrupción'!C172,'Riesgos de Corrupción'!$B$10:$B$99,0),62)-AK172&lt;=4),"Mayor",IF((INDEX('Riesgos de Corrupción'!$B$10:$BN$99,MATCH('Controles de Corrupción'!C172,'Riesgos de Corrupción'!$B$10:$B$99,0),62)-AK172&lt;=5),"Catastrófico")))," ")</f>
        <v xml:space="preserve"> </v>
      </c>
      <c r="AM172" s="276" t="str">
        <f t="shared" si="20"/>
        <v xml:space="preserve"> </v>
      </c>
      <c r="AN172" s="276" t="str">
        <f t="shared" si="21"/>
        <v xml:space="preserve"> </v>
      </c>
      <c r="AO172" s="288"/>
      <c r="AP172" s="288"/>
      <c r="AQ172" s="288"/>
      <c r="AR172" s="288"/>
      <c r="AS172" s="288"/>
      <c r="AT172" s="288"/>
      <c r="AU172" s="288"/>
      <c r="AV172" s="288"/>
      <c r="AW172" s="288"/>
      <c r="AX172" s="288"/>
      <c r="AY172" s="288"/>
      <c r="AZ172" s="288"/>
    </row>
    <row r="173" spans="1:52" ht="99.75" customHeight="1">
      <c r="A173" s="220"/>
      <c r="B173" s="257" t="str">
        <f t="shared" si="0"/>
        <v>-</v>
      </c>
      <c r="C173" s="276"/>
      <c r="D173" s="276"/>
      <c r="E173" s="276"/>
      <c r="F173" s="338"/>
      <c r="G173" s="276"/>
      <c r="H173" s="276"/>
      <c r="I173" s="276"/>
      <c r="J173" s="276">
        <f t="shared" si="1"/>
        <v>0</v>
      </c>
      <c r="K173" s="276"/>
      <c r="L173" s="276">
        <f t="shared" si="2"/>
        <v>0</v>
      </c>
      <c r="M173" s="276"/>
      <c r="N173" s="276">
        <f t="shared" si="3"/>
        <v>0</v>
      </c>
      <c r="O173" s="276"/>
      <c r="P173" s="276">
        <f t="shared" si="4"/>
        <v>0</v>
      </c>
      <c r="Q173" s="276"/>
      <c r="R173" s="276">
        <f t="shared" si="5"/>
        <v>0</v>
      </c>
      <c r="S173" s="276"/>
      <c r="T173" s="276">
        <f t="shared" si="6"/>
        <v>0</v>
      </c>
      <c r="U173" s="276"/>
      <c r="V173" s="276">
        <f t="shared" si="7"/>
        <v>0</v>
      </c>
      <c r="W173" s="276" t="str">
        <f t="shared" si="8"/>
        <v xml:space="preserve"> </v>
      </c>
      <c r="X173" s="276" t="str">
        <f t="shared" si="9"/>
        <v xml:space="preserve"> </v>
      </c>
      <c r="Y173" s="276" t="str">
        <f t="shared" si="10"/>
        <v/>
      </c>
      <c r="Z173" s="276"/>
      <c r="AA173" s="276" t="str">
        <f t="shared" si="11"/>
        <v/>
      </c>
      <c r="AB173" s="276" t="str">
        <f t="shared" si="12"/>
        <v xml:space="preserve"> </v>
      </c>
      <c r="AC173" s="276" t="str">
        <f t="shared" si="13"/>
        <v/>
      </c>
      <c r="AD173" s="276" t="str">
        <f t="shared" si="14"/>
        <v xml:space="preserve"> </v>
      </c>
      <c r="AE173" s="277" t="str">
        <f t="shared" si="15"/>
        <v xml:space="preserve"> </v>
      </c>
      <c r="AF173" s="276" t="str">
        <f t="shared" si="16"/>
        <v xml:space="preserve"> </v>
      </c>
      <c r="AG173" s="278">
        <f t="shared" si="17"/>
        <v>0</v>
      </c>
      <c r="AH173" s="278" t="str">
        <f t="shared" si="18"/>
        <v xml:space="preserve"> </v>
      </c>
      <c r="AI173" s="279" t="str">
        <f t="array" ref="AI173">IFERROR(IF((INDEX('Riesgos de Corrupción'!$B$10:$V$99,MATCH('Controles de Corrupción'!C173,'Riesgos de Corrupción'!$B$10:$B$99,0),17)-AH173&lt;=1),"Rara vez",IF((INDEX('Riesgos de Corrupción'!$B$10:$V$99,MATCH('Controles de Corrupción'!C173,'Riesgos de Corrupción'!$B$10:$B$99,0),17)-AH173&lt;=2),"Improbable",IF((INDEX('Riesgos de Corrupción'!$B$10:$V$99,MATCH('Controles de Corrupción'!C173,'Riesgos de Corrupción'!$B$10:$B$99,0),17)-AH173&lt;=3),"Posible",IF((INDEX('Riesgos de Corrupción'!$B$10:$V$99,MATCH('Controles de Corrupción'!C173,'Riesgos de Corrupción'!$B$10:$B$99,0),17)-AH173&lt;=4),"Probable",IF((INDEX('Riesgos de Corrupción'!$B$10:$V$99,MATCH('Controles de Corrupción'!C173,'Riesgos de Corrupción'!$B$10:$B$99,0),17)-AH173&lt;=5),"Casi seguro")))))," ")</f>
        <v xml:space="preserve"> </v>
      </c>
      <c r="AJ173" s="276" t="str">
        <f t="array" ref="AJ173">IFERROR(IF(OR(AND(AF173="Fuerte",H173="No disminuye"),AND(AF173="Moderado",H173="Indirectamente"),AND(AF173="Moderado",H173="No disminuye"),AND(INDEX('Riesgos de Corrupción'!$B$10:$BN$99,MATCH('Controles de Corrupción'!C173,'Riesgos de Corrupción'!$B$10:$B$99,0),63)="Moderado")),0,IF(OR(AND(AF173="Fuerte",H173="Indirectamente"),AND(AF173="Moderado",H173="Directamente"),AND(INDEX('Riesgos de Corrupción'!$B$10:$BN$99,MATCH('Controles de Corrupción'!C173,'Riesgos de Corrupción'!$B$10:$B$99,0),63)="Mayor")),1,IF(AND(AF173="Fuerte",H173="Directamente",AND(INDEX('Riesgos de Corrupción'!$B$10:$BN$99,MATCH('Controles de Corrupción'!C173,'Riesgos de Corrupción'!$B$10:$B$99,0),63)="Catastrófico")),2)))," ")</f>
        <v xml:space="preserve"> </v>
      </c>
      <c r="AK173" s="276" t="str">
        <f t="shared" si="19"/>
        <v xml:space="preserve"> </v>
      </c>
      <c r="AL173" s="276" t="str">
        <f t="array" ref="AL173">IFERROR(IF((INDEX('Riesgos de Corrupción'!$B$10:$BN$99,MATCH('Controles de Corrupción'!C173,'Riesgos de Corrupción'!$B$10:$B$99,0),62)-AK173&lt;=3),"Moderado",IF((INDEX('Riesgos de Corrupción'!$B$10:$BN$99,MATCH('Controles de Corrupción'!C173,'Riesgos de Corrupción'!$B$10:$B$99,0),62)-AK173&lt;=4),"Mayor",IF((INDEX('Riesgos de Corrupción'!$B$10:$BN$99,MATCH('Controles de Corrupción'!C173,'Riesgos de Corrupción'!$B$10:$B$99,0),62)-AK173&lt;=5),"Catastrófico")))," ")</f>
        <v xml:space="preserve"> </v>
      </c>
      <c r="AM173" s="276" t="str">
        <f t="shared" si="20"/>
        <v xml:space="preserve"> </v>
      </c>
      <c r="AN173" s="276" t="str">
        <f t="shared" si="21"/>
        <v xml:space="preserve"> </v>
      </c>
      <c r="AO173" s="288"/>
      <c r="AP173" s="288"/>
      <c r="AQ173" s="288"/>
      <c r="AR173" s="288"/>
      <c r="AS173" s="288"/>
      <c r="AT173" s="288"/>
      <c r="AU173" s="288"/>
      <c r="AV173" s="288"/>
      <c r="AW173" s="288"/>
      <c r="AX173" s="288"/>
      <c r="AY173" s="288"/>
      <c r="AZ173" s="288"/>
    </row>
    <row r="174" spans="1:52" ht="99.75" customHeight="1">
      <c r="A174" s="220"/>
      <c r="B174" s="257" t="str">
        <f t="shared" si="0"/>
        <v>-</v>
      </c>
      <c r="C174" s="276"/>
      <c r="D174" s="276"/>
      <c r="E174" s="276"/>
      <c r="F174" s="338"/>
      <c r="G174" s="276"/>
      <c r="H174" s="276"/>
      <c r="I174" s="276"/>
      <c r="J174" s="276">
        <f t="shared" si="1"/>
        <v>0</v>
      </c>
      <c r="K174" s="276"/>
      <c r="L174" s="276">
        <f t="shared" si="2"/>
        <v>0</v>
      </c>
      <c r="M174" s="276"/>
      <c r="N174" s="276">
        <f t="shared" si="3"/>
        <v>0</v>
      </c>
      <c r="O174" s="276"/>
      <c r="P174" s="276">
        <f t="shared" si="4"/>
        <v>0</v>
      </c>
      <c r="Q174" s="276"/>
      <c r="R174" s="276">
        <f t="shared" si="5"/>
        <v>0</v>
      </c>
      <c r="S174" s="276"/>
      <c r="T174" s="276">
        <f t="shared" si="6"/>
        <v>0</v>
      </c>
      <c r="U174" s="276"/>
      <c r="V174" s="276">
        <f t="shared" si="7"/>
        <v>0</v>
      </c>
      <c r="W174" s="276" t="str">
        <f t="shared" si="8"/>
        <v xml:space="preserve"> </v>
      </c>
      <c r="X174" s="276" t="str">
        <f t="shared" si="9"/>
        <v xml:space="preserve"> </v>
      </c>
      <c r="Y174" s="276" t="str">
        <f t="shared" si="10"/>
        <v/>
      </c>
      <c r="Z174" s="276"/>
      <c r="AA174" s="276" t="str">
        <f t="shared" si="11"/>
        <v/>
      </c>
      <c r="AB174" s="276" t="str">
        <f t="shared" si="12"/>
        <v xml:space="preserve"> </v>
      </c>
      <c r="AC174" s="276" t="str">
        <f t="shared" si="13"/>
        <v/>
      </c>
      <c r="AD174" s="276" t="str">
        <f t="shared" si="14"/>
        <v xml:space="preserve"> </v>
      </c>
      <c r="AE174" s="277" t="str">
        <f t="shared" si="15"/>
        <v xml:space="preserve"> </v>
      </c>
      <c r="AF174" s="276" t="str">
        <f t="shared" si="16"/>
        <v xml:space="preserve"> </v>
      </c>
      <c r="AG174" s="278">
        <f t="shared" si="17"/>
        <v>0</v>
      </c>
      <c r="AH174" s="278" t="str">
        <f t="shared" si="18"/>
        <v xml:space="preserve"> </v>
      </c>
      <c r="AI174" s="279" t="str">
        <f t="array" ref="AI174">IFERROR(IF((INDEX('Riesgos de Corrupción'!$B$10:$V$99,MATCH('Controles de Corrupción'!C174,'Riesgos de Corrupción'!$B$10:$B$99,0),17)-AH174&lt;=1),"Rara vez",IF((INDEX('Riesgos de Corrupción'!$B$10:$V$99,MATCH('Controles de Corrupción'!C174,'Riesgos de Corrupción'!$B$10:$B$99,0),17)-AH174&lt;=2),"Improbable",IF((INDEX('Riesgos de Corrupción'!$B$10:$V$99,MATCH('Controles de Corrupción'!C174,'Riesgos de Corrupción'!$B$10:$B$99,0),17)-AH174&lt;=3),"Posible",IF((INDEX('Riesgos de Corrupción'!$B$10:$V$99,MATCH('Controles de Corrupción'!C174,'Riesgos de Corrupción'!$B$10:$B$99,0),17)-AH174&lt;=4),"Probable",IF((INDEX('Riesgos de Corrupción'!$B$10:$V$99,MATCH('Controles de Corrupción'!C174,'Riesgos de Corrupción'!$B$10:$B$99,0),17)-AH174&lt;=5),"Casi seguro")))))," ")</f>
        <v xml:space="preserve"> </v>
      </c>
      <c r="AJ174" s="276" t="str">
        <f t="array" ref="AJ174">IFERROR(IF(OR(AND(AF174="Fuerte",H174="No disminuye"),AND(AF174="Moderado",H174="Indirectamente"),AND(AF174="Moderado",H174="No disminuye"),AND(INDEX('Riesgos de Corrupción'!$B$10:$BN$99,MATCH('Controles de Corrupción'!C174,'Riesgos de Corrupción'!$B$10:$B$99,0),63)="Moderado")),0,IF(OR(AND(AF174="Fuerte",H174="Indirectamente"),AND(AF174="Moderado",H174="Directamente"),AND(INDEX('Riesgos de Corrupción'!$B$10:$BN$99,MATCH('Controles de Corrupción'!C174,'Riesgos de Corrupción'!$B$10:$B$99,0),63)="Mayor")),1,IF(AND(AF174="Fuerte",H174="Directamente",AND(INDEX('Riesgos de Corrupción'!$B$10:$BN$99,MATCH('Controles de Corrupción'!C174,'Riesgos de Corrupción'!$B$10:$B$99,0),63)="Catastrófico")),2)))," ")</f>
        <v xml:space="preserve"> </v>
      </c>
      <c r="AK174" s="276" t="str">
        <f t="shared" si="19"/>
        <v xml:space="preserve"> </v>
      </c>
      <c r="AL174" s="276" t="str">
        <f t="array" ref="AL174">IFERROR(IF((INDEX('Riesgos de Corrupción'!$B$10:$BN$99,MATCH('Controles de Corrupción'!C174,'Riesgos de Corrupción'!$B$10:$B$99,0),62)-AK174&lt;=3),"Moderado",IF((INDEX('Riesgos de Corrupción'!$B$10:$BN$99,MATCH('Controles de Corrupción'!C174,'Riesgos de Corrupción'!$B$10:$B$99,0),62)-AK174&lt;=4),"Mayor",IF((INDEX('Riesgos de Corrupción'!$B$10:$BN$99,MATCH('Controles de Corrupción'!C174,'Riesgos de Corrupción'!$B$10:$B$99,0),62)-AK174&lt;=5),"Catastrófico")))," ")</f>
        <v xml:space="preserve"> </v>
      </c>
      <c r="AM174" s="276" t="str">
        <f t="shared" si="20"/>
        <v xml:space="preserve"> </v>
      </c>
      <c r="AN174" s="276" t="str">
        <f t="shared" si="21"/>
        <v xml:space="preserve"> </v>
      </c>
      <c r="AO174" s="288"/>
      <c r="AP174" s="288"/>
      <c r="AQ174" s="288"/>
      <c r="AR174" s="288"/>
      <c r="AS174" s="288"/>
      <c r="AT174" s="288"/>
      <c r="AU174" s="288"/>
      <c r="AV174" s="288"/>
      <c r="AW174" s="288"/>
      <c r="AX174" s="288"/>
      <c r="AY174" s="288"/>
      <c r="AZ174" s="288"/>
    </row>
    <row r="175" spans="1:52" ht="99.75" customHeight="1">
      <c r="A175" s="220"/>
      <c r="B175" s="257" t="str">
        <f t="shared" si="0"/>
        <v>-</v>
      </c>
      <c r="C175" s="276"/>
      <c r="D175" s="276"/>
      <c r="E175" s="276"/>
      <c r="F175" s="338"/>
      <c r="G175" s="276"/>
      <c r="H175" s="276"/>
      <c r="I175" s="276"/>
      <c r="J175" s="276">
        <f t="shared" si="1"/>
        <v>0</v>
      </c>
      <c r="K175" s="276"/>
      <c r="L175" s="276">
        <f t="shared" si="2"/>
        <v>0</v>
      </c>
      <c r="M175" s="276"/>
      <c r="N175" s="276">
        <f t="shared" si="3"/>
        <v>0</v>
      </c>
      <c r="O175" s="276"/>
      <c r="P175" s="276">
        <f t="shared" si="4"/>
        <v>0</v>
      </c>
      <c r="Q175" s="276"/>
      <c r="R175" s="276">
        <f t="shared" si="5"/>
        <v>0</v>
      </c>
      <c r="S175" s="276"/>
      <c r="T175" s="276">
        <f t="shared" si="6"/>
        <v>0</v>
      </c>
      <c r="U175" s="276"/>
      <c r="V175" s="276">
        <f t="shared" si="7"/>
        <v>0</v>
      </c>
      <c r="W175" s="276" t="str">
        <f t="shared" si="8"/>
        <v xml:space="preserve"> </v>
      </c>
      <c r="X175" s="276" t="str">
        <f t="shared" si="9"/>
        <v xml:space="preserve"> </v>
      </c>
      <c r="Y175" s="276" t="str">
        <f t="shared" si="10"/>
        <v/>
      </c>
      <c r="Z175" s="276"/>
      <c r="AA175" s="276" t="str">
        <f t="shared" si="11"/>
        <v/>
      </c>
      <c r="AB175" s="276" t="str">
        <f t="shared" si="12"/>
        <v xml:space="preserve"> </v>
      </c>
      <c r="AC175" s="276" t="str">
        <f t="shared" si="13"/>
        <v/>
      </c>
      <c r="AD175" s="276" t="str">
        <f t="shared" si="14"/>
        <v xml:space="preserve"> </v>
      </c>
      <c r="AE175" s="277" t="str">
        <f t="shared" si="15"/>
        <v xml:space="preserve"> </v>
      </c>
      <c r="AF175" s="276" t="str">
        <f t="shared" si="16"/>
        <v xml:space="preserve"> </v>
      </c>
      <c r="AG175" s="278">
        <f t="shared" si="17"/>
        <v>0</v>
      </c>
      <c r="AH175" s="278" t="str">
        <f t="shared" si="18"/>
        <v xml:space="preserve"> </v>
      </c>
      <c r="AI175" s="279" t="str">
        <f t="array" ref="AI175">IFERROR(IF((INDEX('Riesgos de Corrupción'!$B$10:$V$99,MATCH('Controles de Corrupción'!C175,'Riesgos de Corrupción'!$B$10:$B$99,0),17)-AH175&lt;=1),"Rara vez",IF((INDEX('Riesgos de Corrupción'!$B$10:$V$99,MATCH('Controles de Corrupción'!C175,'Riesgos de Corrupción'!$B$10:$B$99,0),17)-AH175&lt;=2),"Improbable",IF((INDEX('Riesgos de Corrupción'!$B$10:$V$99,MATCH('Controles de Corrupción'!C175,'Riesgos de Corrupción'!$B$10:$B$99,0),17)-AH175&lt;=3),"Posible",IF((INDEX('Riesgos de Corrupción'!$B$10:$V$99,MATCH('Controles de Corrupción'!C175,'Riesgos de Corrupción'!$B$10:$B$99,0),17)-AH175&lt;=4),"Probable",IF((INDEX('Riesgos de Corrupción'!$B$10:$V$99,MATCH('Controles de Corrupción'!C175,'Riesgos de Corrupción'!$B$10:$B$99,0),17)-AH175&lt;=5),"Casi seguro")))))," ")</f>
        <v xml:space="preserve"> </v>
      </c>
      <c r="AJ175" s="276" t="str">
        <f t="array" ref="AJ175">IFERROR(IF(OR(AND(AF175="Fuerte",H175="No disminuye"),AND(AF175="Moderado",H175="Indirectamente"),AND(AF175="Moderado",H175="No disminuye"),AND(INDEX('Riesgos de Corrupción'!$B$10:$BN$99,MATCH('Controles de Corrupción'!C175,'Riesgos de Corrupción'!$B$10:$B$99,0),63)="Moderado")),0,IF(OR(AND(AF175="Fuerte",H175="Indirectamente"),AND(AF175="Moderado",H175="Directamente"),AND(INDEX('Riesgos de Corrupción'!$B$10:$BN$99,MATCH('Controles de Corrupción'!C175,'Riesgos de Corrupción'!$B$10:$B$99,0),63)="Mayor")),1,IF(AND(AF175="Fuerte",H175="Directamente",AND(INDEX('Riesgos de Corrupción'!$B$10:$BN$99,MATCH('Controles de Corrupción'!C175,'Riesgos de Corrupción'!$B$10:$B$99,0),63)="Catastrófico")),2)))," ")</f>
        <v xml:space="preserve"> </v>
      </c>
      <c r="AK175" s="276" t="str">
        <f t="shared" si="19"/>
        <v xml:space="preserve"> </v>
      </c>
      <c r="AL175" s="276" t="str">
        <f t="array" ref="AL175">IFERROR(IF((INDEX('Riesgos de Corrupción'!$B$10:$BN$99,MATCH('Controles de Corrupción'!C175,'Riesgos de Corrupción'!$B$10:$B$99,0),62)-AK175&lt;=3),"Moderado",IF((INDEX('Riesgos de Corrupción'!$B$10:$BN$99,MATCH('Controles de Corrupción'!C175,'Riesgos de Corrupción'!$B$10:$B$99,0),62)-AK175&lt;=4),"Mayor",IF((INDEX('Riesgos de Corrupción'!$B$10:$BN$99,MATCH('Controles de Corrupción'!C175,'Riesgos de Corrupción'!$B$10:$B$99,0),62)-AK175&lt;=5),"Catastrófico")))," ")</f>
        <v xml:space="preserve"> </v>
      </c>
      <c r="AM175" s="276" t="str">
        <f t="shared" si="20"/>
        <v xml:space="preserve"> </v>
      </c>
      <c r="AN175" s="276" t="str">
        <f t="shared" si="21"/>
        <v xml:space="preserve"> </v>
      </c>
      <c r="AO175" s="288"/>
      <c r="AP175" s="288"/>
      <c r="AQ175" s="288"/>
      <c r="AR175" s="288"/>
      <c r="AS175" s="288"/>
      <c r="AT175" s="288"/>
      <c r="AU175" s="288"/>
      <c r="AV175" s="288"/>
      <c r="AW175" s="288"/>
      <c r="AX175" s="288"/>
      <c r="AY175" s="288"/>
      <c r="AZ175" s="288"/>
    </row>
    <row r="176" spans="1:52" ht="99.75" customHeight="1">
      <c r="A176" s="220"/>
      <c r="B176" s="257" t="str">
        <f t="shared" si="0"/>
        <v>-</v>
      </c>
      <c r="C176" s="276"/>
      <c r="D176" s="276"/>
      <c r="E176" s="276"/>
      <c r="F176" s="338"/>
      <c r="G176" s="276"/>
      <c r="H176" s="276"/>
      <c r="I176" s="276"/>
      <c r="J176" s="276">
        <f t="shared" si="1"/>
        <v>0</v>
      </c>
      <c r="K176" s="276"/>
      <c r="L176" s="276">
        <f t="shared" si="2"/>
        <v>0</v>
      </c>
      <c r="M176" s="276"/>
      <c r="N176" s="276">
        <f t="shared" si="3"/>
        <v>0</v>
      </c>
      <c r="O176" s="276"/>
      <c r="P176" s="276">
        <f t="shared" si="4"/>
        <v>0</v>
      </c>
      <c r="Q176" s="276"/>
      <c r="R176" s="276">
        <f t="shared" si="5"/>
        <v>0</v>
      </c>
      <c r="S176" s="276"/>
      <c r="T176" s="276">
        <f t="shared" si="6"/>
        <v>0</v>
      </c>
      <c r="U176" s="276"/>
      <c r="V176" s="276">
        <f t="shared" si="7"/>
        <v>0</v>
      </c>
      <c r="W176" s="276" t="str">
        <f t="shared" si="8"/>
        <v xml:space="preserve"> </v>
      </c>
      <c r="X176" s="276" t="str">
        <f t="shared" si="9"/>
        <v xml:space="preserve"> </v>
      </c>
      <c r="Y176" s="276" t="str">
        <f t="shared" si="10"/>
        <v/>
      </c>
      <c r="Z176" s="276"/>
      <c r="AA176" s="276" t="str">
        <f t="shared" si="11"/>
        <v/>
      </c>
      <c r="AB176" s="276" t="str">
        <f t="shared" si="12"/>
        <v xml:space="preserve"> </v>
      </c>
      <c r="AC176" s="276" t="str">
        <f t="shared" si="13"/>
        <v/>
      </c>
      <c r="AD176" s="276" t="str">
        <f t="shared" si="14"/>
        <v xml:space="preserve"> </v>
      </c>
      <c r="AE176" s="277" t="str">
        <f t="shared" si="15"/>
        <v xml:space="preserve"> </v>
      </c>
      <c r="AF176" s="276" t="str">
        <f t="shared" si="16"/>
        <v xml:space="preserve"> </v>
      </c>
      <c r="AG176" s="278">
        <f t="shared" si="17"/>
        <v>0</v>
      </c>
      <c r="AH176" s="278" t="str">
        <f t="shared" si="18"/>
        <v xml:space="preserve"> </v>
      </c>
      <c r="AI176" s="279" t="str">
        <f t="array" ref="AI176">IFERROR(IF((INDEX('Riesgos de Corrupción'!$B$10:$V$99,MATCH('Controles de Corrupción'!C176,'Riesgos de Corrupción'!$B$10:$B$99,0),17)-AH176&lt;=1),"Rara vez",IF((INDEX('Riesgos de Corrupción'!$B$10:$V$99,MATCH('Controles de Corrupción'!C176,'Riesgos de Corrupción'!$B$10:$B$99,0),17)-AH176&lt;=2),"Improbable",IF((INDEX('Riesgos de Corrupción'!$B$10:$V$99,MATCH('Controles de Corrupción'!C176,'Riesgos de Corrupción'!$B$10:$B$99,0),17)-AH176&lt;=3),"Posible",IF((INDEX('Riesgos de Corrupción'!$B$10:$V$99,MATCH('Controles de Corrupción'!C176,'Riesgos de Corrupción'!$B$10:$B$99,0),17)-AH176&lt;=4),"Probable",IF((INDEX('Riesgos de Corrupción'!$B$10:$V$99,MATCH('Controles de Corrupción'!C176,'Riesgos de Corrupción'!$B$10:$B$99,0),17)-AH176&lt;=5),"Casi seguro")))))," ")</f>
        <v xml:space="preserve"> </v>
      </c>
      <c r="AJ176" s="276" t="str">
        <f t="array" ref="AJ176">IFERROR(IF(OR(AND(AF176="Fuerte",H176="No disminuye"),AND(AF176="Moderado",H176="Indirectamente"),AND(AF176="Moderado",H176="No disminuye"),AND(INDEX('Riesgos de Corrupción'!$B$10:$BN$99,MATCH('Controles de Corrupción'!C176,'Riesgos de Corrupción'!$B$10:$B$99,0),63)="Moderado")),0,IF(OR(AND(AF176="Fuerte",H176="Indirectamente"),AND(AF176="Moderado",H176="Directamente"),AND(INDEX('Riesgos de Corrupción'!$B$10:$BN$99,MATCH('Controles de Corrupción'!C176,'Riesgos de Corrupción'!$B$10:$B$99,0),63)="Mayor")),1,IF(AND(AF176="Fuerte",H176="Directamente",AND(INDEX('Riesgos de Corrupción'!$B$10:$BN$99,MATCH('Controles de Corrupción'!C176,'Riesgos de Corrupción'!$B$10:$B$99,0),63)="Catastrófico")),2)))," ")</f>
        <v xml:space="preserve"> </v>
      </c>
      <c r="AK176" s="276" t="str">
        <f t="shared" si="19"/>
        <v xml:space="preserve"> </v>
      </c>
      <c r="AL176" s="276" t="str">
        <f t="array" ref="AL176">IFERROR(IF((INDEX('Riesgos de Corrupción'!$B$10:$BN$99,MATCH('Controles de Corrupción'!C176,'Riesgos de Corrupción'!$B$10:$B$99,0),62)-AK176&lt;=3),"Moderado",IF((INDEX('Riesgos de Corrupción'!$B$10:$BN$99,MATCH('Controles de Corrupción'!C176,'Riesgos de Corrupción'!$B$10:$B$99,0),62)-AK176&lt;=4),"Mayor",IF((INDEX('Riesgos de Corrupción'!$B$10:$BN$99,MATCH('Controles de Corrupción'!C176,'Riesgos de Corrupción'!$B$10:$B$99,0),62)-AK176&lt;=5),"Catastrófico")))," ")</f>
        <v xml:space="preserve"> </v>
      </c>
      <c r="AM176" s="276" t="str">
        <f t="shared" si="20"/>
        <v xml:space="preserve"> </v>
      </c>
      <c r="AN176" s="276" t="str">
        <f t="shared" si="21"/>
        <v xml:space="preserve"> </v>
      </c>
      <c r="AO176" s="288"/>
      <c r="AP176" s="288"/>
      <c r="AQ176" s="288"/>
      <c r="AR176" s="288"/>
      <c r="AS176" s="288"/>
      <c r="AT176" s="288"/>
      <c r="AU176" s="288"/>
      <c r="AV176" s="288"/>
      <c r="AW176" s="288"/>
      <c r="AX176" s="288"/>
      <c r="AY176" s="288"/>
      <c r="AZ176" s="288"/>
    </row>
    <row r="177" spans="1:52" ht="99.75" customHeight="1">
      <c r="A177" s="220"/>
      <c r="B177" s="257" t="str">
        <f t="shared" si="0"/>
        <v>-</v>
      </c>
      <c r="C177" s="276"/>
      <c r="D177" s="276"/>
      <c r="E177" s="276"/>
      <c r="F177" s="338"/>
      <c r="G177" s="276"/>
      <c r="H177" s="276"/>
      <c r="I177" s="276"/>
      <c r="J177" s="276">
        <f t="shared" si="1"/>
        <v>0</v>
      </c>
      <c r="K177" s="276"/>
      <c r="L177" s="276">
        <f t="shared" si="2"/>
        <v>0</v>
      </c>
      <c r="M177" s="276"/>
      <c r="N177" s="276">
        <f t="shared" si="3"/>
        <v>0</v>
      </c>
      <c r="O177" s="276"/>
      <c r="P177" s="276">
        <f t="shared" si="4"/>
        <v>0</v>
      </c>
      <c r="Q177" s="276"/>
      <c r="R177" s="276">
        <f t="shared" si="5"/>
        <v>0</v>
      </c>
      <c r="S177" s="276"/>
      <c r="T177" s="276">
        <f t="shared" si="6"/>
        <v>0</v>
      </c>
      <c r="U177" s="276"/>
      <c r="V177" s="276">
        <f t="shared" si="7"/>
        <v>0</v>
      </c>
      <c r="W177" s="276" t="str">
        <f t="shared" si="8"/>
        <v xml:space="preserve"> </v>
      </c>
      <c r="X177" s="276" t="str">
        <f t="shared" si="9"/>
        <v xml:space="preserve"> </v>
      </c>
      <c r="Y177" s="276" t="str">
        <f t="shared" si="10"/>
        <v/>
      </c>
      <c r="Z177" s="276"/>
      <c r="AA177" s="276" t="str">
        <f t="shared" si="11"/>
        <v/>
      </c>
      <c r="AB177" s="276" t="str">
        <f t="shared" si="12"/>
        <v xml:space="preserve"> </v>
      </c>
      <c r="AC177" s="276" t="str">
        <f t="shared" si="13"/>
        <v/>
      </c>
      <c r="AD177" s="276" t="str">
        <f t="shared" si="14"/>
        <v xml:space="preserve"> </v>
      </c>
      <c r="AE177" s="277" t="str">
        <f t="shared" si="15"/>
        <v xml:space="preserve"> </v>
      </c>
      <c r="AF177" s="276" t="str">
        <f t="shared" si="16"/>
        <v xml:space="preserve"> </v>
      </c>
      <c r="AG177" s="278">
        <f t="shared" si="17"/>
        <v>0</v>
      </c>
      <c r="AH177" s="278" t="str">
        <f t="shared" si="18"/>
        <v xml:space="preserve"> </v>
      </c>
      <c r="AI177" s="279" t="str">
        <f t="array" ref="AI177">IFERROR(IF((INDEX('Riesgos de Corrupción'!$B$10:$V$99,MATCH('Controles de Corrupción'!C177,'Riesgos de Corrupción'!$B$10:$B$99,0),17)-AH177&lt;=1),"Rara vez",IF((INDEX('Riesgos de Corrupción'!$B$10:$V$99,MATCH('Controles de Corrupción'!C177,'Riesgos de Corrupción'!$B$10:$B$99,0),17)-AH177&lt;=2),"Improbable",IF((INDEX('Riesgos de Corrupción'!$B$10:$V$99,MATCH('Controles de Corrupción'!C177,'Riesgos de Corrupción'!$B$10:$B$99,0),17)-AH177&lt;=3),"Posible",IF((INDEX('Riesgos de Corrupción'!$B$10:$V$99,MATCH('Controles de Corrupción'!C177,'Riesgos de Corrupción'!$B$10:$B$99,0),17)-AH177&lt;=4),"Probable",IF((INDEX('Riesgos de Corrupción'!$B$10:$V$99,MATCH('Controles de Corrupción'!C177,'Riesgos de Corrupción'!$B$10:$B$99,0),17)-AH177&lt;=5),"Casi seguro")))))," ")</f>
        <v xml:space="preserve"> </v>
      </c>
      <c r="AJ177" s="276" t="str">
        <f t="array" ref="AJ177">IFERROR(IF(OR(AND(AF177="Fuerte",H177="No disminuye"),AND(AF177="Moderado",H177="Indirectamente"),AND(AF177="Moderado",H177="No disminuye"),AND(INDEX('Riesgos de Corrupción'!$B$10:$BN$99,MATCH('Controles de Corrupción'!C177,'Riesgos de Corrupción'!$B$10:$B$99,0),63)="Moderado")),0,IF(OR(AND(AF177="Fuerte",H177="Indirectamente"),AND(AF177="Moderado",H177="Directamente"),AND(INDEX('Riesgos de Corrupción'!$B$10:$BN$99,MATCH('Controles de Corrupción'!C177,'Riesgos de Corrupción'!$B$10:$B$99,0),63)="Mayor")),1,IF(AND(AF177="Fuerte",H177="Directamente",AND(INDEX('Riesgos de Corrupción'!$B$10:$BN$99,MATCH('Controles de Corrupción'!C177,'Riesgos de Corrupción'!$B$10:$B$99,0),63)="Catastrófico")),2)))," ")</f>
        <v xml:space="preserve"> </v>
      </c>
      <c r="AK177" s="276" t="str">
        <f t="shared" si="19"/>
        <v xml:space="preserve"> </v>
      </c>
      <c r="AL177" s="276" t="str">
        <f t="array" ref="AL177">IFERROR(IF((INDEX('Riesgos de Corrupción'!$B$10:$BN$99,MATCH('Controles de Corrupción'!C177,'Riesgos de Corrupción'!$B$10:$B$99,0),62)-AK177&lt;=3),"Moderado",IF((INDEX('Riesgos de Corrupción'!$B$10:$BN$99,MATCH('Controles de Corrupción'!C177,'Riesgos de Corrupción'!$B$10:$B$99,0),62)-AK177&lt;=4),"Mayor",IF((INDEX('Riesgos de Corrupción'!$B$10:$BN$99,MATCH('Controles de Corrupción'!C177,'Riesgos de Corrupción'!$B$10:$B$99,0),62)-AK177&lt;=5),"Catastrófico")))," ")</f>
        <v xml:space="preserve"> </v>
      </c>
      <c r="AM177" s="276" t="str">
        <f t="shared" si="20"/>
        <v xml:space="preserve"> </v>
      </c>
      <c r="AN177" s="276" t="str">
        <f t="shared" si="21"/>
        <v xml:space="preserve"> </v>
      </c>
      <c r="AO177" s="288"/>
      <c r="AP177" s="288"/>
      <c r="AQ177" s="288"/>
      <c r="AR177" s="288"/>
      <c r="AS177" s="288"/>
      <c r="AT177" s="288"/>
      <c r="AU177" s="288"/>
      <c r="AV177" s="288"/>
      <c r="AW177" s="288"/>
      <c r="AX177" s="288"/>
      <c r="AY177" s="288"/>
      <c r="AZ177" s="288"/>
    </row>
    <row r="178" spans="1:52" ht="99.75" customHeight="1">
      <c r="A178" s="220"/>
      <c r="B178" s="257" t="str">
        <f t="shared" si="0"/>
        <v>-</v>
      </c>
      <c r="C178" s="276"/>
      <c r="D178" s="276"/>
      <c r="E178" s="276"/>
      <c r="F178" s="338"/>
      <c r="G178" s="276"/>
      <c r="H178" s="276"/>
      <c r="I178" s="276"/>
      <c r="J178" s="276">
        <f t="shared" si="1"/>
        <v>0</v>
      </c>
      <c r="K178" s="276"/>
      <c r="L178" s="276">
        <f t="shared" si="2"/>
        <v>0</v>
      </c>
      <c r="M178" s="276"/>
      <c r="N178" s="276">
        <f t="shared" si="3"/>
        <v>0</v>
      </c>
      <c r="O178" s="276"/>
      <c r="P178" s="276">
        <f t="shared" si="4"/>
        <v>0</v>
      </c>
      <c r="Q178" s="276"/>
      <c r="R178" s="276">
        <f t="shared" si="5"/>
        <v>0</v>
      </c>
      <c r="S178" s="276"/>
      <c r="T178" s="276">
        <f t="shared" si="6"/>
        <v>0</v>
      </c>
      <c r="U178" s="276"/>
      <c r="V178" s="276">
        <f t="shared" si="7"/>
        <v>0</v>
      </c>
      <c r="W178" s="276" t="str">
        <f t="shared" si="8"/>
        <v xml:space="preserve"> </v>
      </c>
      <c r="X178" s="276" t="str">
        <f t="shared" si="9"/>
        <v xml:space="preserve"> </v>
      </c>
      <c r="Y178" s="276" t="str">
        <f t="shared" si="10"/>
        <v/>
      </c>
      <c r="Z178" s="276"/>
      <c r="AA178" s="276" t="str">
        <f t="shared" si="11"/>
        <v/>
      </c>
      <c r="AB178" s="276" t="str">
        <f t="shared" si="12"/>
        <v xml:space="preserve"> </v>
      </c>
      <c r="AC178" s="276" t="str">
        <f t="shared" si="13"/>
        <v/>
      </c>
      <c r="AD178" s="276" t="str">
        <f t="shared" si="14"/>
        <v xml:space="preserve"> </v>
      </c>
      <c r="AE178" s="277" t="str">
        <f t="shared" si="15"/>
        <v xml:space="preserve"> </v>
      </c>
      <c r="AF178" s="276" t="str">
        <f t="shared" si="16"/>
        <v xml:space="preserve"> </v>
      </c>
      <c r="AG178" s="278">
        <f t="shared" si="17"/>
        <v>0</v>
      </c>
      <c r="AH178" s="278" t="str">
        <f t="shared" si="18"/>
        <v xml:space="preserve"> </v>
      </c>
      <c r="AI178" s="279" t="str">
        <f t="array" ref="AI178">IFERROR(IF((INDEX('Riesgos de Corrupción'!$B$10:$V$99,MATCH('Controles de Corrupción'!C178,'Riesgos de Corrupción'!$B$10:$B$99,0),17)-AH178&lt;=1),"Rara vez",IF((INDEX('Riesgos de Corrupción'!$B$10:$V$99,MATCH('Controles de Corrupción'!C178,'Riesgos de Corrupción'!$B$10:$B$99,0),17)-AH178&lt;=2),"Improbable",IF((INDEX('Riesgos de Corrupción'!$B$10:$V$99,MATCH('Controles de Corrupción'!C178,'Riesgos de Corrupción'!$B$10:$B$99,0),17)-AH178&lt;=3),"Posible",IF((INDEX('Riesgos de Corrupción'!$B$10:$V$99,MATCH('Controles de Corrupción'!C178,'Riesgos de Corrupción'!$B$10:$B$99,0),17)-AH178&lt;=4),"Probable",IF((INDEX('Riesgos de Corrupción'!$B$10:$V$99,MATCH('Controles de Corrupción'!C178,'Riesgos de Corrupción'!$B$10:$B$99,0),17)-AH178&lt;=5),"Casi seguro")))))," ")</f>
        <v xml:space="preserve"> </v>
      </c>
      <c r="AJ178" s="276" t="str">
        <f t="array" ref="AJ178">IFERROR(IF(OR(AND(AF178="Fuerte",H178="No disminuye"),AND(AF178="Moderado",H178="Indirectamente"),AND(AF178="Moderado",H178="No disminuye"),AND(INDEX('Riesgos de Corrupción'!$B$10:$BN$99,MATCH('Controles de Corrupción'!C178,'Riesgos de Corrupción'!$B$10:$B$99,0),63)="Moderado")),0,IF(OR(AND(AF178="Fuerte",H178="Indirectamente"),AND(AF178="Moderado",H178="Directamente"),AND(INDEX('Riesgos de Corrupción'!$B$10:$BN$99,MATCH('Controles de Corrupción'!C178,'Riesgos de Corrupción'!$B$10:$B$99,0),63)="Mayor")),1,IF(AND(AF178="Fuerte",H178="Directamente",AND(INDEX('Riesgos de Corrupción'!$B$10:$BN$99,MATCH('Controles de Corrupción'!C178,'Riesgos de Corrupción'!$B$10:$B$99,0),63)="Catastrófico")),2)))," ")</f>
        <v xml:space="preserve"> </v>
      </c>
      <c r="AK178" s="276" t="str">
        <f t="shared" si="19"/>
        <v xml:space="preserve"> </v>
      </c>
      <c r="AL178" s="276" t="str">
        <f t="array" ref="AL178">IFERROR(IF((INDEX('Riesgos de Corrupción'!$B$10:$BN$99,MATCH('Controles de Corrupción'!C178,'Riesgos de Corrupción'!$B$10:$B$99,0),62)-AK178&lt;=3),"Moderado",IF((INDEX('Riesgos de Corrupción'!$B$10:$BN$99,MATCH('Controles de Corrupción'!C178,'Riesgos de Corrupción'!$B$10:$B$99,0),62)-AK178&lt;=4),"Mayor",IF((INDEX('Riesgos de Corrupción'!$B$10:$BN$99,MATCH('Controles de Corrupción'!C178,'Riesgos de Corrupción'!$B$10:$B$99,0),62)-AK178&lt;=5),"Catastrófico")))," ")</f>
        <v xml:space="preserve"> </v>
      </c>
      <c r="AM178" s="276" t="str">
        <f t="shared" si="20"/>
        <v xml:space="preserve"> </v>
      </c>
      <c r="AN178" s="276" t="str">
        <f t="shared" si="21"/>
        <v xml:space="preserve"> </v>
      </c>
      <c r="AO178" s="288"/>
      <c r="AP178" s="288"/>
      <c r="AQ178" s="288"/>
      <c r="AR178" s="288"/>
      <c r="AS178" s="288"/>
      <c r="AT178" s="288"/>
      <c r="AU178" s="288"/>
      <c r="AV178" s="288"/>
      <c r="AW178" s="288"/>
      <c r="AX178" s="288"/>
      <c r="AY178" s="288"/>
      <c r="AZ178" s="288"/>
    </row>
    <row r="179" spans="1:52" ht="99.75" customHeight="1">
      <c r="A179" s="220"/>
      <c r="B179" s="257" t="str">
        <f t="shared" si="0"/>
        <v>-</v>
      </c>
      <c r="C179" s="276"/>
      <c r="D179" s="276"/>
      <c r="E179" s="276"/>
      <c r="F179" s="338"/>
      <c r="G179" s="276"/>
      <c r="H179" s="276"/>
      <c r="I179" s="276"/>
      <c r="J179" s="276">
        <f t="shared" si="1"/>
        <v>0</v>
      </c>
      <c r="K179" s="276"/>
      <c r="L179" s="276">
        <f t="shared" si="2"/>
        <v>0</v>
      </c>
      <c r="M179" s="276"/>
      <c r="N179" s="276">
        <f t="shared" si="3"/>
        <v>0</v>
      </c>
      <c r="O179" s="276"/>
      <c r="P179" s="276">
        <f t="shared" si="4"/>
        <v>0</v>
      </c>
      <c r="Q179" s="276"/>
      <c r="R179" s="276">
        <f t="shared" si="5"/>
        <v>0</v>
      </c>
      <c r="S179" s="276"/>
      <c r="T179" s="276">
        <f t="shared" si="6"/>
        <v>0</v>
      </c>
      <c r="U179" s="276"/>
      <c r="V179" s="276">
        <f t="shared" si="7"/>
        <v>0</v>
      </c>
      <c r="W179" s="276" t="str">
        <f t="shared" si="8"/>
        <v xml:space="preserve"> </v>
      </c>
      <c r="X179" s="276" t="str">
        <f t="shared" si="9"/>
        <v xml:space="preserve"> </v>
      </c>
      <c r="Y179" s="276" t="str">
        <f t="shared" si="10"/>
        <v/>
      </c>
      <c r="Z179" s="276"/>
      <c r="AA179" s="276" t="str">
        <f t="shared" si="11"/>
        <v/>
      </c>
      <c r="AB179" s="276" t="str">
        <f t="shared" si="12"/>
        <v xml:space="preserve"> </v>
      </c>
      <c r="AC179" s="276" t="str">
        <f t="shared" si="13"/>
        <v/>
      </c>
      <c r="AD179" s="276" t="str">
        <f t="shared" si="14"/>
        <v xml:space="preserve"> </v>
      </c>
      <c r="AE179" s="277" t="str">
        <f t="shared" si="15"/>
        <v xml:space="preserve"> </v>
      </c>
      <c r="AF179" s="276" t="str">
        <f t="shared" si="16"/>
        <v xml:space="preserve"> </v>
      </c>
      <c r="AG179" s="278">
        <f t="shared" si="17"/>
        <v>0</v>
      </c>
      <c r="AH179" s="278" t="str">
        <f t="shared" si="18"/>
        <v xml:space="preserve"> </v>
      </c>
      <c r="AI179" s="279" t="str">
        <f t="array" ref="AI179">IFERROR(IF((INDEX('Riesgos de Corrupción'!$B$10:$V$99,MATCH('Controles de Corrupción'!C179,'Riesgos de Corrupción'!$B$10:$B$99,0),17)-AH179&lt;=1),"Rara vez",IF((INDEX('Riesgos de Corrupción'!$B$10:$V$99,MATCH('Controles de Corrupción'!C179,'Riesgos de Corrupción'!$B$10:$B$99,0),17)-AH179&lt;=2),"Improbable",IF((INDEX('Riesgos de Corrupción'!$B$10:$V$99,MATCH('Controles de Corrupción'!C179,'Riesgos de Corrupción'!$B$10:$B$99,0),17)-AH179&lt;=3),"Posible",IF((INDEX('Riesgos de Corrupción'!$B$10:$V$99,MATCH('Controles de Corrupción'!C179,'Riesgos de Corrupción'!$B$10:$B$99,0),17)-AH179&lt;=4),"Probable",IF((INDEX('Riesgos de Corrupción'!$B$10:$V$99,MATCH('Controles de Corrupción'!C179,'Riesgos de Corrupción'!$B$10:$B$99,0),17)-AH179&lt;=5),"Casi seguro")))))," ")</f>
        <v xml:space="preserve"> </v>
      </c>
      <c r="AJ179" s="276" t="str">
        <f t="array" ref="AJ179">IFERROR(IF(OR(AND(AF179="Fuerte",H179="No disminuye"),AND(AF179="Moderado",H179="Indirectamente"),AND(AF179="Moderado",H179="No disminuye"),AND(INDEX('Riesgos de Corrupción'!$B$10:$BN$99,MATCH('Controles de Corrupción'!C179,'Riesgos de Corrupción'!$B$10:$B$99,0),63)="Moderado")),0,IF(OR(AND(AF179="Fuerte",H179="Indirectamente"),AND(AF179="Moderado",H179="Directamente"),AND(INDEX('Riesgos de Corrupción'!$B$10:$BN$99,MATCH('Controles de Corrupción'!C179,'Riesgos de Corrupción'!$B$10:$B$99,0),63)="Mayor")),1,IF(AND(AF179="Fuerte",H179="Directamente",AND(INDEX('Riesgos de Corrupción'!$B$10:$BN$99,MATCH('Controles de Corrupción'!C179,'Riesgos de Corrupción'!$B$10:$B$99,0),63)="Catastrófico")),2)))," ")</f>
        <v xml:space="preserve"> </v>
      </c>
      <c r="AK179" s="276" t="str">
        <f t="shared" si="19"/>
        <v xml:space="preserve"> </v>
      </c>
      <c r="AL179" s="276" t="str">
        <f t="array" ref="AL179">IFERROR(IF((INDEX('Riesgos de Corrupción'!$B$10:$BN$99,MATCH('Controles de Corrupción'!C179,'Riesgos de Corrupción'!$B$10:$B$99,0),62)-AK179&lt;=3),"Moderado",IF((INDEX('Riesgos de Corrupción'!$B$10:$BN$99,MATCH('Controles de Corrupción'!C179,'Riesgos de Corrupción'!$B$10:$B$99,0),62)-AK179&lt;=4),"Mayor",IF((INDEX('Riesgos de Corrupción'!$B$10:$BN$99,MATCH('Controles de Corrupción'!C179,'Riesgos de Corrupción'!$B$10:$B$99,0),62)-AK179&lt;=5),"Catastrófico")))," ")</f>
        <v xml:space="preserve"> </v>
      </c>
      <c r="AM179" s="276" t="str">
        <f t="shared" si="20"/>
        <v xml:space="preserve"> </v>
      </c>
      <c r="AN179" s="276" t="str">
        <f t="shared" si="21"/>
        <v xml:space="preserve"> </v>
      </c>
      <c r="AO179" s="288"/>
      <c r="AP179" s="288"/>
      <c r="AQ179" s="288"/>
      <c r="AR179" s="288"/>
      <c r="AS179" s="288"/>
      <c r="AT179" s="288"/>
      <c r="AU179" s="288"/>
      <c r="AV179" s="288"/>
      <c r="AW179" s="288"/>
      <c r="AX179" s="288"/>
      <c r="AY179" s="288"/>
      <c r="AZ179" s="288"/>
    </row>
    <row r="180" spans="1:52" ht="99.75" customHeight="1">
      <c r="A180" s="220"/>
      <c r="B180" s="257" t="str">
        <f t="shared" si="0"/>
        <v>-</v>
      </c>
      <c r="C180" s="276"/>
      <c r="D180" s="276"/>
      <c r="E180" s="276"/>
      <c r="F180" s="338"/>
      <c r="G180" s="276"/>
      <c r="H180" s="276"/>
      <c r="I180" s="276"/>
      <c r="J180" s="276">
        <f t="shared" si="1"/>
        <v>0</v>
      </c>
      <c r="K180" s="276"/>
      <c r="L180" s="276">
        <f t="shared" si="2"/>
        <v>0</v>
      </c>
      <c r="M180" s="276"/>
      <c r="N180" s="276">
        <f t="shared" si="3"/>
        <v>0</v>
      </c>
      <c r="O180" s="276"/>
      <c r="P180" s="276">
        <f t="shared" si="4"/>
        <v>0</v>
      </c>
      <c r="Q180" s="276"/>
      <c r="R180" s="276">
        <f t="shared" si="5"/>
        <v>0</v>
      </c>
      <c r="S180" s="276"/>
      <c r="T180" s="276">
        <f t="shared" si="6"/>
        <v>0</v>
      </c>
      <c r="U180" s="276"/>
      <c r="V180" s="276">
        <f t="shared" si="7"/>
        <v>0</v>
      </c>
      <c r="W180" s="276" t="str">
        <f t="shared" si="8"/>
        <v xml:space="preserve"> </v>
      </c>
      <c r="X180" s="276" t="str">
        <f t="shared" si="9"/>
        <v xml:space="preserve"> </v>
      </c>
      <c r="Y180" s="276" t="str">
        <f t="shared" si="10"/>
        <v/>
      </c>
      <c r="Z180" s="276"/>
      <c r="AA180" s="276" t="str">
        <f t="shared" si="11"/>
        <v/>
      </c>
      <c r="AB180" s="276" t="str">
        <f t="shared" si="12"/>
        <v xml:space="preserve"> </v>
      </c>
      <c r="AC180" s="276" t="str">
        <f t="shared" si="13"/>
        <v/>
      </c>
      <c r="AD180" s="276" t="str">
        <f t="shared" si="14"/>
        <v xml:space="preserve"> </v>
      </c>
      <c r="AE180" s="277" t="str">
        <f t="shared" si="15"/>
        <v xml:space="preserve"> </v>
      </c>
      <c r="AF180" s="276" t="str">
        <f t="shared" si="16"/>
        <v xml:space="preserve"> </v>
      </c>
      <c r="AG180" s="278">
        <f t="shared" si="17"/>
        <v>0</v>
      </c>
      <c r="AH180" s="278" t="str">
        <f t="shared" si="18"/>
        <v xml:space="preserve"> </v>
      </c>
      <c r="AI180" s="279" t="str">
        <f t="array" ref="AI180">IFERROR(IF((INDEX('Riesgos de Corrupción'!$B$10:$V$99,MATCH('Controles de Corrupción'!C180,'Riesgos de Corrupción'!$B$10:$B$99,0),17)-AH180&lt;=1),"Rara vez",IF((INDEX('Riesgos de Corrupción'!$B$10:$V$99,MATCH('Controles de Corrupción'!C180,'Riesgos de Corrupción'!$B$10:$B$99,0),17)-AH180&lt;=2),"Improbable",IF((INDEX('Riesgos de Corrupción'!$B$10:$V$99,MATCH('Controles de Corrupción'!C180,'Riesgos de Corrupción'!$B$10:$B$99,0),17)-AH180&lt;=3),"Posible",IF((INDEX('Riesgos de Corrupción'!$B$10:$V$99,MATCH('Controles de Corrupción'!C180,'Riesgos de Corrupción'!$B$10:$B$99,0),17)-AH180&lt;=4),"Probable",IF((INDEX('Riesgos de Corrupción'!$B$10:$V$99,MATCH('Controles de Corrupción'!C180,'Riesgos de Corrupción'!$B$10:$B$99,0),17)-AH180&lt;=5),"Casi seguro")))))," ")</f>
        <v xml:space="preserve"> </v>
      </c>
      <c r="AJ180" s="276" t="str">
        <f t="array" ref="AJ180">IFERROR(IF(OR(AND(AF180="Fuerte",H180="No disminuye"),AND(AF180="Moderado",H180="Indirectamente"),AND(AF180="Moderado",H180="No disminuye"),AND(INDEX('Riesgos de Corrupción'!$B$10:$BN$99,MATCH('Controles de Corrupción'!C180,'Riesgos de Corrupción'!$B$10:$B$99,0),63)="Moderado")),0,IF(OR(AND(AF180="Fuerte",H180="Indirectamente"),AND(AF180="Moderado",H180="Directamente"),AND(INDEX('Riesgos de Corrupción'!$B$10:$BN$99,MATCH('Controles de Corrupción'!C180,'Riesgos de Corrupción'!$B$10:$B$99,0),63)="Mayor")),1,IF(AND(AF180="Fuerte",H180="Directamente",AND(INDEX('Riesgos de Corrupción'!$B$10:$BN$99,MATCH('Controles de Corrupción'!C180,'Riesgos de Corrupción'!$B$10:$B$99,0),63)="Catastrófico")),2)))," ")</f>
        <v xml:space="preserve"> </v>
      </c>
      <c r="AK180" s="276" t="str">
        <f t="shared" si="19"/>
        <v xml:space="preserve"> </v>
      </c>
      <c r="AL180" s="276" t="str">
        <f t="array" ref="AL180">IFERROR(IF((INDEX('Riesgos de Corrupción'!$B$10:$BN$99,MATCH('Controles de Corrupción'!C180,'Riesgos de Corrupción'!$B$10:$B$99,0),62)-AK180&lt;=3),"Moderado",IF((INDEX('Riesgos de Corrupción'!$B$10:$BN$99,MATCH('Controles de Corrupción'!C180,'Riesgos de Corrupción'!$B$10:$B$99,0),62)-AK180&lt;=4),"Mayor",IF((INDEX('Riesgos de Corrupción'!$B$10:$BN$99,MATCH('Controles de Corrupción'!C180,'Riesgos de Corrupción'!$B$10:$B$99,0),62)-AK180&lt;=5),"Catastrófico")))," ")</f>
        <v xml:space="preserve"> </v>
      </c>
      <c r="AM180" s="276" t="str">
        <f t="shared" si="20"/>
        <v xml:space="preserve"> </v>
      </c>
      <c r="AN180" s="276" t="str">
        <f t="shared" si="21"/>
        <v xml:space="preserve"> </v>
      </c>
      <c r="AO180" s="288"/>
      <c r="AP180" s="288"/>
      <c r="AQ180" s="288"/>
      <c r="AR180" s="288"/>
      <c r="AS180" s="288"/>
      <c r="AT180" s="288"/>
      <c r="AU180" s="288"/>
      <c r="AV180" s="288"/>
      <c r="AW180" s="288"/>
      <c r="AX180" s="288"/>
      <c r="AY180" s="288"/>
      <c r="AZ180" s="288"/>
    </row>
    <row r="181" spans="1:52" ht="99.75" customHeight="1">
      <c r="A181" s="220"/>
      <c r="B181" s="257" t="str">
        <f t="shared" si="0"/>
        <v>-</v>
      </c>
      <c r="C181" s="276"/>
      <c r="D181" s="276"/>
      <c r="E181" s="276"/>
      <c r="F181" s="338"/>
      <c r="G181" s="276"/>
      <c r="H181" s="276"/>
      <c r="I181" s="276"/>
      <c r="J181" s="276">
        <f t="shared" si="1"/>
        <v>0</v>
      </c>
      <c r="K181" s="276"/>
      <c r="L181" s="276">
        <f t="shared" si="2"/>
        <v>0</v>
      </c>
      <c r="M181" s="276"/>
      <c r="N181" s="276">
        <f t="shared" si="3"/>
        <v>0</v>
      </c>
      <c r="O181" s="276"/>
      <c r="P181" s="276">
        <f t="shared" si="4"/>
        <v>0</v>
      </c>
      <c r="Q181" s="276"/>
      <c r="R181" s="276">
        <f t="shared" si="5"/>
        <v>0</v>
      </c>
      <c r="S181" s="276"/>
      <c r="T181" s="276">
        <f t="shared" si="6"/>
        <v>0</v>
      </c>
      <c r="U181" s="276"/>
      <c r="V181" s="276">
        <f t="shared" si="7"/>
        <v>0</v>
      </c>
      <c r="W181" s="276" t="str">
        <f t="shared" si="8"/>
        <v xml:space="preserve"> </v>
      </c>
      <c r="X181" s="276" t="str">
        <f t="shared" si="9"/>
        <v xml:space="preserve"> </v>
      </c>
      <c r="Y181" s="276" t="str">
        <f t="shared" si="10"/>
        <v/>
      </c>
      <c r="Z181" s="276"/>
      <c r="AA181" s="276" t="str">
        <f t="shared" si="11"/>
        <v/>
      </c>
      <c r="AB181" s="276" t="str">
        <f t="shared" si="12"/>
        <v xml:space="preserve"> </v>
      </c>
      <c r="AC181" s="276" t="str">
        <f t="shared" si="13"/>
        <v/>
      </c>
      <c r="AD181" s="276" t="str">
        <f t="shared" si="14"/>
        <v xml:space="preserve"> </v>
      </c>
      <c r="AE181" s="277" t="str">
        <f t="shared" si="15"/>
        <v xml:space="preserve"> </v>
      </c>
      <c r="AF181" s="276" t="str">
        <f t="shared" si="16"/>
        <v xml:space="preserve"> </v>
      </c>
      <c r="AG181" s="278">
        <f t="shared" si="17"/>
        <v>0</v>
      </c>
      <c r="AH181" s="278" t="str">
        <f t="shared" si="18"/>
        <v xml:space="preserve"> </v>
      </c>
      <c r="AI181" s="279" t="str">
        <f t="array" ref="AI181">IFERROR(IF((INDEX('Riesgos de Corrupción'!$B$10:$V$99,MATCH('Controles de Corrupción'!C181,'Riesgos de Corrupción'!$B$10:$B$99,0),17)-AH181&lt;=1),"Rara vez",IF((INDEX('Riesgos de Corrupción'!$B$10:$V$99,MATCH('Controles de Corrupción'!C181,'Riesgos de Corrupción'!$B$10:$B$99,0),17)-AH181&lt;=2),"Improbable",IF((INDEX('Riesgos de Corrupción'!$B$10:$V$99,MATCH('Controles de Corrupción'!C181,'Riesgos de Corrupción'!$B$10:$B$99,0),17)-AH181&lt;=3),"Posible",IF((INDEX('Riesgos de Corrupción'!$B$10:$V$99,MATCH('Controles de Corrupción'!C181,'Riesgos de Corrupción'!$B$10:$B$99,0),17)-AH181&lt;=4),"Probable",IF((INDEX('Riesgos de Corrupción'!$B$10:$V$99,MATCH('Controles de Corrupción'!C181,'Riesgos de Corrupción'!$B$10:$B$99,0),17)-AH181&lt;=5),"Casi seguro")))))," ")</f>
        <v xml:space="preserve"> </v>
      </c>
      <c r="AJ181" s="276" t="str">
        <f t="array" ref="AJ181">IFERROR(IF(OR(AND(AF181="Fuerte",H181="No disminuye"),AND(AF181="Moderado",H181="Indirectamente"),AND(AF181="Moderado",H181="No disminuye"),AND(INDEX('Riesgos de Corrupción'!$B$10:$BN$99,MATCH('Controles de Corrupción'!C181,'Riesgos de Corrupción'!$B$10:$B$99,0),63)="Moderado")),0,IF(OR(AND(AF181="Fuerte",H181="Indirectamente"),AND(AF181="Moderado",H181="Directamente"),AND(INDEX('Riesgos de Corrupción'!$B$10:$BN$99,MATCH('Controles de Corrupción'!C181,'Riesgos de Corrupción'!$B$10:$B$99,0),63)="Mayor")),1,IF(AND(AF181="Fuerte",H181="Directamente",AND(INDEX('Riesgos de Corrupción'!$B$10:$BN$99,MATCH('Controles de Corrupción'!C181,'Riesgos de Corrupción'!$B$10:$B$99,0),63)="Catastrófico")),2)))," ")</f>
        <v xml:space="preserve"> </v>
      </c>
      <c r="AK181" s="276" t="str">
        <f t="shared" si="19"/>
        <v xml:space="preserve"> </v>
      </c>
      <c r="AL181" s="276" t="str">
        <f t="array" ref="AL181">IFERROR(IF((INDEX('Riesgos de Corrupción'!$B$10:$BN$99,MATCH('Controles de Corrupción'!C181,'Riesgos de Corrupción'!$B$10:$B$99,0),62)-AK181&lt;=3),"Moderado",IF((INDEX('Riesgos de Corrupción'!$B$10:$BN$99,MATCH('Controles de Corrupción'!C181,'Riesgos de Corrupción'!$B$10:$B$99,0),62)-AK181&lt;=4),"Mayor",IF((INDEX('Riesgos de Corrupción'!$B$10:$BN$99,MATCH('Controles de Corrupción'!C181,'Riesgos de Corrupción'!$B$10:$B$99,0),62)-AK181&lt;=5),"Catastrófico")))," ")</f>
        <v xml:space="preserve"> </v>
      </c>
      <c r="AM181" s="276" t="str">
        <f t="shared" si="20"/>
        <v xml:space="preserve"> </v>
      </c>
      <c r="AN181" s="276" t="str">
        <f t="shared" si="21"/>
        <v xml:space="preserve"> </v>
      </c>
      <c r="AO181" s="288"/>
      <c r="AP181" s="288"/>
      <c r="AQ181" s="288"/>
      <c r="AR181" s="288"/>
      <c r="AS181" s="288"/>
      <c r="AT181" s="288"/>
      <c r="AU181" s="288"/>
      <c r="AV181" s="288"/>
      <c r="AW181" s="288"/>
      <c r="AX181" s="288"/>
      <c r="AY181" s="288"/>
      <c r="AZ181" s="288"/>
    </row>
    <row r="182" spans="1:52" ht="99.75" customHeight="1">
      <c r="A182" s="220"/>
      <c r="B182" s="257" t="str">
        <f t="shared" si="0"/>
        <v>-</v>
      </c>
      <c r="C182" s="276"/>
      <c r="D182" s="276"/>
      <c r="E182" s="276"/>
      <c r="F182" s="338"/>
      <c r="G182" s="276"/>
      <c r="H182" s="276"/>
      <c r="I182" s="276"/>
      <c r="J182" s="276">
        <f t="shared" si="1"/>
        <v>0</v>
      </c>
      <c r="K182" s="276"/>
      <c r="L182" s="276">
        <f t="shared" si="2"/>
        <v>0</v>
      </c>
      <c r="M182" s="276"/>
      <c r="N182" s="276">
        <f t="shared" si="3"/>
        <v>0</v>
      </c>
      <c r="O182" s="276"/>
      <c r="P182" s="276">
        <f t="shared" si="4"/>
        <v>0</v>
      </c>
      <c r="Q182" s="276"/>
      <c r="R182" s="276">
        <f t="shared" si="5"/>
        <v>0</v>
      </c>
      <c r="S182" s="276"/>
      <c r="T182" s="276">
        <f t="shared" si="6"/>
        <v>0</v>
      </c>
      <c r="U182" s="276"/>
      <c r="V182" s="276">
        <f t="shared" si="7"/>
        <v>0</v>
      </c>
      <c r="W182" s="276" t="str">
        <f t="shared" si="8"/>
        <v xml:space="preserve"> </v>
      </c>
      <c r="X182" s="276" t="str">
        <f t="shared" si="9"/>
        <v xml:space="preserve"> </v>
      </c>
      <c r="Y182" s="276" t="str">
        <f t="shared" si="10"/>
        <v/>
      </c>
      <c r="Z182" s="276"/>
      <c r="AA182" s="276" t="str">
        <f t="shared" si="11"/>
        <v/>
      </c>
      <c r="AB182" s="276" t="str">
        <f t="shared" si="12"/>
        <v xml:space="preserve"> </v>
      </c>
      <c r="AC182" s="276" t="str">
        <f t="shared" si="13"/>
        <v/>
      </c>
      <c r="AD182" s="276" t="str">
        <f t="shared" si="14"/>
        <v xml:space="preserve"> </v>
      </c>
      <c r="AE182" s="277" t="str">
        <f t="shared" si="15"/>
        <v xml:space="preserve"> </v>
      </c>
      <c r="AF182" s="276" t="str">
        <f t="shared" si="16"/>
        <v xml:space="preserve"> </v>
      </c>
      <c r="AG182" s="278">
        <f t="shared" si="17"/>
        <v>0</v>
      </c>
      <c r="AH182" s="278" t="str">
        <f t="shared" si="18"/>
        <v xml:space="preserve"> </v>
      </c>
      <c r="AI182" s="279" t="str">
        <f t="array" ref="AI182">IFERROR(IF((INDEX('Riesgos de Corrupción'!$B$10:$V$99,MATCH('Controles de Corrupción'!C182,'Riesgos de Corrupción'!$B$10:$B$99,0),17)-AH182&lt;=1),"Rara vez",IF((INDEX('Riesgos de Corrupción'!$B$10:$V$99,MATCH('Controles de Corrupción'!C182,'Riesgos de Corrupción'!$B$10:$B$99,0),17)-AH182&lt;=2),"Improbable",IF((INDEX('Riesgos de Corrupción'!$B$10:$V$99,MATCH('Controles de Corrupción'!C182,'Riesgos de Corrupción'!$B$10:$B$99,0),17)-AH182&lt;=3),"Posible",IF((INDEX('Riesgos de Corrupción'!$B$10:$V$99,MATCH('Controles de Corrupción'!C182,'Riesgos de Corrupción'!$B$10:$B$99,0),17)-AH182&lt;=4),"Probable",IF((INDEX('Riesgos de Corrupción'!$B$10:$V$99,MATCH('Controles de Corrupción'!C182,'Riesgos de Corrupción'!$B$10:$B$99,0),17)-AH182&lt;=5),"Casi seguro")))))," ")</f>
        <v xml:space="preserve"> </v>
      </c>
      <c r="AJ182" s="276" t="str">
        <f t="array" ref="AJ182">IFERROR(IF(OR(AND(AF182="Fuerte",H182="No disminuye"),AND(AF182="Moderado",H182="Indirectamente"),AND(AF182="Moderado",H182="No disminuye"),AND(INDEX('Riesgos de Corrupción'!$B$10:$BN$99,MATCH('Controles de Corrupción'!C182,'Riesgos de Corrupción'!$B$10:$B$99,0),63)="Moderado")),0,IF(OR(AND(AF182="Fuerte",H182="Indirectamente"),AND(AF182="Moderado",H182="Directamente"),AND(INDEX('Riesgos de Corrupción'!$B$10:$BN$99,MATCH('Controles de Corrupción'!C182,'Riesgos de Corrupción'!$B$10:$B$99,0),63)="Mayor")),1,IF(AND(AF182="Fuerte",H182="Directamente",AND(INDEX('Riesgos de Corrupción'!$B$10:$BN$99,MATCH('Controles de Corrupción'!C182,'Riesgos de Corrupción'!$B$10:$B$99,0),63)="Catastrófico")),2)))," ")</f>
        <v xml:space="preserve"> </v>
      </c>
      <c r="AK182" s="276" t="str">
        <f t="shared" si="19"/>
        <v xml:space="preserve"> </v>
      </c>
      <c r="AL182" s="276" t="str">
        <f t="array" ref="AL182">IFERROR(IF((INDEX('Riesgos de Corrupción'!$B$10:$BN$99,MATCH('Controles de Corrupción'!C182,'Riesgos de Corrupción'!$B$10:$B$99,0),62)-AK182&lt;=3),"Moderado",IF((INDEX('Riesgos de Corrupción'!$B$10:$BN$99,MATCH('Controles de Corrupción'!C182,'Riesgos de Corrupción'!$B$10:$B$99,0),62)-AK182&lt;=4),"Mayor",IF((INDEX('Riesgos de Corrupción'!$B$10:$BN$99,MATCH('Controles de Corrupción'!C182,'Riesgos de Corrupción'!$B$10:$B$99,0),62)-AK182&lt;=5),"Catastrófico")))," ")</f>
        <v xml:space="preserve"> </v>
      </c>
      <c r="AM182" s="276" t="str">
        <f t="shared" si="20"/>
        <v xml:space="preserve"> </v>
      </c>
      <c r="AN182" s="276" t="str">
        <f t="shared" si="21"/>
        <v xml:space="preserve"> </v>
      </c>
      <c r="AO182" s="288"/>
      <c r="AP182" s="288"/>
      <c r="AQ182" s="288"/>
      <c r="AR182" s="288"/>
      <c r="AS182" s="288"/>
      <c r="AT182" s="288"/>
      <c r="AU182" s="288"/>
      <c r="AV182" s="288"/>
      <c r="AW182" s="288"/>
      <c r="AX182" s="288"/>
      <c r="AY182" s="288"/>
      <c r="AZ182" s="288"/>
    </row>
    <row r="183" spans="1:52" ht="99.75" customHeight="1">
      <c r="A183" s="220"/>
      <c r="B183" s="257" t="str">
        <f t="shared" si="0"/>
        <v>-</v>
      </c>
      <c r="C183" s="276"/>
      <c r="D183" s="276"/>
      <c r="E183" s="276"/>
      <c r="F183" s="338"/>
      <c r="G183" s="276"/>
      <c r="H183" s="276"/>
      <c r="I183" s="276"/>
      <c r="J183" s="276">
        <f t="shared" si="1"/>
        <v>0</v>
      </c>
      <c r="K183" s="276"/>
      <c r="L183" s="276">
        <f t="shared" si="2"/>
        <v>0</v>
      </c>
      <c r="M183" s="276"/>
      <c r="N183" s="276">
        <f t="shared" si="3"/>
        <v>0</v>
      </c>
      <c r="O183" s="276"/>
      <c r="P183" s="276">
        <f t="shared" si="4"/>
        <v>0</v>
      </c>
      <c r="Q183" s="276"/>
      <c r="R183" s="276">
        <f t="shared" si="5"/>
        <v>0</v>
      </c>
      <c r="S183" s="276"/>
      <c r="T183" s="276">
        <f t="shared" si="6"/>
        <v>0</v>
      </c>
      <c r="U183" s="276"/>
      <c r="V183" s="276">
        <f t="shared" si="7"/>
        <v>0</v>
      </c>
      <c r="W183" s="276" t="str">
        <f t="shared" si="8"/>
        <v xml:space="preserve"> </v>
      </c>
      <c r="X183" s="276" t="str">
        <f t="shared" si="9"/>
        <v xml:space="preserve"> </v>
      </c>
      <c r="Y183" s="276" t="str">
        <f t="shared" si="10"/>
        <v/>
      </c>
      <c r="Z183" s="276"/>
      <c r="AA183" s="276" t="str">
        <f t="shared" si="11"/>
        <v/>
      </c>
      <c r="AB183" s="276" t="str">
        <f t="shared" si="12"/>
        <v xml:space="preserve"> </v>
      </c>
      <c r="AC183" s="276" t="str">
        <f t="shared" si="13"/>
        <v/>
      </c>
      <c r="AD183" s="276" t="str">
        <f t="shared" si="14"/>
        <v xml:space="preserve"> </v>
      </c>
      <c r="AE183" s="277" t="str">
        <f t="shared" si="15"/>
        <v xml:space="preserve"> </v>
      </c>
      <c r="AF183" s="276" t="str">
        <f t="shared" si="16"/>
        <v xml:space="preserve"> </v>
      </c>
      <c r="AG183" s="278">
        <f t="shared" si="17"/>
        <v>0</v>
      </c>
      <c r="AH183" s="278" t="str">
        <f t="shared" si="18"/>
        <v xml:space="preserve"> </v>
      </c>
      <c r="AI183" s="279" t="str">
        <f t="array" ref="AI183">IFERROR(IF((INDEX('Riesgos de Corrupción'!$B$10:$V$99,MATCH('Controles de Corrupción'!C183,'Riesgos de Corrupción'!$B$10:$B$99,0),17)-AH183&lt;=1),"Rara vez",IF((INDEX('Riesgos de Corrupción'!$B$10:$V$99,MATCH('Controles de Corrupción'!C183,'Riesgos de Corrupción'!$B$10:$B$99,0),17)-AH183&lt;=2),"Improbable",IF((INDEX('Riesgos de Corrupción'!$B$10:$V$99,MATCH('Controles de Corrupción'!C183,'Riesgos de Corrupción'!$B$10:$B$99,0),17)-AH183&lt;=3),"Posible",IF((INDEX('Riesgos de Corrupción'!$B$10:$V$99,MATCH('Controles de Corrupción'!C183,'Riesgos de Corrupción'!$B$10:$B$99,0),17)-AH183&lt;=4),"Probable",IF((INDEX('Riesgos de Corrupción'!$B$10:$V$99,MATCH('Controles de Corrupción'!C183,'Riesgos de Corrupción'!$B$10:$B$99,0),17)-AH183&lt;=5),"Casi seguro")))))," ")</f>
        <v xml:space="preserve"> </v>
      </c>
      <c r="AJ183" s="276" t="str">
        <f t="array" ref="AJ183">IFERROR(IF(OR(AND(AF183="Fuerte",H183="No disminuye"),AND(AF183="Moderado",H183="Indirectamente"),AND(AF183="Moderado",H183="No disminuye"),AND(INDEX('Riesgos de Corrupción'!$B$10:$BN$99,MATCH('Controles de Corrupción'!C183,'Riesgos de Corrupción'!$B$10:$B$99,0),63)="Moderado")),0,IF(OR(AND(AF183="Fuerte",H183="Indirectamente"),AND(AF183="Moderado",H183="Directamente"),AND(INDEX('Riesgos de Corrupción'!$B$10:$BN$99,MATCH('Controles de Corrupción'!C183,'Riesgos de Corrupción'!$B$10:$B$99,0),63)="Mayor")),1,IF(AND(AF183="Fuerte",H183="Directamente",AND(INDEX('Riesgos de Corrupción'!$B$10:$BN$99,MATCH('Controles de Corrupción'!C183,'Riesgos de Corrupción'!$B$10:$B$99,0),63)="Catastrófico")),2)))," ")</f>
        <v xml:space="preserve"> </v>
      </c>
      <c r="AK183" s="276" t="str">
        <f t="shared" si="19"/>
        <v xml:space="preserve"> </v>
      </c>
      <c r="AL183" s="276" t="str">
        <f t="array" ref="AL183">IFERROR(IF((INDEX('Riesgos de Corrupción'!$B$10:$BN$99,MATCH('Controles de Corrupción'!C183,'Riesgos de Corrupción'!$B$10:$B$99,0),62)-AK183&lt;=3),"Moderado",IF((INDEX('Riesgos de Corrupción'!$B$10:$BN$99,MATCH('Controles de Corrupción'!C183,'Riesgos de Corrupción'!$B$10:$B$99,0),62)-AK183&lt;=4),"Mayor",IF((INDEX('Riesgos de Corrupción'!$B$10:$BN$99,MATCH('Controles de Corrupción'!C183,'Riesgos de Corrupción'!$B$10:$B$99,0),62)-AK183&lt;=5),"Catastrófico")))," ")</f>
        <v xml:space="preserve"> </v>
      </c>
      <c r="AM183" s="276" t="str">
        <f t="shared" si="20"/>
        <v xml:space="preserve"> </v>
      </c>
      <c r="AN183" s="276" t="str">
        <f t="shared" si="21"/>
        <v xml:space="preserve"> </v>
      </c>
      <c r="AO183" s="288"/>
      <c r="AP183" s="288"/>
      <c r="AQ183" s="288"/>
      <c r="AR183" s="288"/>
      <c r="AS183" s="288"/>
      <c r="AT183" s="288"/>
      <c r="AU183" s="288"/>
      <c r="AV183" s="288"/>
      <c r="AW183" s="288"/>
      <c r="AX183" s="288"/>
      <c r="AY183" s="288"/>
      <c r="AZ183" s="288"/>
    </row>
    <row r="184" spans="1:52" ht="99.75" customHeight="1">
      <c r="A184" s="220"/>
      <c r="B184" s="257" t="str">
        <f t="shared" si="0"/>
        <v>-</v>
      </c>
      <c r="C184" s="276"/>
      <c r="D184" s="276"/>
      <c r="E184" s="276"/>
      <c r="F184" s="338"/>
      <c r="G184" s="276"/>
      <c r="H184" s="276"/>
      <c r="I184" s="276"/>
      <c r="J184" s="276">
        <f t="shared" si="1"/>
        <v>0</v>
      </c>
      <c r="K184" s="276"/>
      <c r="L184" s="276">
        <f t="shared" si="2"/>
        <v>0</v>
      </c>
      <c r="M184" s="276"/>
      <c r="N184" s="276">
        <f t="shared" si="3"/>
        <v>0</v>
      </c>
      <c r="O184" s="276"/>
      <c r="P184" s="276">
        <f t="shared" si="4"/>
        <v>0</v>
      </c>
      <c r="Q184" s="276"/>
      <c r="R184" s="276">
        <f t="shared" si="5"/>
        <v>0</v>
      </c>
      <c r="S184" s="276"/>
      <c r="T184" s="276">
        <f t="shared" si="6"/>
        <v>0</v>
      </c>
      <c r="U184" s="276"/>
      <c r="V184" s="276">
        <f t="shared" si="7"/>
        <v>0</v>
      </c>
      <c r="W184" s="276" t="str">
        <f t="shared" si="8"/>
        <v xml:space="preserve"> </v>
      </c>
      <c r="X184" s="276" t="str">
        <f t="shared" si="9"/>
        <v xml:space="preserve"> </v>
      </c>
      <c r="Y184" s="276" t="str">
        <f t="shared" si="10"/>
        <v/>
      </c>
      <c r="Z184" s="276"/>
      <c r="AA184" s="276" t="str">
        <f t="shared" si="11"/>
        <v/>
      </c>
      <c r="AB184" s="276" t="str">
        <f t="shared" si="12"/>
        <v xml:space="preserve"> </v>
      </c>
      <c r="AC184" s="276" t="str">
        <f t="shared" si="13"/>
        <v/>
      </c>
      <c r="AD184" s="276" t="str">
        <f t="shared" si="14"/>
        <v xml:space="preserve"> </v>
      </c>
      <c r="AE184" s="277" t="str">
        <f t="shared" si="15"/>
        <v xml:space="preserve"> </v>
      </c>
      <c r="AF184" s="276" t="str">
        <f t="shared" si="16"/>
        <v xml:space="preserve"> </v>
      </c>
      <c r="AG184" s="278">
        <f t="shared" si="17"/>
        <v>0</v>
      </c>
      <c r="AH184" s="278" t="str">
        <f t="shared" si="18"/>
        <v xml:space="preserve"> </v>
      </c>
      <c r="AI184" s="279" t="str">
        <f t="array" ref="AI184">IFERROR(IF((INDEX('Riesgos de Corrupción'!$B$10:$V$99,MATCH('Controles de Corrupción'!C184,'Riesgos de Corrupción'!$B$10:$B$99,0),17)-AH184&lt;=1),"Rara vez",IF((INDEX('Riesgos de Corrupción'!$B$10:$V$99,MATCH('Controles de Corrupción'!C184,'Riesgos de Corrupción'!$B$10:$B$99,0),17)-AH184&lt;=2),"Improbable",IF((INDEX('Riesgos de Corrupción'!$B$10:$V$99,MATCH('Controles de Corrupción'!C184,'Riesgos de Corrupción'!$B$10:$B$99,0),17)-AH184&lt;=3),"Posible",IF((INDEX('Riesgos de Corrupción'!$B$10:$V$99,MATCH('Controles de Corrupción'!C184,'Riesgos de Corrupción'!$B$10:$B$99,0),17)-AH184&lt;=4),"Probable",IF((INDEX('Riesgos de Corrupción'!$B$10:$V$99,MATCH('Controles de Corrupción'!C184,'Riesgos de Corrupción'!$B$10:$B$99,0),17)-AH184&lt;=5),"Casi seguro")))))," ")</f>
        <v xml:space="preserve"> </v>
      </c>
      <c r="AJ184" s="276" t="str">
        <f t="array" ref="AJ184">IFERROR(IF(OR(AND(AF184="Fuerte",H184="No disminuye"),AND(AF184="Moderado",H184="Indirectamente"),AND(AF184="Moderado",H184="No disminuye"),AND(INDEX('Riesgos de Corrupción'!$B$10:$BN$99,MATCH('Controles de Corrupción'!C184,'Riesgos de Corrupción'!$B$10:$B$99,0),63)="Moderado")),0,IF(OR(AND(AF184="Fuerte",H184="Indirectamente"),AND(AF184="Moderado",H184="Directamente"),AND(INDEX('Riesgos de Corrupción'!$B$10:$BN$99,MATCH('Controles de Corrupción'!C184,'Riesgos de Corrupción'!$B$10:$B$99,0),63)="Mayor")),1,IF(AND(AF184="Fuerte",H184="Directamente",AND(INDEX('Riesgos de Corrupción'!$B$10:$BN$99,MATCH('Controles de Corrupción'!C184,'Riesgos de Corrupción'!$B$10:$B$99,0),63)="Catastrófico")),2)))," ")</f>
        <v xml:space="preserve"> </v>
      </c>
      <c r="AK184" s="276" t="str">
        <f t="shared" si="19"/>
        <v xml:space="preserve"> </v>
      </c>
      <c r="AL184" s="276" t="str">
        <f t="array" ref="AL184">IFERROR(IF((INDEX('Riesgos de Corrupción'!$B$10:$BN$99,MATCH('Controles de Corrupción'!C184,'Riesgos de Corrupción'!$B$10:$B$99,0),62)-AK184&lt;=3),"Moderado",IF((INDEX('Riesgos de Corrupción'!$B$10:$BN$99,MATCH('Controles de Corrupción'!C184,'Riesgos de Corrupción'!$B$10:$B$99,0),62)-AK184&lt;=4),"Mayor",IF((INDEX('Riesgos de Corrupción'!$B$10:$BN$99,MATCH('Controles de Corrupción'!C184,'Riesgos de Corrupción'!$B$10:$B$99,0),62)-AK184&lt;=5),"Catastrófico")))," ")</f>
        <v xml:space="preserve"> </v>
      </c>
      <c r="AM184" s="276" t="str">
        <f t="shared" si="20"/>
        <v xml:space="preserve"> </v>
      </c>
      <c r="AN184" s="276" t="str">
        <f t="shared" si="21"/>
        <v xml:space="preserve"> </v>
      </c>
      <c r="AO184" s="288"/>
      <c r="AP184" s="288"/>
      <c r="AQ184" s="288"/>
      <c r="AR184" s="288"/>
      <c r="AS184" s="288"/>
      <c r="AT184" s="288"/>
      <c r="AU184" s="288"/>
      <c r="AV184" s="288"/>
      <c r="AW184" s="288"/>
      <c r="AX184" s="288"/>
      <c r="AY184" s="288"/>
      <c r="AZ184" s="288"/>
    </row>
    <row r="185" spans="1:52" ht="99.75" customHeight="1">
      <c r="A185" s="220"/>
      <c r="B185" s="257" t="str">
        <f t="shared" si="0"/>
        <v>-</v>
      </c>
      <c r="C185" s="276"/>
      <c r="D185" s="276"/>
      <c r="E185" s="276"/>
      <c r="F185" s="338"/>
      <c r="G185" s="276"/>
      <c r="H185" s="276"/>
      <c r="I185" s="276"/>
      <c r="J185" s="276">
        <f t="shared" si="1"/>
        <v>0</v>
      </c>
      <c r="K185" s="276"/>
      <c r="L185" s="276">
        <f t="shared" si="2"/>
        <v>0</v>
      </c>
      <c r="M185" s="276"/>
      <c r="N185" s="276">
        <f t="shared" si="3"/>
        <v>0</v>
      </c>
      <c r="O185" s="276"/>
      <c r="P185" s="276">
        <f t="shared" si="4"/>
        <v>0</v>
      </c>
      <c r="Q185" s="276"/>
      <c r="R185" s="276">
        <f t="shared" si="5"/>
        <v>0</v>
      </c>
      <c r="S185" s="276"/>
      <c r="T185" s="276">
        <f t="shared" si="6"/>
        <v>0</v>
      </c>
      <c r="U185" s="276"/>
      <c r="V185" s="276">
        <f t="shared" si="7"/>
        <v>0</v>
      </c>
      <c r="W185" s="276" t="str">
        <f t="shared" si="8"/>
        <v xml:space="preserve"> </v>
      </c>
      <c r="X185" s="276" t="str">
        <f t="shared" si="9"/>
        <v xml:space="preserve"> </v>
      </c>
      <c r="Y185" s="276" t="str">
        <f t="shared" si="10"/>
        <v/>
      </c>
      <c r="Z185" s="276"/>
      <c r="AA185" s="276" t="str">
        <f t="shared" si="11"/>
        <v/>
      </c>
      <c r="AB185" s="276" t="str">
        <f t="shared" si="12"/>
        <v xml:space="preserve"> </v>
      </c>
      <c r="AC185" s="276" t="str">
        <f t="shared" si="13"/>
        <v/>
      </c>
      <c r="AD185" s="276" t="str">
        <f t="shared" si="14"/>
        <v xml:space="preserve"> </v>
      </c>
      <c r="AE185" s="277" t="str">
        <f t="shared" si="15"/>
        <v xml:space="preserve"> </v>
      </c>
      <c r="AF185" s="276" t="str">
        <f t="shared" si="16"/>
        <v xml:space="preserve"> </v>
      </c>
      <c r="AG185" s="278">
        <f t="shared" si="17"/>
        <v>0</v>
      </c>
      <c r="AH185" s="278" t="str">
        <f t="shared" si="18"/>
        <v xml:space="preserve"> </v>
      </c>
      <c r="AI185" s="279" t="str">
        <f t="array" ref="AI185">IFERROR(IF((INDEX('Riesgos de Corrupción'!$B$10:$V$99,MATCH('Controles de Corrupción'!C185,'Riesgos de Corrupción'!$B$10:$B$99,0),17)-AH185&lt;=1),"Rara vez",IF((INDEX('Riesgos de Corrupción'!$B$10:$V$99,MATCH('Controles de Corrupción'!C185,'Riesgos de Corrupción'!$B$10:$B$99,0),17)-AH185&lt;=2),"Improbable",IF((INDEX('Riesgos de Corrupción'!$B$10:$V$99,MATCH('Controles de Corrupción'!C185,'Riesgos de Corrupción'!$B$10:$B$99,0),17)-AH185&lt;=3),"Posible",IF((INDEX('Riesgos de Corrupción'!$B$10:$V$99,MATCH('Controles de Corrupción'!C185,'Riesgos de Corrupción'!$B$10:$B$99,0),17)-AH185&lt;=4),"Probable",IF((INDEX('Riesgos de Corrupción'!$B$10:$V$99,MATCH('Controles de Corrupción'!C185,'Riesgos de Corrupción'!$B$10:$B$99,0),17)-AH185&lt;=5),"Casi seguro")))))," ")</f>
        <v xml:space="preserve"> </v>
      </c>
      <c r="AJ185" s="276" t="str">
        <f t="array" ref="AJ185">IFERROR(IF(OR(AND(AF185="Fuerte",H185="No disminuye"),AND(AF185="Moderado",H185="Indirectamente"),AND(AF185="Moderado",H185="No disminuye"),AND(INDEX('Riesgos de Corrupción'!$B$10:$BN$99,MATCH('Controles de Corrupción'!C185,'Riesgos de Corrupción'!$B$10:$B$99,0),63)="Moderado")),0,IF(OR(AND(AF185="Fuerte",H185="Indirectamente"),AND(AF185="Moderado",H185="Directamente"),AND(INDEX('Riesgos de Corrupción'!$B$10:$BN$99,MATCH('Controles de Corrupción'!C185,'Riesgos de Corrupción'!$B$10:$B$99,0),63)="Mayor")),1,IF(AND(AF185="Fuerte",H185="Directamente",AND(INDEX('Riesgos de Corrupción'!$B$10:$BN$99,MATCH('Controles de Corrupción'!C185,'Riesgos de Corrupción'!$B$10:$B$99,0),63)="Catastrófico")),2)))," ")</f>
        <v xml:space="preserve"> </v>
      </c>
      <c r="AK185" s="276" t="str">
        <f t="shared" si="19"/>
        <v xml:space="preserve"> </v>
      </c>
      <c r="AL185" s="276" t="str">
        <f t="array" ref="AL185">IFERROR(IF((INDEX('Riesgos de Corrupción'!$B$10:$BN$99,MATCH('Controles de Corrupción'!C185,'Riesgos de Corrupción'!$B$10:$B$99,0),62)-AK185&lt;=3),"Moderado",IF((INDEX('Riesgos de Corrupción'!$B$10:$BN$99,MATCH('Controles de Corrupción'!C185,'Riesgos de Corrupción'!$B$10:$B$99,0),62)-AK185&lt;=4),"Mayor",IF((INDEX('Riesgos de Corrupción'!$B$10:$BN$99,MATCH('Controles de Corrupción'!C185,'Riesgos de Corrupción'!$B$10:$B$99,0),62)-AK185&lt;=5),"Catastrófico")))," ")</f>
        <v xml:space="preserve"> </v>
      </c>
      <c r="AM185" s="276" t="str">
        <f t="shared" si="20"/>
        <v xml:space="preserve"> </v>
      </c>
      <c r="AN185" s="276" t="str">
        <f t="shared" si="21"/>
        <v xml:space="preserve"> </v>
      </c>
      <c r="AO185" s="288"/>
      <c r="AP185" s="288"/>
      <c r="AQ185" s="288"/>
      <c r="AR185" s="288"/>
      <c r="AS185" s="288"/>
      <c r="AT185" s="288"/>
      <c r="AU185" s="288"/>
      <c r="AV185" s="288"/>
      <c r="AW185" s="288"/>
      <c r="AX185" s="288"/>
      <c r="AY185" s="288"/>
      <c r="AZ185" s="288"/>
    </row>
    <row r="186" spans="1:52" ht="99.75" customHeight="1">
      <c r="A186" s="220"/>
      <c r="B186" s="257" t="str">
        <f t="shared" si="0"/>
        <v>-</v>
      </c>
      <c r="C186" s="276"/>
      <c r="D186" s="276"/>
      <c r="E186" s="276"/>
      <c r="F186" s="338"/>
      <c r="G186" s="276"/>
      <c r="H186" s="276"/>
      <c r="I186" s="276"/>
      <c r="J186" s="276">
        <f t="shared" si="1"/>
        <v>0</v>
      </c>
      <c r="K186" s="276"/>
      <c r="L186" s="276">
        <f t="shared" si="2"/>
        <v>0</v>
      </c>
      <c r="M186" s="276"/>
      <c r="N186" s="276">
        <f t="shared" si="3"/>
        <v>0</v>
      </c>
      <c r="O186" s="276"/>
      <c r="P186" s="276">
        <f t="shared" si="4"/>
        <v>0</v>
      </c>
      <c r="Q186" s="276"/>
      <c r="R186" s="276">
        <f t="shared" si="5"/>
        <v>0</v>
      </c>
      <c r="S186" s="276"/>
      <c r="T186" s="276">
        <f t="shared" si="6"/>
        <v>0</v>
      </c>
      <c r="U186" s="276"/>
      <c r="V186" s="276">
        <f t="shared" si="7"/>
        <v>0</v>
      </c>
      <c r="W186" s="276" t="str">
        <f t="shared" si="8"/>
        <v xml:space="preserve"> </v>
      </c>
      <c r="X186" s="276" t="str">
        <f t="shared" si="9"/>
        <v xml:space="preserve"> </v>
      </c>
      <c r="Y186" s="276" t="str">
        <f t="shared" si="10"/>
        <v/>
      </c>
      <c r="Z186" s="276"/>
      <c r="AA186" s="276" t="str">
        <f t="shared" si="11"/>
        <v/>
      </c>
      <c r="AB186" s="276" t="str">
        <f t="shared" si="12"/>
        <v xml:space="preserve"> </v>
      </c>
      <c r="AC186" s="276" t="str">
        <f t="shared" si="13"/>
        <v/>
      </c>
      <c r="AD186" s="276" t="str">
        <f t="shared" si="14"/>
        <v xml:space="preserve"> </v>
      </c>
      <c r="AE186" s="277" t="str">
        <f t="shared" si="15"/>
        <v xml:space="preserve"> </v>
      </c>
      <c r="AF186" s="276" t="str">
        <f t="shared" si="16"/>
        <v xml:space="preserve"> </v>
      </c>
      <c r="AG186" s="278">
        <f t="shared" si="17"/>
        <v>0</v>
      </c>
      <c r="AH186" s="278" t="str">
        <f t="shared" si="18"/>
        <v xml:space="preserve"> </v>
      </c>
      <c r="AI186" s="279" t="str">
        <f t="array" ref="AI186">IFERROR(IF((INDEX('Riesgos de Corrupción'!$B$10:$V$99,MATCH('Controles de Corrupción'!C186,'Riesgos de Corrupción'!$B$10:$B$99,0),17)-AH186&lt;=1),"Rara vez",IF((INDEX('Riesgos de Corrupción'!$B$10:$V$99,MATCH('Controles de Corrupción'!C186,'Riesgos de Corrupción'!$B$10:$B$99,0),17)-AH186&lt;=2),"Improbable",IF((INDEX('Riesgos de Corrupción'!$B$10:$V$99,MATCH('Controles de Corrupción'!C186,'Riesgos de Corrupción'!$B$10:$B$99,0),17)-AH186&lt;=3),"Posible",IF((INDEX('Riesgos de Corrupción'!$B$10:$V$99,MATCH('Controles de Corrupción'!C186,'Riesgos de Corrupción'!$B$10:$B$99,0),17)-AH186&lt;=4),"Probable",IF((INDEX('Riesgos de Corrupción'!$B$10:$V$99,MATCH('Controles de Corrupción'!C186,'Riesgos de Corrupción'!$B$10:$B$99,0),17)-AH186&lt;=5),"Casi seguro")))))," ")</f>
        <v xml:space="preserve"> </v>
      </c>
      <c r="AJ186" s="276" t="str">
        <f t="array" ref="AJ186">IFERROR(IF(OR(AND(AF186="Fuerte",H186="No disminuye"),AND(AF186="Moderado",H186="Indirectamente"),AND(AF186="Moderado",H186="No disminuye"),AND(INDEX('Riesgos de Corrupción'!$B$10:$BN$99,MATCH('Controles de Corrupción'!C186,'Riesgos de Corrupción'!$B$10:$B$99,0),63)="Moderado")),0,IF(OR(AND(AF186="Fuerte",H186="Indirectamente"),AND(AF186="Moderado",H186="Directamente"),AND(INDEX('Riesgos de Corrupción'!$B$10:$BN$99,MATCH('Controles de Corrupción'!C186,'Riesgos de Corrupción'!$B$10:$B$99,0),63)="Mayor")),1,IF(AND(AF186="Fuerte",H186="Directamente",AND(INDEX('Riesgos de Corrupción'!$B$10:$BN$99,MATCH('Controles de Corrupción'!C186,'Riesgos de Corrupción'!$B$10:$B$99,0),63)="Catastrófico")),2)))," ")</f>
        <v xml:space="preserve"> </v>
      </c>
      <c r="AK186" s="276" t="str">
        <f t="shared" si="19"/>
        <v xml:space="preserve"> </v>
      </c>
      <c r="AL186" s="276" t="str">
        <f t="array" ref="AL186">IFERROR(IF((INDEX('Riesgos de Corrupción'!$B$10:$BN$99,MATCH('Controles de Corrupción'!C186,'Riesgos de Corrupción'!$B$10:$B$99,0),62)-AK186&lt;=3),"Moderado",IF((INDEX('Riesgos de Corrupción'!$B$10:$BN$99,MATCH('Controles de Corrupción'!C186,'Riesgos de Corrupción'!$B$10:$B$99,0),62)-AK186&lt;=4),"Mayor",IF((INDEX('Riesgos de Corrupción'!$B$10:$BN$99,MATCH('Controles de Corrupción'!C186,'Riesgos de Corrupción'!$B$10:$B$99,0),62)-AK186&lt;=5),"Catastrófico")))," ")</f>
        <v xml:space="preserve"> </v>
      </c>
      <c r="AM186" s="276" t="str">
        <f t="shared" si="20"/>
        <v xml:space="preserve"> </v>
      </c>
      <c r="AN186" s="276" t="str">
        <f t="shared" si="21"/>
        <v xml:space="preserve"> </v>
      </c>
      <c r="AO186" s="288"/>
      <c r="AP186" s="288"/>
      <c r="AQ186" s="288"/>
      <c r="AR186" s="288"/>
      <c r="AS186" s="288"/>
      <c r="AT186" s="288"/>
      <c r="AU186" s="288"/>
      <c r="AV186" s="288"/>
      <c r="AW186" s="288"/>
      <c r="AX186" s="288"/>
      <c r="AY186" s="288"/>
      <c r="AZ186" s="288"/>
    </row>
    <row r="187" spans="1:52" ht="99.75" customHeight="1">
      <c r="A187" s="220"/>
      <c r="B187" s="257" t="str">
        <f t="shared" si="0"/>
        <v>-</v>
      </c>
      <c r="C187" s="276"/>
      <c r="D187" s="276"/>
      <c r="E187" s="276"/>
      <c r="F187" s="338"/>
      <c r="G187" s="276"/>
      <c r="H187" s="276"/>
      <c r="I187" s="276"/>
      <c r="J187" s="276">
        <f t="shared" si="1"/>
        <v>0</v>
      </c>
      <c r="K187" s="276"/>
      <c r="L187" s="276">
        <f t="shared" si="2"/>
        <v>0</v>
      </c>
      <c r="M187" s="276"/>
      <c r="N187" s="276">
        <f t="shared" si="3"/>
        <v>0</v>
      </c>
      <c r="O187" s="276"/>
      <c r="P187" s="276">
        <f t="shared" si="4"/>
        <v>0</v>
      </c>
      <c r="Q187" s="276"/>
      <c r="R187" s="276">
        <f t="shared" si="5"/>
        <v>0</v>
      </c>
      <c r="S187" s="276"/>
      <c r="T187" s="276">
        <f t="shared" si="6"/>
        <v>0</v>
      </c>
      <c r="U187" s="276"/>
      <c r="V187" s="276">
        <f t="shared" si="7"/>
        <v>0</v>
      </c>
      <c r="W187" s="276" t="str">
        <f t="shared" si="8"/>
        <v xml:space="preserve"> </v>
      </c>
      <c r="X187" s="276" t="str">
        <f t="shared" si="9"/>
        <v xml:space="preserve"> </v>
      </c>
      <c r="Y187" s="276" t="str">
        <f t="shared" si="10"/>
        <v/>
      </c>
      <c r="Z187" s="276"/>
      <c r="AA187" s="276" t="str">
        <f t="shared" si="11"/>
        <v/>
      </c>
      <c r="AB187" s="276" t="str">
        <f t="shared" si="12"/>
        <v xml:space="preserve"> </v>
      </c>
      <c r="AC187" s="276" t="str">
        <f t="shared" si="13"/>
        <v/>
      </c>
      <c r="AD187" s="276" t="str">
        <f t="shared" si="14"/>
        <v xml:space="preserve"> </v>
      </c>
      <c r="AE187" s="277" t="str">
        <f t="shared" si="15"/>
        <v xml:space="preserve"> </v>
      </c>
      <c r="AF187" s="276" t="str">
        <f t="shared" si="16"/>
        <v xml:space="preserve"> </v>
      </c>
      <c r="AG187" s="278">
        <f t="shared" si="17"/>
        <v>0</v>
      </c>
      <c r="AH187" s="278" t="str">
        <f t="shared" si="18"/>
        <v xml:space="preserve"> </v>
      </c>
      <c r="AI187" s="279" t="str">
        <f t="array" ref="AI187">IFERROR(IF((INDEX('Riesgos de Corrupción'!$B$10:$V$99,MATCH('Controles de Corrupción'!C187,'Riesgos de Corrupción'!$B$10:$B$99,0),17)-AH187&lt;=1),"Rara vez",IF((INDEX('Riesgos de Corrupción'!$B$10:$V$99,MATCH('Controles de Corrupción'!C187,'Riesgos de Corrupción'!$B$10:$B$99,0),17)-AH187&lt;=2),"Improbable",IF((INDEX('Riesgos de Corrupción'!$B$10:$V$99,MATCH('Controles de Corrupción'!C187,'Riesgos de Corrupción'!$B$10:$B$99,0),17)-AH187&lt;=3),"Posible",IF((INDEX('Riesgos de Corrupción'!$B$10:$V$99,MATCH('Controles de Corrupción'!C187,'Riesgos de Corrupción'!$B$10:$B$99,0),17)-AH187&lt;=4),"Probable",IF((INDEX('Riesgos de Corrupción'!$B$10:$V$99,MATCH('Controles de Corrupción'!C187,'Riesgos de Corrupción'!$B$10:$B$99,0),17)-AH187&lt;=5),"Casi seguro")))))," ")</f>
        <v xml:space="preserve"> </v>
      </c>
      <c r="AJ187" s="276" t="str">
        <f t="array" ref="AJ187">IFERROR(IF(OR(AND(AF187="Fuerte",H187="No disminuye"),AND(AF187="Moderado",H187="Indirectamente"),AND(AF187="Moderado",H187="No disminuye"),AND(INDEX('Riesgos de Corrupción'!$B$10:$BN$99,MATCH('Controles de Corrupción'!C187,'Riesgos de Corrupción'!$B$10:$B$99,0),63)="Moderado")),0,IF(OR(AND(AF187="Fuerte",H187="Indirectamente"),AND(AF187="Moderado",H187="Directamente"),AND(INDEX('Riesgos de Corrupción'!$B$10:$BN$99,MATCH('Controles de Corrupción'!C187,'Riesgos de Corrupción'!$B$10:$B$99,0),63)="Mayor")),1,IF(AND(AF187="Fuerte",H187="Directamente",AND(INDEX('Riesgos de Corrupción'!$B$10:$BN$99,MATCH('Controles de Corrupción'!C187,'Riesgos de Corrupción'!$B$10:$B$99,0),63)="Catastrófico")),2)))," ")</f>
        <v xml:space="preserve"> </v>
      </c>
      <c r="AK187" s="276" t="str">
        <f t="shared" si="19"/>
        <v xml:space="preserve"> </v>
      </c>
      <c r="AL187" s="276" t="str">
        <f t="array" ref="AL187">IFERROR(IF((INDEX('Riesgos de Corrupción'!$B$10:$BN$99,MATCH('Controles de Corrupción'!C187,'Riesgos de Corrupción'!$B$10:$B$99,0),62)-AK187&lt;=3),"Moderado",IF((INDEX('Riesgos de Corrupción'!$B$10:$BN$99,MATCH('Controles de Corrupción'!C187,'Riesgos de Corrupción'!$B$10:$B$99,0),62)-AK187&lt;=4),"Mayor",IF((INDEX('Riesgos de Corrupción'!$B$10:$BN$99,MATCH('Controles de Corrupción'!C187,'Riesgos de Corrupción'!$B$10:$B$99,0),62)-AK187&lt;=5),"Catastrófico")))," ")</f>
        <v xml:space="preserve"> </v>
      </c>
      <c r="AM187" s="276" t="str">
        <f t="shared" si="20"/>
        <v xml:space="preserve"> </v>
      </c>
      <c r="AN187" s="276" t="str">
        <f t="shared" si="21"/>
        <v xml:space="preserve"> </v>
      </c>
      <c r="AO187" s="288"/>
      <c r="AP187" s="288"/>
      <c r="AQ187" s="288"/>
      <c r="AR187" s="288"/>
      <c r="AS187" s="288"/>
      <c r="AT187" s="288"/>
      <c r="AU187" s="288"/>
      <c r="AV187" s="288"/>
      <c r="AW187" s="288"/>
      <c r="AX187" s="288"/>
      <c r="AY187" s="288"/>
      <c r="AZ187" s="288"/>
    </row>
    <row r="188" spans="1:52" ht="99.75" customHeight="1">
      <c r="A188" s="220"/>
      <c r="B188" s="257" t="str">
        <f t="shared" si="0"/>
        <v>-</v>
      </c>
      <c r="C188" s="276"/>
      <c r="D188" s="276"/>
      <c r="E188" s="276"/>
      <c r="F188" s="338"/>
      <c r="G188" s="276"/>
      <c r="H188" s="276"/>
      <c r="I188" s="276"/>
      <c r="J188" s="276">
        <f t="shared" si="1"/>
        <v>0</v>
      </c>
      <c r="K188" s="276"/>
      <c r="L188" s="276">
        <f t="shared" si="2"/>
        <v>0</v>
      </c>
      <c r="M188" s="276"/>
      <c r="N188" s="276">
        <f t="shared" si="3"/>
        <v>0</v>
      </c>
      <c r="O188" s="276"/>
      <c r="P188" s="276">
        <f t="shared" si="4"/>
        <v>0</v>
      </c>
      <c r="Q188" s="276"/>
      <c r="R188" s="276">
        <f t="shared" si="5"/>
        <v>0</v>
      </c>
      <c r="S188" s="276"/>
      <c r="T188" s="276">
        <f t="shared" si="6"/>
        <v>0</v>
      </c>
      <c r="U188" s="276"/>
      <c r="V188" s="276">
        <f t="shared" si="7"/>
        <v>0</v>
      </c>
      <c r="W188" s="276" t="str">
        <f t="shared" si="8"/>
        <v xml:space="preserve"> </v>
      </c>
      <c r="X188" s="276" t="str">
        <f t="shared" si="9"/>
        <v xml:space="preserve"> </v>
      </c>
      <c r="Y188" s="276" t="str">
        <f t="shared" si="10"/>
        <v/>
      </c>
      <c r="Z188" s="276"/>
      <c r="AA188" s="276" t="str">
        <f t="shared" si="11"/>
        <v/>
      </c>
      <c r="AB188" s="276" t="str">
        <f t="shared" si="12"/>
        <v xml:space="preserve"> </v>
      </c>
      <c r="AC188" s="276" t="str">
        <f t="shared" si="13"/>
        <v/>
      </c>
      <c r="AD188" s="276" t="str">
        <f t="shared" si="14"/>
        <v xml:space="preserve"> </v>
      </c>
      <c r="AE188" s="277" t="str">
        <f t="shared" si="15"/>
        <v xml:space="preserve"> </v>
      </c>
      <c r="AF188" s="276" t="str">
        <f t="shared" si="16"/>
        <v xml:space="preserve"> </v>
      </c>
      <c r="AG188" s="278">
        <f t="shared" si="17"/>
        <v>0</v>
      </c>
      <c r="AH188" s="278" t="str">
        <f t="shared" si="18"/>
        <v xml:space="preserve"> </v>
      </c>
      <c r="AI188" s="279" t="str">
        <f t="array" ref="AI188">IFERROR(IF((INDEX('Riesgos de Corrupción'!$B$10:$V$99,MATCH('Controles de Corrupción'!C188,'Riesgos de Corrupción'!$B$10:$B$99,0),17)-AH188&lt;=1),"Rara vez",IF((INDEX('Riesgos de Corrupción'!$B$10:$V$99,MATCH('Controles de Corrupción'!C188,'Riesgos de Corrupción'!$B$10:$B$99,0),17)-AH188&lt;=2),"Improbable",IF((INDEX('Riesgos de Corrupción'!$B$10:$V$99,MATCH('Controles de Corrupción'!C188,'Riesgos de Corrupción'!$B$10:$B$99,0),17)-AH188&lt;=3),"Posible",IF((INDEX('Riesgos de Corrupción'!$B$10:$V$99,MATCH('Controles de Corrupción'!C188,'Riesgos de Corrupción'!$B$10:$B$99,0),17)-AH188&lt;=4),"Probable",IF((INDEX('Riesgos de Corrupción'!$B$10:$V$99,MATCH('Controles de Corrupción'!C188,'Riesgos de Corrupción'!$B$10:$B$99,0),17)-AH188&lt;=5),"Casi seguro")))))," ")</f>
        <v xml:space="preserve"> </v>
      </c>
      <c r="AJ188" s="276" t="str">
        <f t="array" ref="AJ188">IFERROR(IF(OR(AND(AF188="Fuerte",H188="No disminuye"),AND(AF188="Moderado",H188="Indirectamente"),AND(AF188="Moderado",H188="No disminuye"),AND(INDEX('Riesgos de Corrupción'!$B$10:$BN$99,MATCH('Controles de Corrupción'!C188,'Riesgos de Corrupción'!$B$10:$B$99,0),63)="Moderado")),0,IF(OR(AND(AF188="Fuerte",H188="Indirectamente"),AND(AF188="Moderado",H188="Directamente"),AND(INDEX('Riesgos de Corrupción'!$B$10:$BN$99,MATCH('Controles de Corrupción'!C188,'Riesgos de Corrupción'!$B$10:$B$99,0),63)="Mayor")),1,IF(AND(AF188="Fuerte",H188="Directamente",AND(INDEX('Riesgos de Corrupción'!$B$10:$BN$99,MATCH('Controles de Corrupción'!C188,'Riesgos de Corrupción'!$B$10:$B$99,0),63)="Catastrófico")),2)))," ")</f>
        <v xml:space="preserve"> </v>
      </c>
      <c r="AK188" s="276" t="str">
        <f t="shared" si="19"/>
        <v xml:space="preserve"> </v>
      </c>
      <c r="AL188" s="276" t="str">
        <f t="array" ref="AL188">IFERROR(IF((INDEX('Riesgos de Corrupción'!$B$10:$BN$99,MATCH('Controles de Corrupción'!C188,'Riesgos de Corrupción'!$B$10:$B$99,0),62)-AK188&lt;=3),"Moderado",IF((INDEX('Riesgos de Corrupción'!$B$10:$BN$99,MATCH('Controles de Corrupción'!C188,'Riesgos de Corrupción'!$B$10:$B$99,0),62)-AK188&lt;=4),"Mayor",IF((INDEX('Riesgos de Corrupción'!$B$10:$BN$99,MATCH('Controles de Corrupción'!C188,'Riesgos de Corrupción'!$B$10:$B$99,0),62)-AK188&lt;=5),"Catastrófico")))," ")</f>
        <v xml:space="preserve"> </v>
      </c>
      <c r="AM188" s="276" t="str">
        <f t="shared" si="20"/>
        <v xml:space="preserve"> </v>
      </c>
      <c r="AN188" s="276" t="str">
        <f t="shared" si="21"/>
        <v xml:space="preserve"> </v>
      </c>
      <c r="AO188" s="288"/>
      <c r="AP188" s="288"/>
      <c r="AQ188" s="288"/>
      <c r="AR188" s="288"/>
      <c r="AS188" s="288"/>
      <c r="AT188" s="288"/>
      <c r="AU188" s="288"/>
      <c r="AV188" s="288"/>
      <c r="AW188" s="288"/>
      <c r="AX188" s="288"/>
      <c r="AY188" s="288"/>
      <c r="AZ188" s="288"/>
    </row>
    <row r="189" spans="1:52" ht="99.75" customHeight="1">
      <c r="A189" s="220"/>
      <c r="B189" s="257" t="str">
        <f t="shared" si="0"/>
        <v>-</v>
      </c>
      <c r="C189" s="276"/>
      <c r="D189" s="276"/>
      <c r="E189" s="276"/>
      <c r="F189" s="338"/>
      <c r="G189" s="276"/>
      <c r="H189" s="276"/>
      <c r="I189" s="276"/>
      <c r="J189" s="276">
        <f t="shared" si="1"/>
        <v>0</v>
      </c>
      <c r="K189" s="276"/>
      <c r="L189" s="276">
        <f t="shared" si="2"/>
        <v>0</v>
      </c>
      <c r="M189" s="276"/>
      <c r="N189" s="276">
        <f t="shared" si="3"/>
        <v>0</v>
      </c>
      <c r="O189" s="276"/>
      <c r="P189" s="276">
        <f t="shared" si="4"/>
        <v>0</v>
      </c>
      <c r="Q189" s="276"/>
      <c r="R189" s="276">
        <f t="shared" si="5"/>
        <v>0</v>
      </c>
      <c r="S189" s="276"/>
      <c r="T189" s="276">
        <f t="shared" si="6"/>
        <v>0</v>
      </c>
      <c r="U189" s="276"/>
      <c r="V189" s="276">
        <f t="shared" si="7"/>
        <v>0</v>
      </c>
      <c r="W189" s="276" t="str">
        <f t="shared" si="8"/>
        <v xml:space="preserve"> </v>
      </c>
      <c r="X189" s="276" t="str">
        <f t="shared" si="9"/>
        <v xml:space="preserve"> </v>
      </c>
      <c r="Y189" s="276" t="str">
        <f t="shared" si="10"/>
        <v/>
      </c>
      <c r="Z189" s="276"/>
      <c r="AA189" s="276" t="str">
        <f t="shared" si="11"/>
        <v/>
      </c>
      <c r="AB189" s="276" t="str">
        <f t="shared" si="12"/>
        <v xml:space="preserve"> </v>
      </c>
      <c r="AC189" s="276" t="str">
        <f t="shared" si="13"/>
        <v/>
      </c>
      <c r="AD189" s="276" t="str">
        <f t="shared" si="14"/>
        <v xml:space="preserve"> </v>
      </c>
      <c r="AE189" s="277" t="str">
        <f t="shared" si="15"/>
        <v xml:space="preserve"> </v>
      </c>
      <c r="AF189" s="276" t="str">
        <f t="shared" si="16"/>
        <v xml:space="preserve"> </v>
      </c>
      <c r="AG189" s="278">
        <f t="shared" si="17"/>
        <v>0</v>
      </c>
      <c r="AH189" s="278" t="str">
        <f t="shared" si="18"/>
        <v xml:space="preserve"> </v>
      </c>
      <c r="AI189" s="279" t="str">
        <f t="array" ref="AI189">IFERROR(IF((INDEX('Riesgos de Corrupción'!$B$10:$V$99,MATCH('Controles de Corrupción'!C189,'Riesgos de Corrupción'!$B$10:$B$99,0),17)-AH189&lt;=1),"Rara vez",IF((INDEX('Riesgos de Corrupción'!$B$10:$V$99,MATCH('Controles de Corrupción'!C189,'Riesgos de Corrupción'!$B$10:$B$99,0),17)-AH189&lt;=2),"Improbable",IF((INDEX('Riesgos de Corrupción'!$B$10:$V$99,MATCH('Controles de Corrupción'!C189,'Riesgos de Corrupción'!$B$10:$B$99,0),17)-AH189&lt;=3),"Posible",IF((INDEX('Riesgos de Corrupción'!$B$10:$V$99,MATCH('Controles de Corrupción'!C189,'Riesgos de Corrupción'!$B$10:$B$99,0),17)-AH189&lt;=4),"Probable",IF((INDEX('Riesgos de Corrupción'!$B$10:$V$99,MATCH('Controles de Corrupción'!C189,'Riesgos de Corrupción'!$B$10:$B$99,0),17)-AH189&lt;=5),"Casi seguro")))))," ")</f>
        <v xml:space="preserve"> </v>
      </c>
      <c r="AJ189" s="276" t="str">
        <f t="array" ref="AJ189">IFERROR(IF(OR(AND(AF189="Fuerte",H189="No disminuye"),AND(AF189="Moderado",H189="Indirectamente"),AND(AF189="Moderado",H189="No disminuye"),AND(INDEX('Riesgos de Corrupción'!$B$10:$BN$99,MATCH('Controles de Corrupción'!C189,'Riesgos de Corrupción'!$B$10:$B$99,0),63)="Moderado")),0,IF(OR(AND(AF189="Fuerte",H189="Indirectamente"),AND(AF189="Moderado",H189="Directamente"),AND(INDEX('Riesgos de Corrupción'!$B$10:$BN$99,MATCH('Controles de Corrupción'!C189,'Riesgos de Corrupción'!$B$10:$B$99,0),63)="Mayor")),1,IF(AND(AF189="Fuerte",H189="Directamente",AND(INDEX('Riesgos de Corrupción'!$B$10:$BN$99,MATCH('Controles de Corrupción'!C189,'Riesgos de Corrupción'!$B$10:$B$99,0),63)="Catastrófico")),2)))," ")</f>
        <v xml:space="preserve"> </v>
      </c>
      <c r="AK189" s="276" t="str">
        <f t="shared" si="19"/>
        <v xml:space="preserve"> </v>
      </c>
      <c r="AL189" s="276" t="str">
        <f t="array" ref="AL189">IFERROR(IF((INDEX('Riesgos de Corrupción'!$B$10:$BN$99,MATCH('Controles de Corrupción'!C189,'Riesgos de Corrupción'!$B$10:$B$99,0),62)-AK189&lt;=3),"Moderado",IF((INDEX('Riesgos de Corrupción'!$B$10:$BN$99,MATCH('Controles de Corrupción'!C189,'Riesgos de Corrupción'!$B$10:$B$99,0),62)-AK189&lt;=4),"Mayor",IF((INDEX('Riesgos de Corrupción'!$B$10:$BN$99,MATCH('Controles de Corrupción'!C189,'Riesgos de Corrupción'!$B$10:$B$99,0),62)-AK189&lt;=5),"Catastrófico")))," ")</f>
        <v xml:space="preserve"> </v>
      </c>
      <c r="AM189" s="276" t="str">
        <f t="shared" si="20"/>
        <v xml:space="preserve"> </v>
      </c>
      <c r="AN189" s="276" t="str">
        <f t="shared" si="21"/>
        <v xml:space="preserve"> </v>
      </c>
      <c r="AO189" s="288"/>
      <c r="AP189" s="288"/>
      <c r="AQ189" s="288"/>
      <c r="AR189" s="288"/>
      <c r="AS189" s="288"/>
      <c r="AT189" s="288"/>
      <c r="AU189" s="288"/>
      <c r="AV189" s="288"/>
      <c r="AW189" s="288"/>
      <c r="AX189" s="288"/>
      <c r="AY189" s="288"/>
      <c r="AZ189" s="288"/>
    </row>
    <row r="190" spans="1:52" ht="99.75" customHeight="1">
      <c r="A190" s="220"/>
      <c r="B190" s="257" t="str">
        <f t="shared" si="0"/>
        <v>-</v>
      </c>
      <c r="C190" s="276"/>
      <c r="D190" s="276"/>
      <c r="E190" s="276"/>
      <c r="F190" s="338"/>
      <c r="G190" s="276"/>
      <c r="H190" s="276"/>
      <c r="I190" s="276"/>
      <c r="J190" s="276">
        <f t="shared" si="1"/>
        <v>0</v>
      </c>
      <c r="K190" s="276"/>
      <c r="L190" s="276">
        <f t="shared" si="2"/>
        <v>0</v>
      </c>
      <c r="M190" s="276"/>
      <c r="N190" s="276">
        <f t="shared" si="3"/>
        <v>0</v>
      </c>
      <c r="O190" s="276"/>
      <c r="P190" s="276">
        <f t="shared" si="4"/>
        <v>0</v>
      </c>
      <c r="Q190" s="276"/>
      <c r="R190" s="276">
        <f t="shared" si="5"/>
        <v>0</v>
      </c>
      <c r="S190" s="276"/>
      <c r="T190" s="276">
        <f t="shared" si="6"/>
        <v>0</v>
      </c>
      <c r="U190" s="276"/>
      <c r="V190" s="276">
        <f t="shared" si="7"/>
        <v>0</v>
      </c>
      <c r="W190" s="276" t="str">
        <f t="shared" si="8"/>
        <v xml:space="preserve"> </v>
      </c>
      <c r="X190" s="276" t="str">
        <f t="shared" si="9"/>
        <v xml:space="preserve"> </v>
      </c>
      <c r="Y190" s="276" t="str">
        <f t="shared" si="10"/>
        <v/>
      </c>
      <c r="Z190" s="276"/>
      <c r="AA190" s="276" t="str">
        <f t="shared" si="11"/>
        <v/>
      </c>
      <c r="AB190" s="276" t="str">
        <f t="shared" si="12"/>
        <v xml:space="preserve"> </v>
      </c>
      <c r="AC190" s="276" t="str">
        <f t="shared" si="13"/>
        <v/>
      </c>
      <c r="AD190" s="276" t="str">
        <f t="shared" si="14"/>
        <v xml:space="preserve"> </v>
      </c>
      <c r="AE190" s="277" t="str">
        <f t="shared" si="15"/>
        <v xml:space="preserve"> </v>
      </c>
      <c r="AF190" s="276" t="str">
        <f t="shared" si="16"/>
        <v xml:space="preserve"> </v>
      </c>
      <c r="AG190" s="278">
        <f t="shared" si="17"/>
        <v>0</v>
      </c>
      <c r="AH190" s="278" t="str">
        <f t="shared" si="18"/>
        <v xml:space="preserve"> </v>
      </c>
      <c r="AI190" s="279" t="str">
        <f t="array" ref="AI190">IFERROR(IF((INDEX('Riesgos de Corrupción'!$B$10:$V$99,MATCH('Controles de Corrupción'!C190,'Riesgos de Corrupción'!$B$10:$B$99,0),17)-AH190&lt;=1),"Rara vez",IF((INDEX('Riesgos de Corrupción'!$B$10:$V$99,MATCH('Controles de Corrupción'!C190,'Riesgos de Corrupción'!$B$10:$B$99,0),17)-AH190&lt;=2),"Improbable",IF((INDEX('Riesgos de Corrupción'!$B$10:$V$99,MATCH('Controles de Corrupción'!C190,'Riesgos de Corrupción'!$B$10:$B$99,0),17)-AH190&lt;=3),"Posible",IF((INDEX('Riesgos de Corrupción'!$B$10:$V$99,MATCH('Controles de Corrupción'!C190,'Riesgos de Corrupción'!$B$10:$B$99,0),17)-AH190&lt;=4),"Probable",IF((INDEX('Riesgos de Corrupción'!$B$10:$V$99,MATCH('Controles de Corrupción'!C190,'Riesgos de Corrupción'!$B$10:$B$99,0),17)-AH190&lt;=5),"Casi seguro")))))," ")</f>
        <v xml:space="preserve"> </v>
      </c>
      <c r="AJ190" s="276" t="str">
        <f t="array" ref="AJ190">IFERROR(IF(OR(AND(AF190="Fuerte",H190="No disminuye"),AND(AF190="Moderado",H190="Indirectamente"),AND(AF190="Moderado",H190="No disminuye"),AND(INDEX('Riesgos de Corrupción'!$B$10:$BN$99,MATCH('Controles de Corrupción'!C190,'Riesgos de Corrupción'!$B$10:$B$99,0),63)="Moderado")),0,IF(OR(AND(AF190="Fuerte",H190="Indirectamente"),AND(AF190="Moderado",H190="Directamente"),AND(INDEX('Riesgos de Corrupción'!$B$10:$BN$99,MATCH('Controles de Corrupción'!C190,'Riesgos de Corrupción'!$B$10:$B$99,0),63)="Mayor")),1,IF(AND(AF190="Fuerte",H190="Directamente",AND(INDEX('Riesgos de Corrupción'!$B$10:$BN$99,MATCH('Controles de Corrupción'!C190,'Riesgos de Corrupción'!$B$10:$B$99,0),63)="Catastrófico")),2)))," ")</f>
        <v xml:space="preserve"> </v>
      </c>
      <c r="AK190" s="276" t="str">
        <f t="shared" si="19"/>
        <v xml:space="preserve"> </v>
      </c>
      <c r="AL190" s="276" t="str">
        <f t="array" ref="AL190">IFERROR(IF((INDEX('Riesgos de Corrupción'!$B$10:$BN$99,MATCH('Controles de Corrupción'!C190,'Riesgos de Corrupción'!$B$10:$B$99,0),62)-AK190&lt;=3),"Moderado",IF((INDEX('Riesgos de Corrupción'!$B$10:$BN$99,MATCH('Controles de Corrupción'!C190,'Riesgos de Corrupción'!$B$10:$B$99,0),62)-AK190&lt;=4),"Mayor",IF((INDEX('Riesgos de Corrupción'!$B$10:$BN$99,MATCH('Controles de Corrupción'!C190,'Riesgos de Corrupción'!$B$10:$B$99,0),62)-AK190&lt;=5),"Catastrófico")))," ")</f>
        <v xml:space="preserve"> </v>
      </c>
      <c r="AM190" s="276" t="str">
        <f t="shared" si="20"/>
        <v xml:space="preserve"> </v>
      </c>
      <c r="AN190" s="276" t="str">
        <f t="shared" si="21"/>
        <v xml:space="preserve"> </v>
      </c>
      <c r="AO190" s="288"/>
      <c r="AP190" s="288"/>
      <c r="AQ190" s="288"/>
      <c r="AR190" s="288"/>
      <c r="AS190" s="288"/>
      <c r="AT190" s="288"/>
      <c r="AU190" s="288"/>
      <c r="AV190" s="288"/>
      <c r="AW190" s="288"/>
      <c r="AX190" s="288"/>
      <c r="AY190" s="288"/>
      <c r="AZ190" s="288"/>
    </row>
    <row r="191" spans="1:52" ht="99.75" customHeight="1">
      <c r="A191" s="220"/>
      <c r="B191" s="257" t="str">
        <f t="shared" si="0"/>
        <v>-</v>
      </c>
      <c r="C191" s="276"/>
      <c r="D191" s="276"/>
      <c r="E191" s="276"/>
      <c r="F191" s="338"/>
      <c r="G191" s="276"/>
      <c r="H191" s="276"/>
      <c r="I191" s="276"/>
      <c r="J191" s="276">
        <f t="shared" si="1"/>
        <v>0</v>
      </c>
      <c r="K191" s="276"/>
      <c r="L191" s="276">
        <f t="shared" si="2"/>
        <v>0</v>
      </c>
      <c r="M191" s="276"/>
      <c r="N191" s="276">
        <f t="shared" si="3"/>
        <v>0</v>
      </c>
      <c r="O191" s="276"/>
      <c r="P191" s="276">
        <f t="shared" si="4"/>
        <v>0</v>
      </c>
      <c r="Q191" s="276"/>
      <c r="R191" s="276">
        <f t="shared" si="5"/>
        <v>0</v>
      </c>
      <c r="S191" s="276"/>
      <c r="T191" s="276">
        <f t="shared" si="6"/>
        <v>0</v>
      </c>
      <c r="U191" s="276"/>
      <c r="V191" s="276">
        <f t="shared" si="7"/>
        <v>0</v>
      </c>
      <c r="W191" s="276" t="str">
        <f t="shared" si="8"/>
        <v xml:space="preserve"> </v>
      </c>
      <c r="X191" s="276" t="str">
        <f t="shared" si="9"/>
        <v xml:space="preserve"> </v>
      </c>
      <c r="Y191" s="276" t="str">
        <f t="shared" si="10"/>
        <v/>
      </c>
      <c r="Z191" s="276"/>
      <c r="AA191" s="276" t="str">
        <f t="shared" si="11"/>
        <v/>
      </c>
      <c r="AB191" s="276" t="str">
        <f t="shared" si="12"/>
        <v xml:space="preserve"> </v>
      </c>
      <c r="AC191" s="276" t="str">
        <f t="shared" si="13"/>
        <v/>
      </c>
      <c r="AD191" s="276" t="str">
        <f t="shared" si="14"/>
        <v xml:space="preserve"> </v>
      </c>
      <c r="AE191" s="277" t="str">
        <f t="shared" si="15"/>
        <v xml:space="preserve"> </v>
      </c>
      <c r="AF191" s="276" t="str">
        <f t="shared" si="16"/>
        <v xml:space="preserve"> </v>
      </c>
      <c r="AG191" s="278">
        <f t="shared" si="17"/>
        <v>0</v>
      </c>
      <c r="AH191" s="278" t="str">
        <f t="shared" si="18"/>
        <v xml:space="preserve"> </v>
      </c>
      <c r="AI191" s="279" t="str">
        <f t="array" ref="AI191">IFERROR(IF((INDEX('Riesgos de Corrupción'!$B$10:$V$99,MATCH('Controles de Corrupción'!C191,'Riesgos de Corrupción'!$B$10:$B$99,0),17)-AH191&lt;=1),"Rara vez",IF((INDEX('Riesgos de Corrupción'!$B$10:$V$99,MATCH('Controles de Corrupción'!C191,'Riesgos de Corrupción'!$B$10:$B$99,0),17)-AH191&lt;=2),"Improbable",IF((INDEX('Riesgos de Corrupción'!$B$10:$V$99,MATCH('Controles de Corrupción'!C191,'Riesgos de Corrupción'!$B$10:$B$99,0),17)-AH191&lt;=3),"Posible",IF((INDEX('Riesgos de Corrupción'!$B$10:$V$99,MATCH('Controles de Corrupción'!C191,'Riesgos de Corrupción'!$B$10:$B$99,0),17)-AH191&lt;=4),"Probable",IF((INDEX('Riesgos de Corrupción'!$B$10:$V$99,MATCH('Controles de Corrupción'!C191,'Riesgos de Corrupción'!$B$10:$B$99,0),17)-AH191&lt;=5),"Casi seguro")))))," ")</f>
        <v xml:space="preserve"> </v>
      </c>
      <c r="AJ191" s="276" t="str">
        <f t="array" ref="AJ191">IFERROR(IF(OR(AND(AF191="Fuerte",H191="No disminuye"),AND(AF191="Moderado",H191="Indirectamente"),AND(AF191="Moderado",H191="No disminuye"),AND(INDEX('Riesgos de Corrupción'!$B$10:$BN$99,MATCH('Controles de Corrupción'!C191,'Riesgos de Corrupción'!$B$10:$B$99,0),63)="Moderado")),0,IF(OR(AND(AF191="Fuerte",H191="Indirectamente"),AND(AF191="Moderado",H191="Directamente"),AND(INDEX('Riesgos de Corrupción'!$B$10:$BN$99,MATCH('Controles de Corrupción'!C191,'Riesgos de Corrupción'!$B$10:$B$99,0),63)="Mayor")),1,IF(AND(AF191="Fuerte",H191="Directamente",AND(INDEX('Riesgos de Corrupción'!$B$10:$BN$99,MATCH('Controles de Corrupción'!C191,'Riesgos de Corrupción'!$B$10:$B$99,0),63)="Catastrófico")),2)))," ")</f>
        <v xml:space="preserve"> </v>
      </c>
      <c r="AK191" s="276" t="str">
        <f t="shared" si="19"/>
        <v xml:space="preserve"> </v>
      </c>
      <c r="AL191" s="276" t="str">
        <f t="array" ref="AL191">IFERROR(IF((INDEX('Riesgos de Corrupción'!$B$10:$BN$99,MATCH('Controles de Corrupción'!C191,'Riesgos de Corrupción'!$B$10:$B$99,0),62)-AK191&lt;=3),"Moderado",IF((INDEX('Riesgos de Corrupción'!$B$10:$BN$99,MATCH('Controles de Corrupción'!C191,'Riesgos de Corrupción'!$B$10:$B$99,0),62)-AK191&lt;=4),"Mayor",IF((INDEX('Riesgos de Corrupción'!$B$10:$BN$99,MATCH('Controles de Corrupción'!C191,'Riesgos de Corrupción'!$B$10:$B$99,0),62)-AK191&lt;=5),"Catastrófico")))," ")</f>
        <v xml:space="preserve"> </v>
      </c>
      <c r="AM191" s="276" t="str">
        <f t="shared" si="20"/>
        <v xml:space="preserve"> </v>
      </c>
      <c r="AN191" s="276" t="str">
        <f t="shared" si="21"/>
        <v xml:space="preserve"> </v>
      </c>
      <c r="AO191" s="288"/>
      <c r="AP191" s="288"/>
      <c r="AQ191" s="288"/>
      <c r="AR191" s="288"/>
      <c r="AS191" s="288"/>
      <c r="AT191" s="288"/>
      <c r="AU191" s="288"/>
      <c r="AV191" s="288"/>
      <c r="AW191" s="288"/>
      <c r="AX191" s="288"/>
      <c r="AY191" s="288"/>
      <c r="AZ191" s="288"/>
    </row>
    <row r="192" spans="1:52" ht="99.75" customHeight="1">
      <c r="A192" s="220"/>
      <c r="B192" s="257" t="str">
        <f t="shared" si="0"/>
        <v>-</v>
      </c>
      <c r="C192" s="276"/>
      <c r="D192" s="276"/>
      <c r="E192" s="276"/>
      <c r="F192" s="338"/>
      <c r="G192" s="276"/>
      <c r="H192" s="276"/>
      <c r="I192" s="276"/>
      <c r="J192" s="276">
        <f t="shared" si="1"/>
        <v>0</v>
      </c>
      <c r="K192" s="276"/>
      <c r="L192" s="276">
        <f t="shared" si="2"/>
        <v>0</v>
      </c>
      <c r="M192" s="276"/>
      <c r="N192" s="276">
        <f t="shared" si="3"/>
        <v>0</v>
      </c>
      <c r="O192" s="276"/>
      <c r="P192" s="276">
        <f t="shared" si="4"/>
        <v>0</v>
      </c>
      <c r="Q192" s="276"/>
      <c r="R192" s="276">
        <f t="shared" si="5"/>
        <v>0</v>
      </c>
      <c r="S192" s="276"/>
      <c r="T192" s="276">
        <f t="shared" si="6"/>
        <v>0</v>
      </c>
      <c r="U192" s="276"/>
      <c r="V192" s="276">
        <f t="shared" si="7"/>
        <v>0</v>
      </c>
      <c r="W192" s="276" t="str">
        <f t="shared" si="8"/>
        <v xml:space="preserve"> </v>
      </c>
      <c r="X192" s="276" t="str">
        <f t="shared" si="9"/>
        <v xml:space="preserve"> </v>
      </c>
      <c r="Y192" s="276" t="str">
        <f t="shared" si="10"/>
        <v/>
      </c>
      <c r="Z192" s="276"/>
      <c r="AA192" s="276" t="str">
        <f t="shared" si="11"/>
        <v/>
      </c>
      <c r="AB192" s="276" t="str">
        <f t="shared" si="12"/>
        <v xml:space="preserve"> </v>
      </c>
      <c r="AC192" s="276" t="str">
        <f t="shared" si="13"/>
        <v/>
      </c>
      <c r="AD192" s="276" t="str">
        <f t="shared" si="14"/>
        <v xml:space="preserve"> </v>
      </c>
      <c r="AE192" s="277" t="str">
        <f t="shared" si="15"/>
        <v xml:space="preserve"> </v>
      </c>
      <c r="AF192" s="276" t="str">
        <f t="shared" si="16"/>
        <v xml:space="preserve"> </v>
      </c>
      <c r="AG192" s="278">
        <f t="shared" si="17"/>
        <v>0</v>
      </c>
      <c r="AH192" s="278" t="str">
        <f t="shared" si="18"/>
        <v xml:space="preserve"> </v>
      </c>
      <c r="AI192" s="279" t="str">
        <f t="array" ref="AI192">IFERROR(IF((INDEX('Riesgos de Corrupción'!$B$10:$V$99,MATCH('Controles de Corrupción'!C192,'Riesgos de Corrupción'!$B$10:$B$99,0),17)-AH192&lt;=1),"Rara vez",IF((INDEX('Riesgos de Corrupción'!$B$10:$V$99,MATCH('Controles de Corrupción'!C192,'Riesgos de Corrupción'!$B$10:$B$99,0),17)-AH192&lt;=2),"Improbable",IF((INDEX('Riesgos de Corrupción'!$B$10:$V$99,MATCH('Controles de Corrupción'!C192,'Riesgos de Corrupción'!$B$10:$B$99,0),17)-AH192&lt;=3),"Posible",IF((INDEX('Riesgos de Corrupción'!$B$10:$V$99,MATCH('Controles de Corrupción'!C192,'Riesgos de Corrupción'!$B$10:$B$99,0),17)-AH192&lt;=4),"Probable",IF((INDEX('Riesgos de Corrupción'!$B$10:$V$99,MATCH('Controles de Corrupción'!C192,'Riesgos de Corrupción'!$B$10:$B$99,0),17)-AH192&lt;=5),"Casi seguro")))))," ")</f>
        <v xml:space="preserve"> </v>
      </c>
      <c r="AJ192" s="276" t="str">
        <f t="array" ref="AJ192">IFERROR(IF(OR(AND(AF192="Fuerte",H192="No disminuye"),AND(AF192="Moderado",H192="Indirectamente"),AND(AF192="Moderado",H192="No disminuye"),AND(INDEX('Riesgos de Corrupción'!$B$10:$BN$99,MATCH('Controles de Corrupción'!C192,'Riesgos de Corrupción'!$B$10:$B$99,0),63)="Moderado")),0,IF(OR(AND(AF192="Fuerte",H192="Indirectamente"),AND(AF192="Moderado",H192="Directamente"),AND(INDEX('Riesgos de Corrupción'!$B$10:$BN$99,MATCH('Controles de Corrupción'!C192,'Riesgos de Corrupción'!$B$10:$B$99,0),63)="Mayor")),1,IF(AND(AF192="Fuerte",H192="Directamente",AND(INDEX('Riesgos de Corrupción'!$B$10:$BN$99,MATCH('Controles de Corrupción'!C192,'Riesgos de Corrupción'!$B$10:$B$99,0),63)="Catastrófico")),2)))," ")</f>
        <v xml:space="preserve"> </v>
      </c>
      <c r="AK192" s="276" t="str">
        <f t="shared" si="19"/>
        <v xml:space="preserve"> </v>
      </c>
      <c r="AL192" s="276" t="str">
        <f t="array" ref="AL192">IFERROR(IF((INDEX('Riesgos de Corrupción'!$B$10:$BN$99,MATCH('Controles de Corrupción'!C192,'Riesgos de Corrupción'!$B$10:$B$99,0),62)-AK192&lt;=3),"Moderado",IF((INDEX('Riesgos de Corrupción'!$B$10:$BN$99,MATCH('Controles de Corrupción'!C192,'Riesgos de Corrupción'!$B$10:$B$99,0),62)-AK192&lt;=4),"Mayor",IF((INDEX('Riesgos de Corrupción'!$B$10:$BN$99,MATCH('Controles de Corrupción'!C192,'Riesgos de Corrupción'!$B$10:$B$99,0),62)-AK192&lt;=5),"Catastrófico")))," ")</f>
        <v xml:space="preserve"> </v>
      </c>
      <c r="AM192" s="276" t="str">
        <f t="shared" si="20"/>
        <v xml:space="preserve"> </v>
      </c>
      <c r="AN192" s="276" t="str">
        <f t="shared" si="21"/>
        <v xml:space="preserve"> </v>
      </c>
      <c r="AO192" s="288"/>
      <c r="AP192" s="288"/>
      <c r="AQ192" s="288"/>
      <c r="AR192" s="288"/>
      <c r="AS192" s="288"/>
      <c r="AT192" s="288"/>
      <c r="AU192" s="288"/>
      <c r="AV192" s="288"/>
      <c r="AW192" s="288"/>
      <c r="AX192" s="288"/>
      <c r="AY192" s="288"/>
      <c r="AZ192" s="288"/>
    </row>
    <row r="193" spans="1:52" ht="99.75" customHeight="1">
      <c r="A193" s="220"/>
      <c r="B193" s="257" t="str">
        <f t="shared" si="0"/>
        <v>-</v>
      </c>
      <c r="C193" s="276"/>
      <c r="D193" s="276"/>
      <c r="E193" s="276"/>
      <c r="F193" s="338"/>
      <c r="G193" s="276"/>
      <c r="H193" s="276"/>
      <c r="I193" s="276"/>
      <c r="J193" s="276">
        <f t="shared" si="1"/>
        <v>0</v>
      </c>
      <c r="K193" s="276"/>
      <c r="L193" s="276">
        <f t="shared" si="2"/>
        <v>0</v>
      </c>
      <c r="M193" s="276"/>
      <c r="N193" s="276">
        <f t="shared" si="3"/>
        <v>0</v>
      </c>
      <c r="O193" s="276"/>
      <c r="P193" s="276">
        <f t="shared" si="4"/>
        <v>0</v>
      </c>
      <c r="Q193" s="276"/>
      <c r="R193" s="276">
        <f t="shared" si="5"/>
        <v>0</v>
      </c>
      <c r="S193" s="276"/>
      <c r="T193" s="276">
        <f t="shared" si="6"/>
        <v>0</v>
      </c>
      <c r="U193" s="276"/>
      <c r="V193" s="276">
        <f t="shared" si="7"/>
        <v>0</v>
      </c>
      <c r="W193" s="276" t="str">
        <f t="shared" si="8"/>
        <v xml:space="preserve"> </v>
      </c>
      <c r="X193" s="276" t="str">
        <f t="shared" si="9"/>
        <v xml:space="preserve"> </v>
      </c>
      <c r="Y193" s="276" t="str">
        <f t="shared" si="10"/>
        <v/>
      </c>
      <c r="Z193" s="276"/>
      <c r="AA193" s="276" t="str">
        <f t="shared" si="11"/>
        <v/>
      </c>
      <c r="AB193" s="276" t="str">
        <f t="shared" si="12"/>
        <v xml:space="preserve"> </v>
      </c>
      <c r="AC193" s="276" t="str">
        <f t="shared" si="13"/>
        <v/>
      </c>
      <c r="AD193" s="276" t="str">
        <f t="shared" si="14"/>
        <v xml:space="preserve"> </v>
      </c>
      <c r="AE193" s="277" t="str">
        <f t="shared" si="15"/>
        <v xml:space="preserve"> </v>
      </c>
      <c r="AF193" s="276" t="str">
        <f t="shared" si="16"/>
        <v xml:space="preserve"> </v>
      </c>
      <c r="AG193" s="278">
        <f t="shared" si="17"/>
        <v>0</v>
      </c>
      <c r="AH193" s="278" t="str">
        <f t="shared" si="18"/>
        <v xml:space="preserve"> </v>
      </c>
      <c r="AI193" s="279" t="str">
        <f t="array" ref="AI193">IFERROR(IF((INDEX('Riesgos de Corrupción'!$B$10:$V$99,MATCH('Controles de Corrupción'!C193,'Riesgos de Corrupción'!$B$10:$B$99,0),17)-AH193&lt;=1),"Rara vez",IF((INDEX('Riesgos de Corrupción'!$B$10:$V$99,MATCH('Controles de Corrupción'!C193,'Riesgos de Corrupción'!$B$10:$B$99,0),17)-AH193&lt;=2),"Improbable",IF((INDEX('Riesgos de Corrupción'!$B$10:$V$99,MATCH('Controles de Corrupción'!C193,'Riesgos de Corrupción'!$B$10:$B$99,0),17)-AH193&lt;=3),"Posible",IF((INDEX('Riesgos de Corrupción'!$B$10:$V$99,MATCH('Controles de Corrupción'!C193,'Riesgos de Corrupción'!$B$10:$B$99,0),17)-AH193&lt;=4),"Probable",IF((INDEX('Riesgos de Corrupción'!$B$10:$V$99,MATCH('Controles de Corrupción'!C193,'Riesgos de Corrupción'!$B$10:$B$99,0),17)-AH193&lt;=5),"Casi seguro")))))," ")</f>
        <v xml:space="preserve"> </v>
      </c>
      <c r="AJ193" s="276" t="str">
        <f t="array" ref="AJ193">IFERROR(IF(OR(AND(AF193="Fuerte",H193="No disminuye"),AND(AF193="Moderado",H193="Indirectamente"),AND(AF193="Moderado",H193="No disminuye"),AND(INDEX('Riesgos de Corrupción'!$B$10:$BN$99,MATCH('Controles de Corrupción'!C193,'Riesgos de Corrupción'!$B$10:$B$99,0),63)="Moderado")),0,IF(OR(AND(AF193="Fuerte",H193="Indirectamente"),AND(AF193="Moderado",H193="Directamente"),AND(INDEX('Riesgos de Corrupción'!$B$10:$BN$99,MATCH('Controles de Corrupción'!C193,'Riesgos de Corrupción'!$B$10:$B$99,0),63)="Mayor")),1,IF(AND(AF193="Fuerte",H193="Directamente",AND(INDEX('Riesgos de Corrupción'!$B$10:$BN$99,MATCH('Controles de Corrupción'!C193,'Riesgos de Corrupción'!$B$10:$B$99,0),63)="Catastrófico")),2)))," ")</f>
        <v xml:space="preserve"> </v>
      </c>
      <c r="AK193" s="276" t="str">
        <f t="shared" si="19"/>
        <v xml:space="preserve"> </v>
      </c>
      <c r="AL193" s="276" t="str">
        <f t="array" ref="AL193">IFERROR(IF((INDEX('Riesgos de Corrupción'!$B$10:$BN$99,MATCH('Controles de Corrupción'!C193,'Riesgos de Corrupción'!$B$10:$B$99,0),62)-AK193&lt;=3),"Moderado",IF((INDEX('Riesgos de Corrupción'!$B$10:$BN$99,MATCH('Controles de Corrupción'!C193,'Riesgos de Corrupción'!$B$10:$B$99,0),62)-AK193&lt;=4),"Mayor",IF((INDEX('Riesgos de Corrupción'!$B$10:$BN$99,MATCH('Controles de Corrupción'!C193,'Riesgos de Corrupción'!$B$10:$B$99,0),62)-AK193&lt;=5),"Catastrófico")))," ")</f>
        <v xml:space="preserve"> </v>
      </c>
      <c r="AM193" s="276" t="str">
        <f t="shared" si="20"/>
        <v xml:space="preserve"> </v>
      </c>
      <c r="AN193" s="276" t="str">
        <f t="shared" si="21"/>
        <v xml:space="preserve"> </v>
      </c>
      <c r="AO193" s="288"/>
      <c r="AP193" s="288"/>
      <c r="AQ193" s="288"/>
      <c r="AR193" s="288"/>
      <c r="AS193" s="288"/>
      <c r="AT193" s="288"/>
      <c r="AU193" s="288"/>
      <c r="AV193" s="288"/>
      <c r="AW193" s="288"/>
      <c r="AX193" s="288"/>
      <c r="AY193" s="288"/>
      <c r="AZ193" s="288"/>
    </row>
    <row r="194" spans="1:52" ht="99.75" customHeight="1">
      <c r="A194" s="220"/>
      <c r="B194" s="257" t="str">
        <f t="shared" si="0"/>
        <v>-</v>
      </c>
      <c r="C194" s="276"/>
      <c r="D194" s="276"/>
      <c r="E194" s="276"/>
      <c r="F194" s="338"/>
      <c r="G194" s="276"/>
      <c r="H194" s="276"/>
      <c r="I194" s="276"/>
      <c r="J194" s="276">
        <f t="shared" si="1"/>
        <v>0</v>
      </c>
      <c r="K194" s="276"/>
      <c r="L194" s="276">
        <f t="shared" si="2"/>
        <v>0</v>
      </c>
      <c r="M194" s="276"/>
      <c r="N194" s="276">
        <f t="shared" si="3"/>
        <v>0</v>
      </c>
      <c r="O194" s="276"/>
      <c r="P194" s="276">
        <f t="shared" si="4"/>
        <v>0</v>
      </c>
      <c r="Q194" s="276"/>
      <c r="R194" s="276">
        <f t="shared" si="5"/>
        <v>0</v>
      </c>
      <c r="S194" s="276"/>
      <c r="T194" s="276">
        <f t="shared" si="6"/>
        <v>0</v>
      </c>
      <c r="U194" s="276"/>
      <c r="V194" s="276">
        <f t="shared" si="7"/>
        <v>0</v>
      </c>
      <c r="W194" s="276" t="str">
        <f t="shared" si="8"/>
        <v xml:space="preserve"> </v>
      </c>
      <c r="X194" s="276" t="str">
        <f t="shared" si="9"/>
        <v xml:space="preserve"> </v>
      </c>
      <c r="Y194" s="276" t="str">
        <f t="shared" si="10"/>
        <v/>
      </c>
      <c r="Z194" s="276"/>
      <c r="AA194" s="276" t="str">
        <f t="shared" si="11"/>
        <v/>
      </c>
      <c r="AB194" s="276" t="str">
        <f t="shared" si="12"/>
        <v xml:space="preserve"> </v>
      </c>
      <c r="AC194" s="276" t="str">
        <f t="shared" si="13"/>
        <v/>
      </c>
      <c r="AD194" s="276" t="str">
        <f t="shared" si="14"/>
        <v xml:space="preserve"> </v>
      </c>
      <c r="AE194" s="277" t="str">
        <f t="shared" si="15"/>
        <v xml:space="preserve"> </v>
      </c>
      <c r="AF194" s="276" t="str">
        <f t="shared" si="16"/>
        <v xml:space="preserve"> </v>
      </c>
      <c r="AG194" s="278">
        <f t="shared" si="17"/>
        <v>0</v>
      </c>
      <c r="AH194" s="278" t="str">
        <f t="shared" si="18"/>
        <v xml:space="preserve"> </v>
      </c>
      <c r="AI194" s="279" t="str">
        <f t="array" ref="AI194">IFERROR(IF((INDEX('Riesgos de Corrupción'!$B$10:$V$99,MATCH('Controles de Corrupción'!C194,'Riesgos de Corrupción'!$B$10:$B$99,0),17)-AH194&lt;=1),"Rara vez",IF((INDEX('Riesgos de Corrupción'!$B$10:$V$99,MATCH('Controles de Corrupción'!C194,'Riesgos de Corrupción'!$B$10:$B$99,0),17)-AH194&lt;=2),"Improbable",IF((INDEX('Riesgos de Corrupción'!$B$10:$V$99,MATCH('Controles de Corrupción'!C194,'Riesgos de Corrupción'!$B$10:$B$99,0),17)-AH194&lt;=3),"Posible",IF((INDEX('Riesgos de Corrupción'!$B$10:$V$99,MATCH('Controles de Corrupción'!C194,'Riesgos de Corrupción'!$B$10:$B$99,0),17)-AH194&lt;=4),"Probable",IF((INDEX('Riesgos de Corrupción'!$B$10:$V$99,MATCH('Controles de Corrupción'!C194,'Riesgos de Corrupción'!$B$10:$B$99,0),17)-AH194&lt;=5),"Casi seguro")))))," ")</f>
        <v xml:space="preserve"> </v>
      </c>
      <c r="AJ194" s="276" t="str">
        <f t="array" ref="AJ194">IFERROR(IF(OR(AND(AF194="Fuerte",H194="No disminuye"),AND(AF194="Moderado",H194="Indirectamente"),AND(AF194="Moderado",H194="No disminuye"),AND(INDEX('Riesgos de Corrupción'!$B$10:$BN$99,MATCH('Controles de Corrupción'!C194,'Riesgos de Corrupción'!$B$10:$B$99,0),63)="Moderado")),0,IF(OR(AND(AF194="Fuerte",H194="Indirectamente"),AND(AF194="Moderado",H194="Directamente"),AND(INDEX('Riesgos de Corrupción'!$B$10:$BN$99,MATCH('Controles de Corrupción'!C194,'Riesgos de Corrupción'!$B$10:$B$99,0),63)="Mayor")),1,IF(AND(AF194="Fuerte",H194="Directamente",AND(INDEX('Riesgos de Corrupción'!$B$10:$BN$99,MATCH('Controles de Corrupción'!C194,'Riesgos de Corrupción'!$B$10:$B$99,0),63)="Catastrófico")),2)))," ")</f>
        <v xml:space="preserve"> </v>
      </c>
      <c r="AK194" s="276" t="str">
        <f t="shared" si="19"/>
        <v xml:space="preserve"> </v>
      </c>
      <c r="AL194" s="276" t="str">
        <f t="array" ref="AL194">IFERROR(IF((INDEX('Riesgos de Corrupción'!$B$10:$BN$99,MATCH('Controles de Corrupción'!C194,'Riesgos de Corrupción'!$B$10:$B$99,0),62)-AK194&lt;=3),"Moderado",IF((INDEX('Riesgos de Corrupción'!$B$10:$BN$99,MATCH('Controles de Corrupción'!C194,'Riesgos de Corrupción'!$B$10:$B$99,0),62)-AK194&lt;=4),"Mayor",IF((INDEX('Riesgos de Corrupción'!$B$10:$BN$99,MATCH('Controles de Corrupción'!C194,'Riesgos de Corrupción'!$B$10:$B$99,0),62)-AK194&lt;=5),"Catastrófico")))," ")</f>
        <v xml:space="preserve"> </v>
      </c>
      <c r="AM194" s="276" t="str">
        <f t="shared" si="20"/>
        <v xml:space="preserve"> </v>
      </c>
      <c r="AN194" s="276" t="str">
        <f t="shared" si="21"/>
        <v xml:space="preserve"> </v>
      </c>
      <c r="AO194" s="288"/>
      <c r="AP194" s="288"/>
      <c r="AQ194" s="288"/>
      <c r="AR194" s="288"/>
      <c r="AS194" s="288"/>
      <c r="AT194" s="288"/>
      <c r="AU194" s="288"/>
      <c r="AV194" s="288"/>
      <c r="AW194" s="288"/>
      <c r="AX194" s="288"/>
      <c r="AY194" s="288"/>
      <c r="AZ194" s="288"/>
    </row>
    <row r="195" spans="1:52" ht="99.75" customHeight="1">
      <c r="A195" s="220"/>
      <c r="B195" s="257" t="str">
        <f t="shared" si="0"/>
        <v>-</v>
      </c>
      <c r="C195" s="276"/>
      <c r="D195" s="276"/>
      <c r="E195" s="276"/>
      <c r="F195" s="338"/>
      <c r="G195" s="276"/>
      <c r="H195" s="276"/>
      <c r="I195" s="276"/>
      <c r="J195" s="276">
        <f t="shared" si="1"/>
        <v>0</v>
      </c>
      <c r="K195" s="276"/>
      <c r="L195" s="276">
        <f t="shared" si="2"/>
        <v>0</v>
      </c>
      <c r="M195" s="276"/>
      <c r="N195" s="276">
        <f t="shared" si="3"/>
        <v>0</v>
      </c>
      <c r="O195" s="276"/>
      <c r="P195" s="276">
        <f t="shared" si="4"/>
        <v>0</v>
      </c>
      <c r="Q195" s="276"/>
      <c r="R195" s="276">
        <f t="shared" si="5"/>
        <v>0</v>
      </c>
      <c r="S195" s="276"/>
      <c r="T195" s="276">
        <f t="shared" si="6"/>
        <v>0</v>
      </c>
      <c r="U195" s="276"/>
      <c r="V195" s="276">
        <f t="shared" si="7"/>
        <v>0</v>
      </c>
      <c r="W195" s="276" t="str">
        <f t="shared" si="8"/>
        <v xml:space="preserve"> </v>
      </c>
      <c r="X195" s="276" t="str">
        <f t="shared" si="9"/>
        <v xml:space="preserve"> </v>
      </c>
      <c r="Y195" s="276" t="str">
        <f t="shared" si="10"/>
        <v/>
      </c>
      <c r="Z195" s="276"/>
      <c r="AA195" s="276" t="str">
        <f t="shared" si="11"/>
        <v/>
      </c>
      <c r="AB195" s="276" t="str">
        <f t="shared" si="12"/>
        <v xml:space="preserve"> </v>
      </c>
      <c r="AC195" s="276" t="str">
        <f t="shared" si="13"/>
        <v/>
      </c>
      <c r="AD195" s="276" t="str">
        <f t="shared" si="14"/>
        <v xml:space="preserve"> </v>
      </c>
      <c r="AE195" s="277" t="str">
        <f t="shared" si="15"/>
        <v xml:space="preserve"> </v>
      </c>
      <c r="AF195" s="276" t="str">
        <f t="shared" si="16"/>
        <v xml:space="preserve"> </v>
      </c>
      <c r="AG195" s="278">
        <f t="shared" si="17"/>
        <v>0</v>
      </c>
      <c r="AH195" s="278" t="str">
        <f t="shared" si="18"/>
        <v xml:space="preserve"> </v>
      </c>
      <c r="AI195" s="279" t="str">
        <f t="array" ref="AI195">IFERROR(IF((INDEX('Riesgos de Corrupción'!$B$10:$V$99,MATCH('Controles de Corrupción'!C195,'Riesgos de Corrupción'!$B$10:$B$99,0),17)-AH195&lt;=1),"Rara vez",IF((INDEX('Riesgos de Corrupción'!$B$10:$V$99,MATCH('Controles de Corrupción'!C195,'Riesgos de Corrupción'!$B$10:$B$99,0),17)-AH195&lt;=2),"Improbable",IF((INDEX('Riesgos de Corrupción'!$B$10:$V$99,MATCH('Controles de Corrupción'!C195,'Riesgos de Corrupción'!$B$10:$B$99,0),17)-AH195&lt;=3),"Posible",IF((INDEX('Riesgos de Corrupción'!$B$10:$V$99,MATCH('Controles de Corrupción'!C195,'Riesgos de Corrupción'!$B$10:$B$99,0),17)-AH195&lt;=4),"Probable",IF((INDEX('Riesgos de Corrupción'!$B$10:$V$99,MATCH('Controles de Corrupción'!C195,'Riesgos de Corrupción'!$B$10:$B$99,0),17)-AH195&lt;=5),"Casi seguro")))))," ")</f>
        <v xml:space="preserve"> </v>
      </c>
      <c r="AJ195" s="276" t="str">
        <f t="array" ref="AJ195">IFERROR(IF(OR(AND(AF195="Fuerte",H195="No disminuye"),AND(AF195="Moderado",H195="Indirectamente"),AND(AF195="Moderado",H195="No disminuye"),AND(INDEX('Riesgos de Corrupción'!$B$10:$BN$99,MATCH('Controles de Corrupción'!C195,'Riesgos de Corrupción'!$B$10:$B$99,0),63)="Moderado")),0,IF(OR(AND(AF195="Fuerte",H195="Indirectamente"),AND(AF195="Moderado",H195="Directamente"),AND(INDEX('Riesgos de Corrupción'!$B$10:$BN$99,MATCH('Controles de Corrupción'!C195,'Riesgos de Corrupción'!$B$10:$B$99,0),63)="Mayor")),1,IF(AND(AF195="Fuerte",H195="Directamente",AND(INDEX('Riesgos de Corrupción'!$B$10:$BN$99,MATCH('Controles de Corrupción'!C195,'Riesgos de Corrupción'!$B$10:$B$99,0),63)="Catastrófico")),2)))," ")</f>
        <v xml:space="preserve"> </v>
      </c>
      <c r="AK195" s="276" t="str">
        <f t="shared" si="19"/>
        <v xml:space="preserve"> </v>
      </c>
      <c r="AL195" s="276" t="str">
        <f t="array" ref="AL195">IFERROR(IF((INDEX('Riesgos de Corrupción'!$B$10:$BN$99,MATCH('Controles de Corrupción'!C195,'Riesgos de Corrupción'!$B$10:$B$99,0),62)-AK195&lt;=3),"Moderado",IF((INDEX('Riesgos de Corrupción'!$B$10:$BN$99,MATCH('Controles de Corrupción'!C195,'Riesgos de Corrupción'!$B$10:$B$99,0),62)-AK195&lt;=4),"Mayor",IF((INDEX('Riesgos de Corrupción'!$B$10:$BN$99,MATCH('Controles de Corrupción'!C195,'Riesgos de Corrupción'!$B$10:$B$99,0),62)-AK195&lt;=5),"Catastrófico")))," ")</f>
        <v xml:space="preserve"> </v>
      </c>
      <c r="AM195" s="276" t="str">
        <f t="shared" si="20"/>
        <v xml:space="preserve"> </v>
      </c>
      <c r="AN195" s="276" t="str">
        <f t="shared" si="21"/>
        <v xml:space="preserve"> </v>
      </c>
      <c r="AO195" s="288"/>
      <c r="AP195" s="288"/>
      <c r="AQ195" s="288"/>
      <c r="AR195" s="288"/>
      <c r="AS195" s="288"/>
      <c r="AT195" s="288"/>
      <c r="AU195" s="288"/>
      <c r="AV195" s="288"/>
      <c r="AW195" s="288"/>
      <c r="AX195" s="288"/>
      <c r="AY195" s="288"/>
      <c r="AZ195" s="288"/>
    </row>
    <row r="196" spans="1:52" ht="99.75" customHeight="1">
      <c r="A196" s="220"/>
      <c r="B196" s="257" t="str">
        <f t="shared" si="0"/>
        <v>-</v>
      </c>
      <c r="C196" s="276"/>
      <c r="D196" s="276"/>
      <c r="E196" s="276"/>
      <c r="F196" s="338"/>
      <c r="G196" s="276"/>
      <c r="H196" s="276"/>
      <c r="I196" s="276"/>
      <c r="J196" s="276">
        <f t="shared" si="1"/>
        <v>0</v>
      </c>
      <c r="K196" s="276"/>
      <c r="L196" s="276">
        <f t="shared" si="2"/>
        <v>0</v>
      </c>
      <c r="M196" s="276"/>
      <c r="N196" s="276">
        <f t="shared" si="3"/>
        <v>0</v>
      </c>
      <c r="O196" s="276"/>
      <c r="P196" s="276">
        <f t="shared" si="4"/>
        <v>0</v>
      </c>
      <c r="Q196" s="276"/>
      <c r="R196" s="276">
        <f t="shared" si="5"/>
        <v>0</v>
      </c>
      <c r="S196" s="276"/>
      <c r="T196" s="276">
        <f t="shared" si="6"/>
        <v>0</v>
      </c>
      <c r="U196" s="276"/>
      <c r="V196" s="276">
        <f t="shared" si="7"/>
        <v>0</v>
      </c>
      <c r="W196" s="276" t="str">
        <f t="shared" si="8"/>
        <v xml:space="preserve"> </v>
      </c>
      <c r="X196" s="276" t="str">
        <f t="shared" si="9"/>
        <v xml:space="preserve"> </v>
      </c>
      <c r="Y196" s="276" t="str">
        <f t="shared" si="10"/>
        <v/>
      </c>
      <c r="Z196" s="276"/>
      <c r="AA196" s="276" t="str">
        <f t="shared" si="11"/>
        <v/>
      </c>
      <c r="AB196" s="276" t="str">
        <f t="shared" si="12"/>
        <v xml:space="preserve"> </v>
      </c>
      <c r="AC196" s="276" t="str">
        <f t="shared" si="13"/>
        <v/>
      </c>
      <c r="AD196" s="276" t="str">
        <f t="shared" si="14"/>
        <v xml:space="preserve"> </v>
      </c>
      <c r="AE196" s="277" t="str">
        <f t="shared" si="15"/>
        <v xml:space="preserve"> </v>
      </c>
      <c r="AF196" s="276" t="str">
        <f t="shared" si="16"/>
        <v xml:space="preserve"> </v>
      </c>
      <c r="AG196" s="278">
        <f t="shared" si="17"/>
        <v>0</v>
      </c>
      <c r="AH196" s="278" t="str">
        <f t="shared" si="18"/>
        <v xml:space="preserve"> </v>
      </c>
      <c r="AI196" s="279" t="str">
        <f t="array" ref="AI196">IFERROR(IF((INDEX('Riesgos de Corrupción'!$B$10:$V$99,MATCH('Controles de Corrupción'!C196,'Riesgos de Corrupción'!$B$10:$B$99,0),17)-AH196&lt;=1),"Rara vez",IF((INDEX('Riesgos de Corrupción'!$B$10:$V$99,MATCH('Controles de Corrupción'!C196,'Riesgos de Corrupción'!$B$10:$B$99,0),17)-AH196&lt;=2),"Improbable",IF((INDEX('Riesgos de Corrupción'!$B$10:$V$99,MATCH('Controles de Corrupción'!C196,'Riesgos de Corrupción'!$B$10:$B$99,0),17)-AH196&lt;=3),"Posible",IF((INDEX('Riesgos de Corrupción'!$B$10:$V$99,MATCH('Controles de Corrupción'!C196,'Riesgos de Corrupción'!$B$10:$B$99,0),17)-AH196&lt;=4),"Probable",IF((INDEX('Riesgos de Corrupción'!$B$10:$V$99,MATCH('Controles de Corrupción'!C196,'Riesgos de Corrupción'!$B$10:$B$99,0),17)-AH196&lt;=5),"Casi seguro")))))," ")</f>
        <v xml:space="preserve"> </v>
      </c>
      <c r="AJ196" s="276" t="str">
        <f t="array" ref="AJ196">IFERROR(IF(OR(AND(AF196="Fuerte",H196="No disminuye"),AND(AF196="Moderado",H196="Indirectamente"),AND(AF196="Moderado",H196="No disminuye"),AND(INDEX('Riesgos de Corrupción'!$B$10:$BN$99,MATCH('Controles de Corrupción'!C196,'Riesgos de Corrupción'!$B$10:$B$99,0),63)="Moderado")),0,IF(OR(AND(AF196="Fuerte",H196="Indirectamente"),AND(AF196="Moderado",H196="Directamente"),AND(INDEX('Riesgos de Corrupción'!$B$10:$BN$99,MATCH('Controles de Corrupción'!C196,'Riesgos de Corrupción'!$B$10:$B$99,0),63)="Mayor")),1,IF(AND(AF196="Fuerte",H196="Directamente",AND(INDEX('Riesgos de Corrupción'!$B$10:$BN$99,MATCH('Controles de Corrupción'!C196,'Riesgos de Corrupción'!$B$10:$B$99,0),63)="Catastrófico")),2)))," ")</f>
        <v xml:space="preserve"> </v>
      </c>
      <c r="AK196" s="276" t="str">
        <f t="shared" si="19"/>
        <v xml:space="preserve"> </v>
      </c>
      <c r="AL196" s="276" t="str">
        <f t="array" ref="AL196">IFERROR(IF((INDEX('Riesgos de Corrupción'!$B$10:$BN$99,MATCH('Controles de Corrupción'!C196,'Riesgos de Corrupción'!$B$10:$B$99,0),62)-AK196&lt;=3),"Moderado",IF((INDEX('Riesgos de Corrupción'!$B$10:$BN$99,MATCH('Controles de Corrupción'!C196,'Riesgos de Corrupción'!$B$10:$B$99,0),62)-AK196&lt;=4),"Mayor",IF((INDEX('Riesgos de Corrupción'!$B$10:$BN$99,MATCH('Controles de Corrupción'!C196,'Riesgos de Corrupción'!$B$10:$B$99,0),62)-AK196&lt;=5),"Catastrófico")))," ")</f>
        <v xml:space="preserve"> </v>
      </c>
      <c r="AM196" s="276" t="str">
        <f t="shared" si="20"/>
        <v xml:space="preserve"> </v>
      </c>
      <c r="AN196" s="276" t="str">
        <f t="shared" si="21"/>
        <v xml:space="preserve"> </v>
      </c>
      <c r="AO196" s="288"/>
      <c r="AP196" s="288"/>
      <c r="AQ196" s="288"/>
      <c r="AR196" s="288"/>
      <c r="AS196" s="288"/>
      <c r="AT196" s="288"/>
      <c r="AU196" s="288"/>
      <c r="AV196" s="288"/>
      <c r="AW196" s="288"/>
      <c r="AX196" s="288"/>
      <c r="AY196" s="288"/>
      <c r="AZ196" s="288"/>
    </row>
    <row r="197" spans="1:52" ht="99.75" customHeight="1">
      <c r="A197" s="220"/>
      <c r="B197" s="257" t="str">
        <f t="shared" si="0"/>
        <v>-</v>
      </c>
      <c r="C197" s="276"/>
      <c r="D197" s="276"/>
      <c r="E197" s="276"/>
      <c r="F197" s="338"/>
      <c r="G197" s="276"/>
      <c r="H197" s="276"/>
      <c r="I197" s="276"/>
      <c r="J197" s="276">
        <f t="shared" si="1"/>
        <v>0</v>
      </c>
      <c r="K197" s="276"/>
      <c r="L197" s="276">
        <f t="shared" si="2"/>
        <v>0</v>
      </c>
      <c r="M197" s="276"/>
      <c r="N197" s="276">
        <f t="shared" si="3"/>
        <v>0</v>
      </c>
      <c r="O197" s="276"/>
      <c r="P197" s="276">
        <f t="shared" si="4"/>
        <v>0</v>
      </c>
      <c r="Q197" s="276"/>
      <c r="R197" s="276">
        <f t="shared" si="5"/>
        <v>0</v>
      </c>
      <c r="S197" s="276"/>
      <c r="T197" s="276">
        <f t="shared" si="6"/>
        <v>0</v>
      </c>
      <c r="U197" s="276"/>
      <c r="V197" s="276">
        <f t="shared" si="7"/>
        <v>0</v>
      </c>
      <c r="W197" s="276" t="str">
        <f t="shared" si="8"/>
        <v xml:space="preserve"> </v>
      </c>
      <c r="X197" s="276" t="str">
        <f t="shared" si="9"/>
        <v xml:space="preserve"> </v>
      </c>
      <c r="Y197" s="276" t="str">
        <f t="shared" si="10"/>
        <v/>
      </c>
      <c r="Z197" s="276"/>
      <c r="AA197" s="276" t="str">
        <f t="shared" si="11"/>
        <v/>
      </c>
      <c r="AB197" s="276" t="str">
        <f t="shared" si="12"/>
        <v xml:space="preserve"> </v>
      </c>
      <c r="AC197" s="276" t="str">
        <f t="shared" si="13"/>
        <v/>
      </c>
      <c r="AD197" s="276" t="str">
        <f t="shared" si="14"/>
        <v xml:space="preserve"> </v>
      </c>
      <c r="AE197" s="277" t="str">
        <f t="shared" si="15"/>
        <v xml:space="preserve"> </v>
      </c>
      <c r="AF197" s="276" t="str">
        <f t="shared" si="16"/>
        <v xml:space="preserve"> </v>
      </c>
      <c r="AG197" s="278">
        <f t="shared" si="17"/>
        <v>0</v>
      </c>
      <c r="AH197" s="278" t="str">
        <f t="shared" si="18"/>
        <v xml:space="preserve"> </v>
      </c>
      <c r="AI197" s="279" t="str">
        <f t="array" ref="AI197">IFERROR(IF((INDEX('Riesgos de Corrupción'!$B$10:$V$99,MATCH('Controles de Corrupción'!C197,'Riesgos de Corrupción'!$B$10:$B$99,0),17)-AH197&lt;=1),"Rara vez",IF((INDEX('Riesgos de Corrupción'!$B$10:$V$99,MATCH('Controles de Corrupción'!C197,'Riesgos de Corrupción'!$B$10:$B$99,0),17)-AH197&lt;=2),"Improbable",IF((INDEX('Riesgos de Corrupción'!$B$10:$V$99,MATCH('Controles de Corrupción'!C197,'Riesgos de Corrupción'!$B$10:$B$99,0),17)-AH197&lt;=3),"Posible",IF((INDEX('Riesgos de Corrupción'!$B$10:$V$99,MATCH('Controles de Corrupción'!C197,'Riesgos de Corrupción'!$B$10:$B$99,0),17)-AH197&lt;=4),"Probable",IF((INDEX('Riesgos de Corrupción'!$B$10:$V$99,MATCH('Controles de Corrupción'!C197,'Riesgos de Corrupción'!$B$10:$B$99,0),17)-AH197&lt;=5),"Casi seguro")))))," ")</f>
        <v xml:space="preserve"> </v>
      </c>
      <c r="AJ197" s="276" t="str">
        <f t="array" ref="AJ197">IFERROR(IF(OR(AND(AF197="Fuerte",H197="No disminuye"),AND(AF197="Moderado",H197="Indirectamente"),AND(AF197="Moderado",H197="No disminuye"),AND(INDEX('Riesgos de Corrupción'!$B$10:$BN$99,MATCH('Controles de Corrupción'!C197,'Riesgos de Corrupción'!$B$10:$B$99,0),63)="Moderado")),0,IF(OR(AND(AF197="Fuerte",H197="Indirectamente"),AND(AF197="Moderado",H197="Directamente"),AND(INDEX('Riesgos de Corrupción'!$B$10:$BN$99,MATCH('Controles de Corrupción'!C197,'Riesgos de Corrupción'!$B$10:$B$99,0),63)="Mayor")),1,IF(AND(AF197="Fuerte",H197="Directamente",AND(INDEX('Riesgos de Corrupción'!$B$10:$BN$99,MATCH('Controles de Corrupción'!C197,'Riesgos de Corrupción'!$B$10:$B$99,0),63)="Catastrófico")),2)))," ")</f>
        <v xml:space="preserve"> </v>
      </c>
      <c r="AK197" s="276" t="str">
        <f t="shared" si="19"/>
        <v xml:space="preserve"> </v>
      </c>
      <c r="AL197" s="276" t="str">
        <f t="array" ref="AL197">IFERROR(IF((INDEX('Riesgos de Corrupción'!$B$10:$BN$99,MATCH('Controles de Corrupción'!C197,'Riesgos de Corrupción'!$B$10:$B$99,0),62)-AK197&lt;=3),"Moderado",IF((INDEX('Riesgos de Corrupción'!$B$10:$BN$99,MATCH('Controles de Corrupción'!C197,'Riesgos de Corrupción'!$B$10:$B$99,0),62)-AK197&lt;=4),"Mayor",IF((INDEX('Riesgos de Corrupción'!$B$10:$BN$99,MATCH('Controles de Corrupción'!C197,'Riesgos de Corrupción'!$B$10:$B$99,0),62)-AK197&lt;=5),"Catastrófico")))," ")</f>
        <v xml:space="preserve"> </v>
      </c>
      <c r="AM197" s="276" t="str">
        <f t="shared" si="20"/>
        <v xml:space="preserve"> </v>
      </c>
      <c r="AN197" s="276" t="str">
        <f t="shared" si="21"/>
        <v xml:space="preserve"> </v>
      </c>
      <c r="AO197" s="288"/>
      <c r="AP197" s="288"/>
      <c r="AQ197" s="288"/>
      <c r="AR197" s="288"/>
      <c r="AS197" s="288"/>
      <c r="AT197" s="288"/>
      <c r="AU197" s="288"/>
      <c r="AV197" s="288"/>
      <c r="AW197" s="288"/>
      <c r="AX197" s="288"/>
      <c r="AY197" s="288"/>
      <c r="AZ197" s="288"/>
    </row>
    <row r="198" spans="1:52" ht="99.75" customHeight="1">
      <c r="A198" s="220"/>
      <c r="B198" s="257" t="str">
        <f t="shared" si="0"/>
        <v>-</v>
      </c>
      <c r="C198" s="276"/>
      <c r="D198" s="276"/>
      <c r="E198" s="276"/>
      <c r="F198" s="338"/>
      <c r="G198" s="276"/>
      <c r="H198" s="276"/>
      <c r="I198" s="276"/>
      <c r="J198" s="276">
        <f t="shared" si="1"/>
        <v>0</v>
      </c>
      <c r="K198" s="276"/>
      <c r="L198" s="276">
        <f t="shared" si="2"/>
        <v>0</v>
      </c>
      <c r="M198" s="276"/>
      <c r="N198" s="276">
        <f t="shared" si="3"/>
        <v>0</v>
      </c>
      <c r="O198" s="276"/>
      <c r="P198" s="276">
        <f t="shared" si="4"/>
        <v>0</v>
      </c>
      <c r="Q198" s="276"/>
      <c r="R198" s="276">
        <f t="shared" si="5"/>
        <v>0</v>
      </c>
      <c r="S198" s="276"/>
      <c r="T198" s="276">
        <f t="shared" si="6"/>
        <v>0</v>
      </c>
      <c r="U198" s="276"/>
      <c r="V198" s="276">
        <f t="shared" si="7"/>
        <v>0</v>
      </c>
      <c r="W198" s="276" t="str">
        <f t="shared" si="8"/>
        <v xml:space="preserve"> </v>
      </c>
      <c r="X198" s="276" t="str">
        <f t="shared" si="9"/>
        <v xml:space="preserve"> </v>
      </c>
      <c r="Y198" s="276" t="str">
        <f t="shared" si="10"/>
        <v/>
      </c>
      <c r="Z198" s="276"/>
      <c r="AA198" s="276" t="str">
        <f t="shared" si="11"/>
        <v/>
      </c>
      <c r="AB198" s="276" t="str">
        <f t="shared" si="12"/>
        <v xml:space="preserve"> </v>
      </c>
      <c r="AC198" s="276" t="str">
        <f t="shared" si="13"/>
        <v/>
      </c>
      <c r="AD198" s="276" t="str">
        <f t="shared" si="14"/>
        <v xml:space="preserve"> </v>
      </c>
      <c r="AE198" s="277" t="str">
        <f t="shared" si="15"/>
        <v xml:space="preserve"> </v>
      </c>
      <c r="AF198" s="276" t="str">
        <f t="shared" si="16"/>
        <v xml:space="preserve"> </v>
      </c>
      <c r="AG198" s="278">
        <f t="shared" si="17"/>
        <v>0</v>
      </c>
      <c r="AH198" s="278" t="str">
        <f t="shared" si="18"/>
        <v xml:space="preserve"> </v>
      </c>
      <c r="AI198" s="279" t="str">
        <f t="array" ref="AI198">IFERROR(IF((INDEX('Riesgos de Corrupción'!$B$10:$V$99,MATCH('Controles de Corrupción'!C198,'Riesgos de Corrupción'!$B$10:$B$99,0),17)-AH198&lt;=1),"Rara vez",IF((INDEX('Riesgos de Corrupción'!$B$10:$V$99,MATCH('Controles de Corrupción'!C198,'Riesgos de Corrupción'!$B$10:$B$99,0),17)-AH198&lt;=2),"Improbable",IF((INDEX('Riesgos de Corrupción'!$B$10:$V$99,MATCH('Controles de Corrupción'!C198,'Riesgos de Corrupción'!$B$10:$B$99,0),17)-AH198&lt;=3),"Posible",IF((INDEX('Riesgos de Corrupción'!$B$10:$V$99,MATCH('Controles de Corrupción'!C198,'Riesgos de Corrupción'!$B$10:$B$99,0),17)-AH198&lt;=4),"Probable",IF((INDEX('Riesgos de Corrupción'!$B$10:$V$99,MATCH('Controles de Corrupción'!C198,'Riesgos de Corrupción'!$B$10:$B$99,0),17)-AH198&lt;=5),"Casi seguro")))))," ")</f>
        <v xml:space="preserve"> </v>
      </c>
      <c r="AJ198" s="276" t="str">
        <f t="array" ref="AJ198">IFERROR(IF(OR(AND(AF198="Fuerte",H198="No disminuye"),AND(AF198="Moderado",H198="Indirectamente"),AND(AF198="Moderado",H198="No disminuye"),AND(INDEX('Riesgos de Corrupción'!$B$10:$BN$99,MATCH('Controles de Corrupción'!C198,'Riesgos de Corrupción'!$B$10:$B$99,0),63)="Moderado")),0,IF(OR(AND(AF198="Fuerte",H198="Indirectamente"),AND(AF198="Moderado",H198="Directamente"),AND(INDEX('Riesgos de Corrupción'!$B$10:$BN$99,MATCH('Controles de Corrupción'!C198,'Riesgos de Corrupción'!$B$10:$B$99,0),63)="Mayor")),1,IF(AND(AF198="Fuerte",H198="Directamente",AND(INDEX('Riesgos de Corrupción'!$B$10:$BN$99,MATCH('Controles de Corrupción'!C198,'Riesgos de Corrupción'!$B$10:$B$99,0),63)="Catastrófico")),2)))," ")</f>
        <v xml:space="preserve"> </v>
      </c>
      <c r="AK198" s="276" t="str">
        <f t="shared" si="19"/>
        <v xml:space="preserve"> </v>
      </c>
      <c r="AL198" s="276" t="str">
        <f t="array" ref="AL198">IFERROR(IF((INDEX('Riesgos de Corrupción'!$B$10:$BN$99,MATCH('Controles de Corrupción'!C198,'Riesgos de Corrupción'!$B$10:$B$99,0),62)-AK198&lt;=3),"Moderado",IF((INDEX('Riesgos de Corrupción'!$B$10:$BN$99,MATCH('Controles de Corrupción'!C198,'Riesgos de Corrupción'!$B$10:$B$99,0),62)-AK198&lt;=4),"Mayor",IF((INDEX('Riesgos de Corrupción'!$B$10:$BN$99,MATCH('Controles de Corrupción'!C198,'Riesgos de Corrupción'!$B$10:$B$99,0),62)-AK198&lt;=5),"Catastrófico")))," ")</f>
        <v xml:space="preserve"> </v>
      </c>
      <c r="AM198" s="276" t="str">
        <f t="shared" si="20"/>
        <v xml:space="preserve"> </v>
      </c>
      <c r="AN198" s="276" t="str">
        <f t="shared" si="21"/>
        <v xml:space="preserve"> </v>
      </c>
      <c r="AO198" s="288"/>
      <c r="AP198" s="288"/>
      <c r="AQ198" s="288"/>
      <c r="AR198" s="288"/>
      <c r="AS198" s="288"/>
      <c r="AT198" s="288"/>
      <c r="AU198" s="288"/>
      <c r="AV198" s="288"/>
      <c r="AW198" s="288"/>
      <c r="AX198" s="288"/>
      <c r="AY198" s="288"/>
      <c r="AZ198" s="288"/>
    </row>
    <row r="199" spans="1:52" ht="99.75" customHeight="1">
      <c r="A199" s="220"/>
      <c r="B199" s="257" t="str">
        <f t="shared" si="0"/>
        <v>-</v>
      </c>
      <c r="C199" s="276"/>
      <c r="D199" s="276"/>
      <c r="E199" s="276"/>
      <c r="F199" s="338"/>
      <c r="G199" s="276"/>
      <c r="H199" s="276"/>
      <c r="I199" s="276"/>
      <c r="J199" s="276">
        <f t="shared" si="1"/>
        <v>0</v>
      </c>
      <c r="K199" s="276"/>
      <c r="L199" s="276">
        <f t="shared" si="2"/>
        <v>0</v>
      </c>
      <c r="M199" s="276"/>
      <c r="N199" s="276">
        <f t="shared" si="3"/>
        <v>0</v>
      </c>
      <c r="O199" s="276"/>
      <c r="P199" s="276">
        <f t="shared" si="4"/>
        <v>0</v>
      </c>
      <c r="Q199" s="276"/>
      <c r="R199" s="276">
        <f t="shared" si="5"/>
        <v>0</v>
      </c>
      <c r="S199" s="276"/>
      <c r="T199" s="276">
        <f t="shared" si="6"/>
        <v>0</v>
      </c>
      <c r="U199" s="276"/>
      <c r="V199" s="276">
        <f t="shared" si="7"/>
        <v>0</v>
      </c>
      <c r="W199" s="276" t="str">
        <f t="shared" si="8"/>
        <v xml:space="preserve"> </v>
      </c>
      <c r="X199" s="276" t="str">
        <f t="shared" si="9"/>
        <v xml:space="preserve"> </v>
      </c>
      <c r="Y199" s="276" t="str">
        <f t="shared" si="10"/>
        <v/>
      </c>
      <c r="Z199" s="276"/>
      <c r="AA199" s="276" t="str">
        <f t="shared" si="11"/>
        <v/>
      </c>
      <c r="AB199" s="276" t="str">
        <f t="shared" si="12"/>
        <v xml:space="preserve"> </v>
      </c>
      <c r="AC199" s="276" t="str">
        <f t="shared" si="13"/>
        <v/>
      </c>
      <c r="AD199" s="276" t="str">
        <f t="shared" si="14"/>
        <v xml:space="preserve"> </v>
      </c>
      <c r="AE199" s="277" t="str">
        <f t="shared" si="15"/>
        <v xml:space="preserve"> </v>
      </c>
      <c r="AF199" s="276" t="str">
        <f t="shared" si="16"/>
        <v xml:space="preserve"> </v>
      </c>
      <c r="AG199" s="278">
        <f t="shared" si="17"/>
        <v>0</v>
      </c>
      <c r="AH199" s="278" t="str">
        <f t="shared" si="18"/>
        <v xml:space="preserve"> </v>
      </c>
      <c r="AI199" s="279" t="str">
        <f t="array" ref="AI199">IFERROR(IF((INDEX('Riesgos de Corrupción'!$B$10:$V$99,MATCH('Controles de Corrupción'!C199,'Riesgos de Corrupción'!$B$10:$B$99,0),17)-AH199&lt;=1),"Rara vez",IF((INDEX('Riesgos de Corrupción'!$B$10:$V$99,MATCH('Controles de Corrupción'!C199,'Riesgos de Corrupción'!$B$10:$B$99,0),17)-AH199&lt;=2),"Improbable",IF((INDEX('Riesgos de Corrupción'!$B$10:$V$99,MATCH('Controles de Corrupción'!C199,'Riesgos de Corrupción'!$B$10:$B$99,0),17)-AH199&lt;=3),"Posible",IF((INDEX('Riesgos de Corrupción'!$B$10:$V$99,MATCH('Controles de Corrupción'!C199,'Riesgos de Corrupción'!$B$10:$B$99,0),17)-AH199&lt;=4),"Probable",IF((INDEX('Riesgos de Corrupción'!$B$10:$V$99,MATCH('Controles de Corrupción'!C199,'Riesgos de Corrupción'!$B$10:$B$99,0),17)-AH199&lt;=5),"Casi seguro")))))," ")</f>
        <v xml:space="preserve"> </v>
      </c>
      <c r="AJ199" s="276" t="str">
        <f t="array" ref="AJ199">IFERROR(IF(OR(AND(AF199="Fuerte",H199="No disminuye"),AND(AF199="Moderado",H199="Indirectamente"),AND(AF199="Moderado",H199="No disminuye"),AND(INDEX('Riesgos de Corrupción'!$B$10:$BN$99,MATCH('Controles de Corrupción'!C199,'Riesgos de Corrupción'!$B$10:$B$99,0),63)="Moderado")),0,IF(OR(AND(AF199="Fuerte",H199="Indirectamente"),AND(AF199="Moderado",H199="Directamente"),AND(INDEX('Riesgos de Corrupción'!$B$10:$BN$99,MATCH('Controles de Corrupción'!C199,'Riesgos de Corrupción'!$B$10:$B$99,0),63)="Mayor")),1,IF(AND(AF199="Fuerte",H199="Directamente",AND(INDEX('Riesgos de Corrupción'!$B$10:$BN$99,MATCH('Controles de Corrupción'!C199,'Riesgos de Corrupción'!$B$10:$B$99,0),63)="Catastrófico")),2)))," ")</f>
        <v xml:space="preserve"> </v>
      </c>
      <c r="AK199" s="276" t="str">
        <f t="shared" si="19"/>
        <v xml:space="preserve"> </v>
      </c>
      <c r="AL199" s="276" t="str">
        <f t="array" ref="AL199">IFERROR(IF((INDEX('Riesgos de Corrupción'!$B$10:$BN$99,MATCH('Controles de Corrupción'!C199,'Riesgos de Corrupción'!$B$10:$B$99,0),62)-AK199&lt;=3),"Moderado",IF((INDEX('Riesgos de Corrupción'!$B$10:$BN$99,MATCH('Controles de Corrupción'!C199,'Riesgos de Corrupción'!$B$10:$B$99,0),62)-AK199&lt;=4),"Mayor",IF((INDEX('Riesgos de Corrupción'!$B$10:$BN$99,MATCH('Controles de Corrupción'!C199,'Riesgos de Corrupción'!$B$10:$B$99,0),62)-AK199&lt;=5),"Catastrófico")))," ")</f>
        <v xml:space="preserve"> </v>
      </c>
      <c r="AM199" s="276" t="str">
        <f t="shared" si="20"/>
        <v xml:space="preserve"> </v>
      </c>
      <c r="AN199" s="276" t="str">
        <f t="shared" si="21"/>
        <v xml:space="preserve"> </v>
      </c>
      <c r="AO199" s="288"/>
      <c r="AP199" s="288"/>
      <c r="AQ199" s="288"/>
      <c r="AR199" s="288"/>
      <c r="AS199" s="288"/>
      <c r="AT199" s="288"/>
      <c r="AU199" s="288"/>
      <c r="AV199" s="288"/>
      <c r="AW199" s="288"/>
      <c r="AX199" s="288"/>
      <c r="AY199" s="288"/>
      <c r="AZ199" s="288"/>
    </row>
    <row r="200" spans="1:52" ht="99.75" customHeight="1">
      <c r="A200" s="220"/>
      <c r="B200" s="257" t="str">
        <f t="shared" si="0"/>
        <v>-</v>
      </c>
      <c r="C200" s="276"/>
      <c r="D200" s="276"/>
      <c r="E200" s="276"/>
      <c r="F200" s="338"/>
      <c r="G200" s="276"/>
      <c r="H200" s="276"/>
      <c r="I200" s="276"/>
      <c r="J200" s="276">
        <f t="shared" si="1"/>
        <v>0</v>
      </c>
      <c r="K200" s="276"/>
      <c r="L200" s="276">
        <f t="shared" si="2"/>
        <v>0</v>
      </c>
      <c r="M200" s="276"/>
      <c r="N200" s="276">
        <f t="shared" si="3"/>
        <v>0</v>
      </c>
      <c r="O200" s="276"/>
      <c r="P200" s="276">
        <f t="shared" si="4"/>
        <v>0</v>
      </c>
      <c r="Q200" s="276"/>
      <c r="R200" s="276">
        <f t="shared" si="5"/>
        <v>0</v>
      </c>
      <c r="S200" s="276"/>
      <c r="T200" s="276">
        <f t="shared" si="6"/>
        <v>0</v>
      </c>
      <c r="U200" s="276"/>
      <c r="V200" s="276">
        <f t="shared" si="7"/>
        <v>0</v>
      </c>
      <c r="W200" s="276" t="str">
        <f t="shared" si="8"/>
        <v xml:space="preserve"> </v>
      </c>
      <c r="X200" s="276" t="str">
        <f t="shared" si="9"/>
        <v xml:space="preserve"> </v>
      </c>
      <c r="Y200" s="276" t="str">
        <f t="shared" si="10"/>
        <v/>
      </c>
      <c r="Z200" s="276"/>
      <c r="AA200" s="276" t="str">
        <f t="shared" si="11"/>
        <v/>
      </c>
      <c r="AB200" s="276" t="str">
        <f t="shared" si="12"/>
        <v xml:space="preserve"> </v>
      </c>
      <c r="AC200" s="276" t="str">
        <f t="shared" si="13"/>
        <v/>
      </c>
      <c r="AD200" s="276" t="str">
        <f t="shared" si="14"/>
        <v xml:space="preserve"> </v>
      </c>
      <c r="AE200" s="277" t="str">
        <f t="shared" si="15"/>
        <v xml:space="preserve"> </v>
      </c>
      <c r="AF200" s="276" t="str">
        <f t="shared" si="16"/>
        <v xml:space="preserve"> </v>
      </c>
      <c r="AG200" s="278">
        <f t="shared" si="17"/>
        <v>0</v>
      </c>
      <c r="AH200" s="278" t="str">
        <f t="shared" si="18"/>
        <v xml:space="preserve"> </v>
      </c>
      <c r="AI200" s="279" t="str">
        <f t="array" ref="AI200">IFERROR(IF((INDEX('Riesgos de Corrupción'!$B$10:$V$99,MATCH('Controles de Corrupción'!C200,'Riesgos de Corrupción'!$B$10:$B$99,0),17)-AH200&lt;=1),"Rara vez",IF((INDEX('Riesgos de Corrupción'!$B$10:$V$99,MATCH('Controles de Corrupción'!C200,'Riesgos de Corrupción'!$B$10:$B$99,0),17)-AH200&lt;=2),"Improbable",IF((INDEX('Riesgos de Corrupción'!$B$10:$V$99,MATCH('Controles de Corrupción'!C200,'Riesgos de Corrupción'!$B$10:$B$99,0),17)-AH200&lt;=3),"Posible",IF((INDEX('Riesgos de Corrupción'!$B$10:$V$99,MATCH('Controles de Corrupción'!C200,'Riesgos de Corrupción'!$B$10:$B$99,0),17)-AH200&lt;=4),"Probable",IF((INDEX('Riesgos de Corrupción'!$B$10:$V$99,MATCH('Controles de Corrupción'!C200,'Riesgos de Corrupción'!$B$10:$B$99,0),17)-AH200&lt;=5),"Casi seguro")))))," ")</f>
        <v xml:space="preserve"> </v>
      </c>
      <c r="AJ200" s="276" t="str">
        <f t="array" ref="AJ200">IFERROR(IF(OR(AND(AF200="Fuerte",H200="No disminuye"),AND(AF200="Moderado",H200="Indirectamente"),AND(AF200="Moderado",H200="No disminuye"),AND(INDEX('Riesgos de Corrupción'!$B$10:$BN$99,MATCH('Controles de Corrupción'!C200,'Riesgos de Corrupción'!$B$10:$B$99,0),63)="Moderado")),0,IF(OR(AND(AF200="Fuerte",H200="Indirectamente"),AND(AF200="Moderado",H200="Directamente"),AND(INDEX('Riesgos de Corrupción'!$B$10:$BN$99,MATCH('Controles de Corrupción'!C200,'Riesgos de Corrupción'!$B$10:$B$99,0),63)="Mayor")),1,IF(AND(AF200="Fuerte",H200="Directamente",AND(INDEX('Riesgos de Corrupción'!$B$10:$BN$99,MATCH('Controles de Corrupción'!C200,'Riesgos de Corrupción'!$B$10:$B$99,0),63)="Catastrófico")),2)))," ")</f>
        <v xml:space="preserve"> </v>
      </c>
      <c r="AK200" s="276" t="str">
        <f t="shared" si="19"/>
        <v xml:space="preserve"> </v>
      </c>
      <c r="AL200" s="276" t="str">
        <f t="array" ref="AL200">IFERROR(IF((INDEX('Riesgos de Corrupción'!$B$10:$BN$99,MATCH('Controles de Corrupción'!C200,'Riesgos de Corrupción'!$B$10:$B$99,0),62)-AK200&lt;=3),"Moderado",IF((INDEX('Riesgos de Corrupción'!$B$10:$BN$99,MATCH('Controles de Corrupción'!C200,'Riesgos de Corrupción'!$B$10:$B$99,0),62)-AK200&lt;=4),"Mayor",IF((INDEX('Riesgos de Corrupción'!$B$10:$BN$99,MATCH('Controles de Corrupción'!C200,'Riesgos de Corrupción'!$B$10:$B$99,0),62)-AK200&lt;=5),"Catastrófico")))," ")</f>
        <v xml:space="preserve"> </v>
      </c>
      <c r="AM200" s="276" t="str">
        <f t="shared" si="20"/>
        <v xml:space="preserve"> </v>
      </c>
      <c r="AN200" s="276" t="str">
        <f t="shared" si="21"/>
        <v xml:space="preserve"> </v>
      </c>
      <c r="AO200" s="288"/>
      <c r="AP200" s="288"/>
      <c r="AQ200" s="288"/>
      <c r="AR200" s="288"/>
      <c r="AS200" s="288"/>
      <c r="AT200" s="288"/>
      <c r="AU200" s="288"/>
      <c r="AV200" s="288"/>
      <c r="AW200" s="288"/>
      <c r="AX200" s="288"/>
      <c r="AY200" s="288"/>
      <c r="AZ200" s="288"/>
    </row>
    <row r="201" spans="1:52" ht="99.75" customHeight="1">
      <c r="A201" s="220"/>
      <c r="B201" s="257" t="str">
        <f t="shared" si="0"/>
        <v>-</v>
      </c>
      <c r="C201" s="276"/>
      <c r="D201" s="276"/>
      <c r="E201" s="276"/>
      <c r="F201" s="338"/>
      <c r="G201" s="276"/>
      <c r="H201" s="276"/>
      <c r="I201" s="276"/>
      <c r="J201" s="276">
        <f t="shared" si="1"/>
        <v>0</v>
      </c>
      <c r="K201" s="276"/>
      <c r="L201" s="276">
        <f t="shared" si="2"/>
        <v>0</v>
      </c>
      <c r="M201" s="276"/>
      <c r="N201" s="276">
        <f t="shared" si="3"/>
        <v>0</v>
      </c>
      <c r="O201" s="276"/>
      <c r="P201" s="276">
        <f t="shared" si="4"/>
        <v>0</v>
      </c>
      <c r="Q201" s="276"/>
      <c r="R201" s="276">
        <f t="shared" si="5"/>
        <v>0</v>
      </c>
      <c r="S201" s="276"/>
      <c r="T201" s="276">
        <f t="shared" si="6"/>
        <v>0</v>
      </c>
      <c r="U201" s="276"/>
      <c r="V201" s="276">
        <f t="shared" si="7"/>
        <v>0</v>
      </c>
      <c r="W201" s="276" t="str">
        <f t="shared" si="8"/>
        <v xml:space="preserve"> </v>
      </c>
      <c r="X201" s="276" t="str">
        <f t="shared" si="9"/>
        <v xml:space="preserve"> </v>
      </c>
      <c r="Y201" s="276" t="str">
        <f t="shared" si="10"/>
        <v/>
      </c>
      <c r="Z201" s="276"/>
      <c r="AA201" s="276" t="str">
        <f t="shared" si="11"/>
        <v/>
      </c>
      <c r="AB201" s="276" t="str">
        <f t="shared" si="12"/>
        <v xml:space="preserve"> </v>
      </c>
      <c r="AC201" s="276" t="str">
        <f t="shared" si="13"/>
        <v/>
      </c>
      <c r="AD201" s="276" t="str">
        <f t="shared" si="14"/>
        <v xml:space="preserve"> </v>
      </c>
      <c r="AE201" s="277" t="str">
        <f t="shared" si="15"/>
        <v xml:space="preserve"> </v>
      </c>
      <c r="AF201" s="276" t="str">
        <f t="shared" si="16"/>
        <v xml:space="preserve"> </v>
      </c>
      <c r="AG201" s="278">
        <f t="shared" si="17"/>
        <v>0</v>
      </c>
      <c r="AH201" s="278" t="str">
        <f t="shared" si="18"/>
        <v xml:space="preserve"> </v>
      </c>
      <c r="AI201" s="279" t="str">
        <f t="array" ref="AI201">IFERROR(IF((INDEX('Riesgos de Corrupción'!$B$10:$V$99,MATCH('Controles de Corrupción'!C201,'Riesgos de Corrupción'!$B$10:$B$99,0),17)-AH201&lt;=1),"Rara vez",IF((INDEX('Riesgos de Corrupción'!$B$10:$V$99,MATCH('Controles de Corrupción'!C201,'Riesgos de Corrupción'!$B$10:$B$99,0),17)-AH201&lt;=2),"Improbable",IF((INDEX('Riesgos de Corrupción'!$B$10:$V$99,MATCH('Controles de Corrupción'!C201,'Riesgos de Corrupción'!$B$10:$B$99,0),17)-AH201&lt;=3),"Posible",IF((INDEX('Riesgos de Corrupción'!$B$10:$V$99,MATCH('Controles de Corrupción'!C201,'Riesgos de Corrupción'!$B$10:$B$99,0),17)-AH201&lt;=4),"Probable",IF((INDEX('Riesgos de Corrupción'!$B$10:$V$99,MATCH('Controles de Corrupción'!C201,'Riesgos de Corrupción'!$B$10:$B$99,0),17)-AH201&lt;=5),"Casi seguro")))))," ")</f>
        <v xml:space="preserve"> </v>
      </c>
      <c r="AJ201" s="276" t="str">
        <f t="array" ref="AJ201">IFERROR(IF(OR(AND(AF201="Fuerte",H201="No disminuye"),AND(AF201="Moderado",H201="Indirectamente"),AND(AF201="Moderado",H201="No disminuye"),AND(INDEX('Riesgos de Corrupción'!$B$10:$BN$99,MATCH('Controles de Corrupción'!C201,'Riesgos de Corrupción'!$B$10:$B$99,0),63)="Moderado")),0,IF(OR(AND(AF201="Fuerte",H201="Indirectamente"),AND(AF201="Moderado",H201="Directamente"),AND(INDEX('Riesgos de Corrupción'!$B$10:$BN$99,MATCH('Controles de Corrupción'!C201,'Riesgos de Corrupción'!$B$10:$B$99,0),63)="Mayor")),1,IF(AND(AF201="Fuerte",H201="Directamente",AND(INDEX('Riesgos de Corrupción'!$B$10:$BN$99,MATCH('Controles de Corrupción'!C201,'Riesgos de Corrupción'!$B$10:$B$99,0),63)="Catastrófico")),2)))," ")</f>
        <v xml:space="preserve"> </v>
      </c>
      <c r="AK201" s="276" t="str">
        <f t="shared" si="19"/>
        <v xml:space="preserve"> </v>
      </c>
      <c r="AL201" s="276" t="str">
        <f t="array" ref="AL201">IFERROR(IF((INDEX('Riesgos de Corrupción'!$B$10:$BN$99,MATCH('Controles de Corrupción'!C201,'Riesgos de Corrupción'!$B$10:$B$99,0),62)-AK201&lt;=3),"Moderado",IF((INDEX('Riesgos de Corrupción'!$B$10:$BN$99,MATCH('Controles de Corrupción'!C201,'Riesgos de Corrupción'!$B$10:$B$99,0),62)-AK201&lt;=4),"Mayor",IF((INDEX('Riesgos de Corrupción'!$B$10:$BN$99,MATCH('Controles de Corrupción'!C201,'Riesgos de Corrupción'!$B$10:$B$99,0),62)-AK201&lt;=5),"Catastrófico")))," ")</f>
        <v xml:space="preserve"> </v>
      </c>
      <c r="AM201" s="276" t="str">
        <f t="shared" si="20"/>
        <v xml:space="preserve"> </v>
      </c>
      <c r="AN201" s="276" t="str">
        <f t="shared" si="21"/>
        <v xml:space="preserve"> </v>
      </c>
      <c r="AO201" s="288"/>
      <c r="AP201" s="288"/>
      <c r="AQ201" s="288"/>
      <c r="AR201" s="288"/>
      <c r="AS201" s="288"/>
      <c r="AT201" s="288"/>
      <c r="AU201" s="288"/>
      <c r="AV201" s="288"/>
      <c r="AW201" s="288"/>
      <c r="AX201" s="288"/>
      <c r="AY201" s="288"/>
      <c r="AZ201" s="288"/>
    </row>
    <row r="202" spans="1:52" ht="99.75" customHeight="1">
      <c r="A202" s="220"/>
      <c r="B202" s="257" t="str">
        <f t="shared" si="0"/>
        <v>-</v>
      </c>
      <c r="C202" s="276"/>
      <c r="D202" s="276"/>
      <c r="E202" s="276"/>
      <c r="F202" s="338"/>
      <c r="G202" s="276"/>
      <c r="H202" s="276"/>
      <c r="I202" s="276"/>
      <c r="J202" s="276">
        <f t="shared" si="1"/>
        <v>0</v>
      </c>
      <c r="K202" s="276"/>
      <c r="L202" s="276">
        <f t="shared" si="2"/>
        <v>0</v>
      </c>
      <c r="M202" s="276"/>
      <c r="N202" s="276">
        <f t="shared" si="3"/>
        <v>0</v>
      </c>
      <c r="O202" s="276"/>
      <c r="P202" s="276">
        <f t="shared" si="4"/>
        <v>0</v>
      </c>
      <c r="Q202" s="276"/>
      <c r="R202" s="276">
        <f t="shared" si="5"/>
        <v>0</v>
      </c>
      <c r="S202" s="276"/>
      <c r="T202" s="276">
        <f t="shared" si="6"/>
        <v>0</v>
      </c>
      <c r="U202" s="276"/>
      <c r="V202" s="276">
        <f t="shared" si="7"/>
        <v>0</v>
      </c>
      <c r="W202" s="276" t="str">
        <f t="shared" si="8"/>
        <v xml:space="preserve"> </v>
      </c>
      <c r="X202" s="276" t="str">
        <f t="shared" si="9"/>
        <v xml:space="preserve"> </v>
      </c>
      <c r="Y202" s="276" t="str">
        <f t="shared" si="10"/>
        <v/>
      </c>
      <c r="Z202" s="276"/>
      <c r="AA202" s="276" t="str">
        <f t="shared" si="11"/>
        <v/>
      </c>
      <c r="AB202" s="276" t="str">
        <f t="shared" si="12"/>
        <v xml:space="preserve"> </v>
      </c>
      <c r="AC202" s="276" t="str">
        <f t="shared" si="13"/>
        <v/>
      </c>
      <c r="AD202" s="276" t="str">
        <f t="shared" si="14"/>
        <v xml:space="preserve"> </v>
      </c>
      <c r="AE202" s="277" t="str">
        <f t="shared" si="15"/>
        <v xml:space="preserve"> </v>
      </c>
      <c r="AF202" s="276" t="str">
        <f t="shared" si="16"/>
        <v xml:space="preserve"> </v>
      </c>
      <c r="AG202" s="278">
        <f t="shared" si="17"/>
        <v>0</v>
      </c>
      <c r="AH202" s="278" t="str">
        <f t="shared" si="18"/>
        <v xml:space="preserve"> </v>
      </c>
      <c r="AI202" s="279" t="str">
        <f t="array" ref="AI202">IFERROR(IF((INDEX('Riesgos de Corrupción'!$B$10:$V$99,MATCH('Controles de Corrupción'!C202,'Riesgos de Corrupción'!$B$10:$B$99,0),17)-AH202&lt;=1),"Rara vez",IF((INDEX('Riesgos de Corrupción'!$B$10:$V$99,MATCH('Controles de Corrupción'!C202,'Riesgos de Corrupción'!$B$10:$B$99,0),17)-AH202&lt;=2),"Improbable",IF((INDEX('Riesgos de Corrupción'!$B$10:$V$99,MATCH('Controles de Corrupción'!C202,'Riesgos de Corrupción'!$B$10:$B$99,0),17)-AH202&lt;=3),"Posible",IF((INDEX('Riesgos de Corrupción'!$B$10:$V$99,MATCH('Controles de Corrupción'!C202,'Riesgos de Corrupción'!$B$10:$B$99,0),17)-AH202&lt;=4),"Probable",IF((INDEX('Riesgos de Corrupción'!$B$10:$V$99,MATCH('Controles de Corrupción'!C202,'Riesgos de Corrupción'!$B$10:$B$99,0),17)-AH202&lt;=5),"Casi seguro")))))," ")</f>
        <v xml:space="preserve"> </v>
      </c>
      <c r="AJ202" s="276" t="str">
        <f t="array" ref="AJ202">IFERROR(IF(OR(AND(AF202="Fuerte",H202="No disminuye"),AND(AF202="Moderado",H202="Indirectamente"),AND(AF202="Moderado",H202="No disminuye"),AND(INDEX('Riesgos de Corrupción'!$B$10:$BN$99,MATCH('Controles de Corrupción'!C202,'Riesgos de Corrupción'!$B$10:$B$99,0),63)="Moderado")),0,IF(OR(AND(AF202="Fuerte",H202="Indirectamente"),AND(AF202="Moderado",H202="Directamente"),AND(INDEX('Riesgos de Corrupción'!$B$10:$BN$99,MATCH('Controles de Corrupción'!C202,'Riesgos de Corrupción'!$B$10:$B$99,0),63)="Mayor")),1,IF(AND(AF202="Fuerte",H202="Directamente",AND(INDEX('Riesgos de Corrupción'!$B$10:$BN$99,MATCH('Controles de Corrupción'!C202,'Riesgos de Corrupción'!$B$10:$B$99,0),63)="Catastrófico")),2)))," ")</f>
        <v xml:space="preserve"> </v>
      </c>
      <c r="AK202" s="276" t="str">
        <f t="shared" si="19"/>
        <v xml:space="preserve"> </v>
      </c>
      <c r="AL202" s="276" t="str">
        <f t="array" ref="AL202">IFERROR(IF((INDEX('Riesgos de Corrupción'!$B$10:$BN$99,MATCH('Controles de Corrupción'!C202,'Riesgos de Corrupción'!$B$10:$B$99,0),62)-AK202&lt;=3),"Moderado",IF((INDEX('Riesgos de Corrupción'!$B$10:$BN$99,MATCH('Controles de Corrupción'!C202,'Riesgos de Corrupción'!$B$10:$B$99,0),62)-AK202&lt;=4),"Mayor",IF((INDEX('Riesgos de Corrupción'!$B$10:$BN$99,MATCH('Controles de Corrupción'!C202,'Riesgos de Corrupción'!$B$10:$B$99,0),62)-AK202&lt;=5),"Catastrófico")))," ")</f>
        <v xml:space="preserve"> </v>
      </c>
      <c r="AM202" s="276" t="str">
        <f t="shared" si="20"/>
        <v xml:space="preserve"> </v>
      </c>
      <c r="AN202" s="276" t="str">
        <f t="shared" si="21"/>
        <v xml:space="preserve"> </v>
      </c>
      <c r="AO202" s="288"/>
      <c r="AP202" s="288"/>
      <c r="AQ202" s="288"/>
      <c r="AR202" s="288"/>
      <c r="AS202" s="288"/>
      <c r="AT202" s="288"/>
      <c r="AU202" s="288"/>
      <c r="AV202" s="288"/>
      <c r="AW202" s="288"/>
      <c r="AX202" s="288"/>
      <c r="AY202" s="288"/>
      <c r="AZ202" s="288"/>
    </row>
    <row r="203" spans="1:52" ht="99.75" customHeight="1">
      <c r="A203" s="220"/>
      <c r="B203" s="257" t="str">
        <f t="shared" si="0"/>
        <v>-</v>
      </c>
      <c r="C203" s="276"/>
      <c r="D203" s="276"/>
      <c r="E203" s="276"/>
      <c r="F203" s="338"/>
      <c r="G203" s="276"/>
      <c r="H203" s="276"/>
      <c r="I203" s="276"/>
      <c r="J203" s="276">
        <f t="shared" si="1"/>
        <v>0</v>
      </c>
      <c r="K203" s="276"/>
      <c r="L203" s="276">
        <f t="shared" si="2"/>
        <v>0</v>
      </c>
      <c r="M203" s="276"/>
      <c r="N203" s="276">
        <f t="shared" si="3"/>
        <v>0</v>
      </c>
      <c r="O203" s="276"/>
      <c r="P203" s="276">
        <f t="shared" si="4"/>
        <v>0</v>
      </c>
      <c r="Q203" s="276"/>
      <c r="R203" s="276">
        <f t="shared" si="5"/>
        <v>0</v>
      </c>
      <c r="S203" s="276"/>
      <c r="T203" s="276">
        <f t="shared" si="6"/>
        <v>0</v>
      </c>
      <c r="U203" s="276"/>
      <c r="V203" s="276">
        <f t="shared" si="7"/>
        <v>0</v>
      </c>
      <c r="W203" s="276" t="str">
        <f t="shared" si="8"/>
        <v xml:space="preserve"> </v>
      </c>
      <c r="X203" s="276" t="str">
        <f t="shared" si="9"/>
        <v xml:space="preserve"> </v>
      </c>
      <c r="Y203" s="276" t="str">
        <f t="shared" si="10"/>
        <v/>
      </c>
      <c r="Z203" s="276"/>
      <c r="AA203" s="276" t="str">
        <f t="shared" si="11"/>
        <v/>
      </c>
      <c r="AB203" s="276" t="str">
        <f t="shared" si="12"/>
        <v xml:space="preserve"> </v>
      </c>
      <c r="AC203" s="276" t="str">
        <f t="shared" si="13"/>
        <v/>
      </c>
      <c r="AD203" s="276" t="str">
        <f t="shared" si="14"/>
        <v xml:space="preserve"> </v>
      </c>
      <c r="AE203" s="277" t="str">
        <f t="shared" si="15"/>
        <v xml:space="preserve"> </v>
      </c>
      <c r="AF203" s="276" t="str">
        <f t="shared" si="16"/>
        <v xml:space="preserve"> </v>
      </c>
      <c r="AG203" s="278">
        <f t="shared" si="17"/>
        <v>0</v>
      </c>
      <c r="AH203" s="278" t="str">
        <f t="shared" si="18"/>
        <v xml:space="preserve"> </v>
      </c>
      <c r="AI203" s="279" t="str">
        <f t="array" ref="AI203">IFERROR(IF((INDEX('Riesgos de Corrupción'!$B$10:$V$99,MATCH('Controles de Corrupción'!C203,'Riesgos de Corrupción'!$B$10:$B$99,0),17)-AH203&lt;=1),"Rara vez",IF((INDEX('Riesgos de Corrupción'!$B$10:$V$99,MATCH('Controles de Corrupción'!C203,'Riesgos de Corrupción'!$B$10:$B$99,0),17)-AH203&lt;=2),"Improbable",IF((INDEX('Riesgos de Corrupción'!$B$10:$V$99,MATCH('Controles de Corrupción'!C203,'Riesgos de Corrupción'!$B$10:$B$99,0),17)-AH203&lt;=3),"Posible",IF((INDEX('Riesgos de Corrupción'!$B$10:$V$99,MATCH('Controles de Corrupción'!C203,'Riesgos de Corrupción'!$B$10:$B$99,0),17)-AH203&lt;=4),"Probable",IF((INDEX('Riesgos de Corrupción'!$B$10:$V$99,MATCH('Controles de Corrupción'!C203,'Riesgos de Corrupción'!$B$10:$B$99,0),17)-AH203&lt;=5),"Casi seguro")))))," ")</f>
        <v xml:space="preserve"> </v>
      </c>
      <c r="AJ203" s="276" t="str">
        <f t="array" ref="AJ203">IFERROR(IF(OR(AND(AF203="Fuerte",H203="No disminuye"),AND(AF203="Moderado",H203="Indirectamente"),AND(AF203="Moderado",H203="No disminuye"),AND(INDEX('Riesgos de Corrupción'!$B$10:$BN$99,MATCH('Controles de Corrupción'!C203,'Riesgos de Corrupción'!$B$10:$B$99,0),63)="Moderado")),0,IF(OR(AND(AF203="Fuerte",H203="Indirectamente"),AND(AF203="Moderado",H203="Directamente"),AND(INDEX('Riesgos de Corrupción'!$B$10:$BN$99,MATCH('Controles de Corrupción'!C203,'Riesgos de Corrupción'!$B$10:$B$99,0),63)="Mayor")),1,IF(AND(AF203="Fuerte",H203="Directamente",AND(INDEX('Riesgos de Corrupción'!$B$10:$BN$99,MATCH('Controles de Corrupción'!C203,'Riesgos de Corrupción'!$B$10:$B$99,0),63)="Catastrófico")),2)))," ")</f>
        <v xml:space="preserve"> </v>
      </c>
      <c r="AK203" s="276" t="str">
        <f t="shared" si="19"/>
        <v xml:space="preserve"> </v>
      </c>
      <c r="AL203" s="276" t="str">
        <f t="array" ref="AL203">IFERROR(IF((INDEX('Riesgos de Corrupción'!$B$10:$BN$99,MATCH('Controles de Corrupción'!C203,'Riesgos de Corrupción'!$B$10:$B$99,0),62)-AK203&lt;=3),"Moderado",IF((INDEX('Riesgos de Corrupción'!$B$10:$BN$99,MATCH('Controles de Corrupción'!C203,'Riesgos de Corrupción'!$B$10:$B$99,0),62)-AK203&lt;=4),"Mayor",IF((INDEX('Riesgos de Corrupción'!$B$10:$BN$99,MATCH('Controles de Corrupción'!C203,'Riesgos de Corrupción'!$B$10:$B$99,0),62)-AK203&lt;=5),"Catastrófico")))," ")</f>
        <v xml:space="preserve"> </v>
      </c>
      <c r="AM203" s="276" t="str">
        <f t="shared" si="20"/>
        <v xml:space="preserve"> </v>
      </c>
      <c r="AN203" s="276" t="str">
        <f t="shared" si="21"/>
        <v xml:space="preserve"> </v>
      </c>
      <c r="AO203" s="288"/>
      <c r="AP203" s="288"/>
      <c r="AQ203" s="288"/>
      <c r="AR203" s="288"/>
      <c r="AS203" s="288"/>
      <c r="AT203" s="288"/>
      <c r="AU203" s="288"/>
      <c r="AV203" s="288"/>
      <c r="AW203" s="288"/>
      <c r="AX203" s="288"/>
      <c r="AY203" s="288"/>
      <c r="AZ203" s="288"/>
    </row>
    <row r="204" spans="1:52" ht="99.75" customHeight="1">
      <c r="A204" s="220"/>
      <c r="B204" s="257" t="str">
        <f t="shared" si="0"/>
        <v>-</v>
      </c>
      <c r="C204" s="276"/>
      <c r="D204" s="276"/>
      <c r="E204" s="276"/>
      <c r="F204" s="338"/>
      <c r="G204" s="276"/>
      <c r="H204" s="276"/>
      <c r="I204" s="276"/>
      <c r="J204" s="276">
        <f t="shared" si="1"/>
        <v>0</v>
      </c>
      <c r="K204" s="276"/>
      <c r="L204" s="276">
        <f t="shared" si="2"/>
        <v>0</v>
      </c>
      <c r="M204" s="276"/>
      <c r="N204" s="276">
        <f t="shared" si="3"/>
        <v>0</v>
      </c>
      <c r="O204" s="276"/>
      <c r="P204" s="276">
        <f t="shared" si="4"/>
        <v>0</v>
      </c>
      <c r="Q204" s="276"/>
      <c r="R204" s="276">
        <f t="shared" si="5"/>
        <v>0</v>
      </c>
      <c r="S204" s="276"/>
      <c r="T204" s="276">
        <f t="shared" si="6"/>
        <v>0</v>
      </c>
      <c r="U204" s="276"/>
      <c r="V204" s="276">
        <f t="shared" si="7"/>
        <v>0</v>
      </c>
      <c r="W204" s="276" t="str">
        <f t="shared" si="8"/>
        <v xml:space="preserve"> </v>
      </c>
      <c r="X204" s="276" t="str">
        <f t="shared" si="9"/>
        <v xml:space="preserve"> </v>
      </c>
      <c r="Y204" s="276" t="str">
        <f t="shared" si="10"/>
        <v/>
      </c>
      <c r="Z204" s="276"/>
      <c r="AA204" s="276" t="str">
        <f t="shared" si="11"/>
        <v/>
      </c>
      <c r="AB204" s="276" t="str">
        <f t="shared" si="12"/>
        <v xml:space="preserve"> </v>
      </c>
      <c r="AC204" s="276" t="str">
        <f t="shared" si="13"/>
        <v/>
      </c>
      <c r="AD204" s="276" t="str">
        <f t="shared" si="14"/>
        <v xml:space="preserve"> </v>
      </c>
      <c r="AE204" s="277" t="str">
        <f t="shared" si="15"/>
        <v xml:space="preserve"> </v>
      </c>
      <c r="AF204" s="276" t="str">
        <f t="shared" si="16"/>
        <v xml:space="preserve"> </v>
      </c>
      <c r="AG204" s="278">
        <f t="shared" si="17"/>
        <v>0</v>
      </c>
      <c r="AH204" s="278" t="str">
        <f t="shared" si="18"/>
        <v xml:space="preserve"> </v>
      </c>
      <c r="AI204" s="279" t="str">
        <f t="array" ref="AI204">IFERROR(IF((INDEX('Riesgos de Corrupción'!$B$10:$V$99,MATCH('Controles de Corrupción'!C204,'Riesgos de Corrupción'!$B$10:$B$99,0),17)-AH204&lt;=1),"Rara vez",IF((INDEX('Riesgos de Corrupción'!$B$10:$V$99,MATCH('Controles de Corrupción'!C204,'Riesgos de Corrupción'!$B$10:$B$99,0),17)-AH204&lt;=2),"Improbable",IF((INDEX('Riesgos de Corrupción'!$B$10:$V$99,MATCH('Controles de Corrupción'!C204,'Riesgos de Corrupción'!$B$10:$B$99,0),17)-AH204&lt;=3),"Posible",IF((INDEX('Riesgos de Corrupción'!$B$10:$V$99,MATCH('Controles de Corrupción'!C204,'Riesgos de Corrupción'!$B$10:$B$99,0),17)-AH204&lt;=4),"Probable",IF((INDEX('Riesgos de Corrupción'!$B$10:$V$99,MATCH('Controles de Corrupción'!C204,'Riesgos de Corrupción'!$B$10:$B$99,0),17)-AH204&lt;=5),"Casi seguro")))))," ")</f>
        <v xml:space="preserve"> </v>
      </c>
      <c r="AJ204" s="276" t="str">
        <f t="array" ref="AJ204">IFERROR(IF(OR(AND(AF204="Fuerte",H204="No disminuye"),AND(AF204="Moderado",H204="Indirectamente"),AND(AF204="Moderado",H204="No disminuye"),AND(INDEX('Riesgos de Corrupción'!$B$10:$BN$99,MATCH('Controles de Corrupción'!C204,'Riesgos de Corrupción'!$B$10:$B$99,0),63)="Moderado")),0,IF(OR(AND(AF204="Fuerte",H204="Indirectamente"),AND(AF204="Moderado",H204="Directamente"),AND(INDEX('Riesgos de Corrupción'!$B$10:$BN$99,MATCH('Controles de Corrupción'!C204,'Riesgos de Corrupción'!$B$10:$B$99,0),63)="Mayor")),1,IF(AND(AF204="Fuerte",H204="Directamente",AND(INDEX('Riesgos de Corrupción'!$B$10:$BN$99,MATCH('Controles de Corrupción'!C204,'Riesgos de Corrupción'!$B$10:$B$99,0),63)="Catastrófico")),2)))," ")</f>
        <v xml:space="preserve"> </v>
      </c>
      <c r="AK204" s="276" t="str">
        <f t="shared" si="19"/>
        <v xml:space="preserve"> </v>
      </c>
      <c r="AL204" s="276" t="str">
        <f t="array" ref="AL204">IFERROR(IF((INDEX('Riesgos de Corrupción'!$B$10:$BN$99,MATCH('Controles de Corrupción'!C204,'Riesgos de Corrupción'!$B$10:$B$99,0),62)-AK204&lt;=3),"Moderado",IF((INDEX('Riesgos de Corrupción'!$B$10:$BN$99,MATCH('Controles de Corrupción'!C204,'Riesgos de Corrupción'!$B$10:$B$99,0),62)-AK204&lt;=4),"Mayor",IF((INDEX('Riesgos de Corrupción'!$B$10:$BN$99,MATCH('Controles de Corrupción'!C204,'Riesgos de Corrupción'!$B$10:$B$99,0),62)-AK204&lt;=5),"Catastrófico")))," ")</f>
        <v xml:space="preserve"> </v>
      </c>
      <c r="AM204" s="276" t="str">
        <f t="shared" si="20"/>
        <v xml:space="preserve"> </v>
      </c>
      <c r="AN204" s="276" t="str">
        <f t="shared" si="21"/>
        <v xml:space="preserve"> </v>
      </c>
      <c r="AO204" s="288"/>
      <c r="AP204" s="288"/>
      <c r="AQ204" s="288"/>
      <c r="AR204" s="288"/>
      <c r="AS204" s="288"/>
      <c r="AT204" s="288"/>
      <c r="AU204" s="288"/>
      <c r="AV204" s="288"/>
      <c r="AW204" s="288"/>
      <c r="AX204" s="288"/>
      <c r="AY204" s="288"/>
      <c r="AZ204" s="288"/>
    </row>
    <row r="205" spans="1:52" ht="99.75" customHeight="1">
      <c r="A205" s="220"/>
      <c r="B205" s="257" t="str">
        <f t="shared" si="0"/>
        <v>-</v>
      </c>
      <c r="C205" s="276"/>
      <c r="D205" s="276"/>
      <c r="E205" s="276"/>
      <c r="F205" s="338"/>
      <c r="G205" s="276"/>
      <c r="H205" s="276"/>
      <c r="I205" s="276"/>
      <c r="J205" s="276">
        <f t="shared" si="1"/>
        <v>0</v>
      </c>
      <c r="K205" s="276"/>
      <c r="L205" s="276">
        <f t="shared" si="2"/>
        <v>0</v>
      </c>
      <c r="M205" s="276"/>
      <c r="N205" s="276">
        <f t="shared" si="3"/>
        <v>0</v>
      </c>
      <c r="O205" s="276"/>
      <c r="P205" s="276">
        <f t="shared" si="4"/>
        <v>0</v>
      </c>
      <c r="Q205" s="276"/>
      <c r="R205" s="276">
        <f t="shared" si="5"/>
        <v>0</v>
      </c>
      <c r="S205" s="276"/>
      <c r="T205" s="276">
        <f t="shared" si="6"/>
        <v>0</v>
      </c>
      <c r="U205" s="276"/>
      <c r="V205" s="276">
        <f t="shared" si="7"/>
        <v>0</v>
      </c>
      <c r="W205" s="276" t="str">
        <f t="shared" si="8"/>
        <v xml:space="preserve"> </v>
      </c>
      <c r="X205" s="276" t="str">
        <f t="shared" si="9"/>
        <v xml:space="preserve"> </v>
      </c>
      <c r="Y205" s="276" t="str">
        <f t="shared" si="10"/>
        <v/>
      </c>
      <c r="Z205" s="276"/>
      <c r="AA205" s="276" t="str">
        <f t="shared" si="11"/>
        <v/>
      </c>
      <c r="AB205" s="276" t="str">
        <f t="shared" si="12"/>
        <v xml:space="preserve"> </v>
      </c>
      <c r="AC205" s="276" t="str">
        <f t="shared" si="13"/>
        <v/>
      </c>
      <c r="AD205" s="276" t="str">
        <f t="shared" si="14"/>
        <v xml:space="preserve"> </v>
      </c>
      <c r="AE205" s="277" t="str">
        <f t="shared" si="15"/>
        <v xml:space="preserve"> </v>
      </c>
      <c r="AF205" s="276" t="str">
        <f t="shared" si="16"/>
        <v xml:space="preserve"> </v>
      </c>
      <c r="AG205" s="278">
        <f t="shared" si="17"/>
        <v>0</v>
      </c>
      <c r="AH205" s="278" t="str">
        <f t="shared" si="18"/>
        <v xml:space="preserve"> </v>
      </c>
      <c r="AI205" s="279" t="str">
        <f t="array" ref="AI205">IFERROR(IF((INDEX('Riesgos de Corrupción'!$B$10:$V$99,MATCH('Controles de Corrupción'!C205,'Riesgos de Corrupción'!$B$10:$B$99,0),17)-AH205&lt;=1),"Rara vez",IF((INDEX('Riesgos de Corrupción'!$B$10:$V$99,MATCH('Controles de Corrupción'!C205,'Riesgos de Corrupción'!$B$10:$B$99,0),17)-AH205&lt;=2),"Improbable",IF((INDEX('Riesgos de Corrupción'!$B$10:$V$99,MATCH('Controles de Corrupción'!C205,'Riesgos de Corrupción'!$B$10:$B$99,0),17)-AH205&lt;=3),"Posible",IF((INDEX('Riesgos de Corrupción'!$B$10:$V$99,MATCH('Controles de Corrupción'!C205,'Riesgos de Corrupción'!$B$10:$B$99,0),17)-AH205&lt;=4),"Probable",IF((INDEX('Riesgos de Corrupción'!$B$10:$V$99,MATCH('Controles de Corrupción'!C205,'Riesgos de Corrupción'!$B$10:$B$99,0),17)-AH205&lt;=5),"Casi seguro")))))," ")</f>
        <v xml:space="preserve"> </v>
      </c>
      <c r="AJ205" s="276" t="str">
        <f t="array" ref="AJ205">IFERROR(IF(OR(AND(AF205="Fuerte",H205="No disminuye"),AND(AF205="Moderado",H205="Indirectamente"),AND(AF205="Moderado",H205="No disminuye"),AND(INDEX('Riesgos de Corrupción'!$B$10:$BN$99,MATCH('Controles de Corrupción'!C205,'Riesgos de Corrupción'!$B$10:$B$99,0),63)="Moderado")),0,IF(OR(AND(AF205="Fuerte",H205="Indirectamente"),AND(AF205="Moderado",H205="Directamente"),AND(INDEX('Riesgos de Corrupción'!$B$10:$BN$99,MATCH('Controles de Corrupción'!C205,'Riesgos de Corrupción'!$B$10:$B$99,0),63)="Mayor")),1,IF(AND(AF205="Fuerte",H205="Directamente",AND(INDEX('Riesgos de Corrupción'!$B$10:$BN$99,MATCH('Controles de Corrupción'!C205,'Riesgos de Corrupción'!$B$10:$B$99,0),63)="Catastrófico")),2)))," ")</f>
        <v xml:space="preserve"> </v>
      </c>
      <c r="AK205" s="276" t="str">
        <f t="shared" si="19"/>
        <v xml:space="preserve"> </v>
      </c>
      <c r="AL205" s="276" t="str">
        <f t="array" ref="AL205">IFERROR(IF((INDEX('Riesgos de Corrupción'!$B$10:$BN$99,MATCH('Controles de Corrupción'!C205,'Riesgos de Corrupción'!$B$10:$B$99,0),62)-AK205&lt;=3),"Moderado",IF((INDEX('Riesgos de Corrupción'!$B$10:$BN$99,MATCH('Controles de Corrupción'!C205,'Riesgos de Corrupción'!$B$10:$B$99,0),62)-AK205&lt;=4),"Mayor",IF((INDEX('Riesgos de Corrupción'!$B$10:$BN$99,MATCH('Controles de Corrupción'!C205,'Riesgos de Corrupción'!$B$10:$B$99,0),62)-AK205&lt;=5),"Catastrófico")))," ")</f>
        <v xml:space="preserve"> </v>
      </c>
      <c r="AM205" s="276" t="str">
        <f t="shared" si="20"/>
        <v xml:space="preserve"> </v>
      </c>
      <c r="AN205" s="276" t="str">
        <f t="shared" si="21"/>
        <v xml:space="preserve"> </v>
      </c>
      <c r="AO205" s="288"/>
      <c r="AP205" s="288"/>
      <c r="AQ205" s="288"/>
      <c r="AR205" s="288"/>
      <c r="AS205" s="288"/>
      <c r="AT205" s="288"/>
      <c r="AU205" s="288"/>
      <c r="AV205" s="288"/>
      <c r="AW205" s="288"/>
      <c r="AX205" s="288"/>
      <c r="AY205" s="288"/>
      <c r="AZ205" s="288"/>
    </row>
    <row r="206" spans="1:52" ht="99.75" customHeight="1">
      <c r="A206" s="220"/>
      <c r="B206" s="257" t="str">
        <f t="shared" si="0"/>
        <v>-</v>
      </c>
      <c r="C206" s="276"/>
      <c r="D206" s="276"/>
      <c r="E206" s="276"/>
      <c r="F206" s="338"/>
      <c r="G206" s="276"/>
      <c r="H206" s="276"/>
      <c r="I206" s="276"/>
      <c r="J206" s="276">
        <f t="shared" si="1"/>
        <v>0</v>
      </c>
      <c r="K206" s="276"/>
      <c r="L206" s="276">
        <f t="shared" si="2"/>
        <v>0</v>
      </c>
      <c r="M206" s="276"/>
      <c r="N206" s="276">
        <f t="shared" si="3"/>
        <v>0</v>
      </c>
      <c r="O206" s="276"/>
      <c r="P206" s="276">
        <f t="shared" si="4"/>
        <v>0</v>
      </c>
      <c r="Q206" s="276"/>
      <c r="R206" s="276">
        <f t="shared" si="5"/>
        <v>0</v>
      </c>
      <c r="S206" s="276"/>
      <c r="T206" s="276">
        <f t="shared" si="6"/>
        <v>0</v>
      </c>
      <c r="U206" s="276"/>
      <c r="V206" s="276">
        <f t="shared" si="7"/>
        <v>0</v>
      </c>
      <c r="W206" s="276" t="str">
        <f t="shared" si="8"/>
        <v xml:space="preserve"> </v>
      </c>
      <c r="X206" s="276" t="str">
        <f t="shared" si="9"/>
        <v xml:space="preserve"> </v>
      </c>
      <c r="Y206" s="276" t="str">
        <f t="shared" si="10"/>
        <v/>
      </c>
      <c r="Z206" s="276"/>
      <c r="AA206" s="276" t="str">
        <f t="shared" si="11"/>
        <v/>
      </c>
      <c r="AB206" s="276" t="str">
        <f t="shared" si="12"/>
        <v xml:space="preserve"> </v>
      </c>
      <c r="AC206" s="276" t="str">
        <f t="shared" si="13"/>
        <v/>
      </c>
      <c r="AD206" s="276" t="str">
        <f t="shared" si="14"/>
        <v xml:space="preserve"> </v>
      </c>
      <c r="AE206" s="277" t="str">
        <f t="shared" si="15"/>
        <v xml:space="preserve"> </v>
      </c>
      <c r="AF206" s="276" t="str">
        <f t="shared" si="16"/>
        <v xml:space="preserve"> </v>
      </c>
      <c r="AG206" s="278">
        <f t="shared" si="17"/>
        <v>0</v>
      </c>
      <c r="AH206" s="278" t="str">
        <f t="shared" si="18"/>
        <v xml:space="preserve"> </v>
      </c>
      <c r="AI206" s="279" t="str">
        <f t="array" ref="AI206">IFERROR(IF((INDEX('Riesgos de Corrupción'!$B$10:$V$99,MATCH('Controles de Corrupción'!C206,'Riesgos de Corrupción'!$B$10:$B$99,0),17)-AH206&lt;=1),"Rara vez",IF((INDEX('Riesgos de Corrupción'!$B$10:$V$99,MATCH('Controles de Corrupción'!C206,'Riesgos de Corrupción'!$B$10:$B$99,0),17)-AH206&lt;=2),"Improbable",IF((INDEX('Riesgos de Corrupción'!$B$10:$V$99,MATCH('Controles de Corrupción'!C206,'Riesgos de Corrupción'!$B$10:$B$99,0),17)-AH206&lt;=3),"Posible",IF((INDEX('Riesgos de Corrupción'!$B$10:$V$99,MATCH('Controles de Corrupción'!C206,'Riesgos de Corrupción'!$B$10:$B$99,0),17)-AH206&lt;=4),"Probable",IF((INDEX('Riesgos de Corrupción'!$B$10:$V$99,MATCH('Controles de Corrupción'!C206,'Riesgos de Corrupción'!$B$10:$B$99,0),17)-AH206&lt;=5),"Casi seguro")))))," ")</f>
        <v xml:space="preserve"> </v>
      </c>
      <c r="AJ206" s="276" t="str">
        <f t="array" ref="AJ206">IFERROR(IF(OR(AND(AF206="Fuerte",H206="No disminuye"),AND(AF206="Moderado",H206="Indirectamente"),AND(AF206="Moderado",H206="No disminuye"),AND(INDEX('Riesgos de Corrupción'!$B$10:$BN$99,MATCH('Controles de Corrupción'!C206,'Riesgos de Corrupción'!$B$10:$B$99,0),63)="Moderado")),0,IF(OR(AND(AF206="Fuerte",H206="Indirectamente"),AND(AF206="Moderado",H206="Directamente"),AND(INDEX('Riesgos de Corrupción'!$B$10:$BN$99,MATCH('Controles de Corrupción'!C206,'Riesgos de Corrupción'!$B$10:$B$99,0),63)="Mayor")),1,IF(AND(AF206="Fuerte",H206="Directamente",AND(INDEX('Riesgos de Corrupción'!$B$10:$BN$99,MATCH('Controles de Corrupción'!C206,'Riesgos de Corrupción'!$B$10:$B$99,0),63)="Catastrófico")),2)))," ")</f>
        <v xml:space="preserve"> </v>
      </c>
      <c r="AK206" s="276" t="str">
        <f t="shared" si="19"/>
        <v xml:space="preserve"> </v>
      </c>
      <c r="AL206" s="276" t="str">
        <f t="array" ref="AL206">IFERROR(IF((INDEX('Riesgos de Corrupción'!$B$10:$BN$99,MATCH('Controles de Corrupción'!C206,'Riesgos de Corrupción'!$B$10:$B$99,0),62)-AK206&lt;=3),"Moderado",IF((INDEX('Riesgos de Corrupción'!$B$10:$BN$99,MATCH('Controles de Corrupción'!C206,'Riesgos de Corrupción'!$B$10:$B$99,0),62)-AK206&lt;=4),"Mayor",IF((INDEX('Riesgos de Corrupción'!$B$10:$BN$99,MATCH('Controles de Corrupción'!C206,'Riesgos de Corrupción'!$B$10:$B$99,0),62)-AK206&lt;=5),"Catastrófico")))," ")</f>
        <v xml:space="preserve"> </v>
      </c>
      <c r="AM206" s="276" t="str">
        <f t="shared" si="20"/>
        <v xml:space="preserve"> </v>
      </c>
      <c r="AN206" s="276" t="str">
        <f t="shared" si="21"/>
        <v xml:space="preserve"> </v>
      </c>
      <c r="AO206" s="288"/>
      <c r="AP206" s="288"/>
      <c r="AQ206" s="288"/>
      <c r="AR206" s="288"/>
      <c r="AS206" s="288"/>
      <c r="AT206" s="288"/>
      <c r="AU206" s="288"/>
      <c r="AV206" s="288"/>
      <c r="AW206" s="288"/>
      <c r="AX206" s="288"/>
      <c r="AY206" s="288"/>
      <c r="AZ206" s="288"/>
    </row>
    <row r="207" spans="1:52" ht="99.75" customHeight="1">
      <c r="A207" s="220"/>
      <c r="B207" s="257" t="str">
        <f t="shared" si="0"/>
        <v>-</v>
      </c>
      <c r="C207" s="276"/>
      <c r="D207" s="276"/>
      <c r="E207" s="276"/>
      <c r="F207" s="338"/>
      <c r="G207" s="276"/>
      <c r="H207" s="276"/>
      <c r="I207" s="276"/>
      <c r="J207" s="276">
        <f t="shared" si="1"/>
        <v>0</v>
      </c>
      <c r="K207" s="276"/>
      <c r="L207" s="276">
        <f t="shared" si="2"/>
        <v>0</v>
      </c>
      <c r="M207" s="276"/>
      <c r="N207" s="276">
        <f t="shared" si="3"/>
        <v>0</v>
      </c>
      <c r="O207" s="276"/>
      <c r="P207" s="276">
        <f t="shared" si="4"/>
        <v>0</v>
      </c>
      <c r="Q207" s="276"/>
      <c r="R207" s="276">
        <f t="shared" si="5"/>
        <v>0</v>
      </c>
      <c r="S207" s="276"/>
      <c r="T207" s="276">
        <f t="shared" si="6"/>
        <v>0</v>
      </c>
      <c r="U207" s="276"/>
      <c r="V207" s="276">
        <f t="shared" si="7"/>
        <v>0</v>
      </c>
      <c r="W207" s="276" t="str">
        <f t="shared" si="8"/>
        <v xml:space="preserve"> </v>
      </c>
      <c r="X207" s="276" t="str">
        <f t="shared" si="9"/>
        <v xml:space="preserve"> </v>
      </c>
      <c r="Y207" s="276" t="str">
        <f t="shared" si="10"/>
        <v/>
      </c>
      <c r="Z207" s="276"/>
      <c r="AA207" s="276" t="str">
        <f t="shared" si="11"/>
        <v/>
      </c>
      <c r="AB207" s="276" t="str">
        <f t="shared" si="12"/>
        <v xml:space="preserve"> </v>
      </c>
      <c r="AC207" s="276" t="str">
        <f t="shared" si="13"/>
        <v/>
      </c>
      <c r="AD207" s="276" t="str">
        <f t="shared" si="14"/>
        <v xml:space="preserve"> </v>
      </c>
      <c r="AE207" s="277" t="str">
        <f t="shared" si="15"/>
        <v xml:space="preserve"> </v>
      </c>
      <c r="AF207" s="276" t="str">
        <f t="shared" si="16"/>
        <v xml:space="preserve"> </v>
      </c>
      <c r="AG207" s="278">
        <f t="shared" si="17"/>
        <v>0</v>
      </c>
      <c r="AH207" s="278" t="str">
        <f t="shared" si="18"/>
        <v xml:space="preserve"> </v>
      </c>
      <c r="AI207" s="279" t="str">
        <f t="array" ref="AI207">IFERROR(IF((INDEX('Riesgos de Corrupción'!$B$10:$V$99,MATCH('Controles de Corrupción'!C207,'Riesgos de Corrupción'!$B$10:$B$99,0),17)-AH207&lt;=1),"Rara vez",IF((INDEX('Riesgos de Corrupción'!$B$10:$V$99,MATCH('Controles de Corrupción'!C207,'Riesgos de Corrupción'!$B$10:$B$99,0),17)-AH207&lt;=2),"Improbable",IF((INDEX('Riesgos de Corrupción'!$B$10:$V$99,MATCH('Controles de Corrupción'!C207,'Riesgos de Corrupción'!$B$10:$B$99,0),17)-AH207&lt;=3),"Posible",IF((INDEX('Riesgos de Corrupción'!$B$10:$V$99,MATCH('Controles de Corrupción'!C207,'Riesgos de Corrupción'!$B$10:$B$99,0),17)-AH207&lt;=4),"Probable",IF((INDEX('Riesgos de Corrupción'!$B$10:$V$99,MATCH('Controles de Corrupción'!C207,'Riesgos de Corrupción'!$B$10:$B$99,0),17)-AH207&lt;=5),"Casi seguro")))))," ")</f>
        <v xml:space="preserve"> </v>
      </c>
      <c r="AJ207" s="276" t="str">
        <f t="array" ref="AJ207">IFERROR(IF(OR(AND(AF207="Fuerte",H207="No disminuye"),AND(AF207="Moderado",H207="Indirectamente"),AND(AF207="Moderado",H207="No disminuye"),AND(INDEX('Riesgos de Corrupción'!$B$10:$BN$99,MATCH('Controles de Corrupción'!C207,'Riesgos de Corrupción'!$B$10:$B$99,0),63)="Moderado")),0,IF(OR(AND(AF207="Fuerte",H207="Indirectamente"),AND(AF207="Moderado",H207="Directamente"),AND(INDEX('Riesgos de Corrupción'!$B$10:$BN$99,MATCH('Controles de Corrupción'!C207,'Riesgos de Corrupción'!$B$10:$B$99,0),63)="Mayor")),1,IF(AND(AF207="Fuerte",H207="Directamente",AND(INDEX('Riesgos de Corrupción'!$B$10:$BN$99,MATCH('Controles de Corrupción'!C207,'Riesgos de Corrupción'!$B$10:$B$99,0),63)="Catastrófico")),2)))," ")</f>
        <v xml:space="preserve"> </v>
      </c>
      <c r="AK207" s="276" t="str">
        <f t="shared" si="19"/>
        <v xml:space="preserve"> </v>
      </c>
      <c r="AL207" s="276" t="str">
        <f t="array" ref="AL207">IFERROR(IF((INDEX('Riesgos de Corrupción'!$B$10:$BN$99,MATCH('Controles de Corrupción'!C207,'Riesgos de Corrupción'!$B$10:$B$99,0),62)-AK207&lt;=3),"Moderado",IF((INDEX('Riesgos de Corrupción'!$B$10:$BN$99,MATCH('Controles de Corrupción'!C207,'Riesgos de Corrupción'!$B$10:$B$99,0),62)-AK207&lt;=4),"Mayor",IF((INDEX('Riesgos de Corrupción'!$B$10:$BN$99,MATCH('Controles de Corrupción'!C207,'Riesgos de Corrupción'!$B$10:$B$99,0),62)-AK207&lt;=5),"Catastrófico")))," ")</f>
        <v xml:space="preserve"> </v>
      </c>
      <c r="AM207" s="276" t="str">
        <f t="shared" si="20"/>
        <v xml:space="preserve"> </v>
      </c>
      <c r="AN207" s="276" t="str">
        <f t="shared" si="21"/>
        <v xml:space="preserve"> </v>
      </c>
      <c r="AO207" s="288"/>
      <c r="AP207" s="288"/>
      <c r="AQ207" s="288"/>
      <c r="AR207" s="288"/>
      <c r="AS207" s="288"/>
      <c r="AT207" s="288"/>
      <c r="AU207" s="288"/>
      <c r="AV207" s="288"/>
      <c r="AW207" s="288"/>
      <c r="AX207" s="288"/>
      <c r="AY207" s="288"/>
      <c r="AZ207" s="288"/>
    </row>
    <row r="208" spans="1:52" ht="99.75" customHeight="1">
      <c r="A208" s="220"/>
      <c r="B208" s="257" t="str">
        <f t="shared" si="0"/>
        <v>-</v>
      </c>
      <c r="C208" s="276"/>
      <c r="D208" s="276"/>
      <c r="E208" s="276"/>
      <c r="F208" s="338"/>
      <c r="G208" s="276"/>
      <c r="H208" s="276"/>
      <c r="I208" s="276"/>
      <c r="J208" s="276">
        <f t="shared" si="1"/>
        <v>0</v>
      </c>
      <c r="K208" s="276"/>
      <c r="L208" s="276">
        <f t="shared" si="2"/>
        <v>0</v>
      </c>
      <c r="M208" s="276"/>
      <c r="N208" s="276">
        <f t="shared" si="3"/>
        <v>0</v>
      </c>
      <c r="O208" s="276"/>
      <c r="P208" s="276">
        <f t="shared" si="4"/>
        <v>0</v>
      </c>
      <c r="Q208" s="276"/>
      <c r="R208" s="276">
        <f t="shared" si="5"/>
        <v>0</v>
      </c>
      <c r="S208" s="276"/>
      <c r="T208" s="276">
        <f t="shared" si="6"/>
        <v>0</v>
      </c>
      <c r="U208" s="276"/>
      <c r="V208" s="276">
        <f t="shared" si="7"/>
        <v>0</v>
      </c>
      <c r="W208" s="276" t="str">
        <f t="shared" si="8"/>
        <v xml:space="preserve"> </v>
      </c>
      <c r="X208" s="276" t="str">
        <f t="shared" si="9"/>
        <v xml:space="preserve"> </v>
      </c>
      <c r="Y208" s="276" t="str">
        <f t="shared" si="10"/>
        <v/>
      </c>
      <c r="Z208" s="276"/>
      <c r="AA208" s="276" t="str">
        <f t="shared" si="11"/>
        <v/>
      </c>
      <c r="AB208" s="276" t="str">
        <f t="shared" si="12"/>
        <v xml:space="preserve"> </v>
      </c>
      <c r="AC208" s="276" t="str">
        <f t="shared" si="13"/>
        <v/>
      </c>
      <c r="AD208" s="276" t="str">
        <f t="shared" si="14"/>
        <v xml:space="preserve"> </v>
      </c>
      <c r="AE208" s="277" t="str">
        <f t="shared" si="15"/>
        <v xml:space="preserve"> </v>
      </c>
      <c r="AF208" s="276" t="str">
        <f t="shared" si="16"/>
        <v xml:space="preserve"> </v>
      </c>
      <c r="AG208" s="278">
        <f t="shared" si="17"/>
        <v>0</v>
      </c>
      <c r="AH208" s="278" t="str">
        <f t="shared" si="18"/>
        <v xml:space="preserve"> </v>
      </c>
      <c r="AI208" s="279" t="str">
        <f t="array" ref="AI208">IFERROR(IF((INDEX('Riesgos de Corrupción'!$B$10:$V$99,MATCH('Controles de Corrupción'!C208,'Riesgos de Corrupción'!$B$10:$B$99,0),17)-AH208&lt;=1),"Rara vez",IF((INDEX('Riesgos de Corrupción'!$B$10:$V$99,MATCH('Controles de Corrupción'!C208,'Riesgos de Corrupción'!$B$10:$B$99,0),17)-AH208&lt;=2),"Improbable",IF((INDEX('Riesgos de Corrupción'!$B$10:$V$99,MATCH('Controles de Corrupción'!C208,'Riesgos de Corrupción'!$B$10:$B$99,0),17)-AH208&lt;=3),"Posible",IF((INDEX('Riesgos de Corrupción'!$B$10:$V$99,MATCH('Controles de Corrupción'!C208,'Riesgos de Corrupción'!$B$10:$B$99,0),17)-AH208&lt;=4),"Probable",IF((INDEX('Riesgos de Corrupción'!$B$10:$V$99,MATCH('Controles de Corrupción'!C208,'Riesgos de Corrupción'!$B$10:$B$99,0),17)-AH208&lt;=5),"Casi seguro")))))," ")</f>
        <v xml:space="preserve"> </v>
      </c>
      <c r="AJ208" s="276" t="str">
        <f t="array" ref="AJ208">IFERROR(IF(OR(AND(AF208="Fuerte",H208="No disminuye"),AND(AF208="Moderado",H208="Indirectamente"),AND(AF208="Moderado",H208="No disminuye"),AND(INDEX('Riesgos de Corrupción'!$B$10:$BN$99,MATCH('Controles de Corrupción'!C208,'Riesgos de Corrupción'!$B$10:$B$99,0),63)="Moderado")),0,IF(OR(AND(AF208="Fuerte",H208="Indirectamente"),AND(AF208="Moderado",H208="Directamente"),AND(INDEX('Riesgos de Corrupción'!$B$10:$BN$99,MATCH('Controles de Corrupción'!C208,'Riesgos de Corrupción'!$B$10:$B$99,0),63)="Mayor")),1,IF(AND(AF208="Fuerte",H208="Directamente",AND(INDEX('Riesgos de Corrupción'!$B$10:$BN$99,MATCH('Controles de Corrupción'!C208,'Riesgos de Corrupción'!$B$10:$B$99,0),63)="Catastrófico")),2)))," ")</f>
        <v xml:space="preserve"> </v>
      </c>
      <c r="AK208" s="276" t="str">
        <f t="shared" si="19"/>
        <v xml:space="preserve"> </v>
      </c>
      <c r="AL208" s="276" t="str">
        <f t="array" ref="AL208">IFERROR(IF((INDEX('Riesgos de Corrupción'!$B$10:$BN$99,MATCH('Controles de Corrupción'!C208,'Riesgos de Corrupción'!$B$10:$B$99,0),62)-AK208&lt;=3),"Moderado",IF((INDEX('Riesgos de Corrupción'!$B$10:$BN$99,MATCH('Controles de Corrupción'!C208,'Riesgos de Corrupción'!$B$10:$B$99,0),62)-AK208&lt;=4),"Mayor",IF((INDEX('Riesgos de Corrupción'!$B$10:$BN$99,MATCH('Controles de Corrupción'!C208,'Riesgos de Corrupción'!$B$10:$B$99,0),62)-AK208&lt;=5),"Catastrófico")))," ")</f>
        <v xml:space="preserve"> </v>
      </c>
      <c r="AM208" s="276" t="str">
        <f t="shared" si="20"/>
        <v xml:space="preserve"> </v>
      </c>
      <c r="AN208" s="276" t="str">
        <f t="shared" si="21"/>
        <v xml:space="preserve"> </v>
      </c>
      <c r="AO208" s="288"/>
      <c r="AP208" s="288"/>
      <c r="AQ208" s="288"/>
      <c r="AR208" s="288"/>
      <c r="AS208" s="288"/>
      <c r="AT208" s="288"/>
      <c r="AU208" s="288"/>
      <c r="AV208" s="288"/>
      <c r="AW208" s="288"/>
      <c r="AX208" s="288"/>
      <c r="AY208" s="288"/>
      <c r="AZ208" s="288"/>
    </row>
    <row r="209" spans="1:52" ht="99.75" customHeight="1">
      <c r="A209" s="220"/>
      <c r="B209" s="257" t="str">
        <f t="shared" si="0"/>
        <v>-</v>
      </c>
      <c r="C209" s="276"/>
      <c r="D209" s="276"/>
      <c r="E209" s="276"/>
      <c r="F209" s="338"/>
      <c r="G209" s="276"/>
      <c r="H209" s="276"/>
      <c r="I209" s="276"/>
      <c r="J209" s="276">
        <f t="shared" si="1"/>
        <v>0</v>
      </c>
      <c r="K209" s="276"/>
      <c r="L209" s="276">
        <f t="shared" si="2"/>
        <v>0</v>
      </c>
      <c r="M209" s="276"/>
      <c r="N209" s="276">
        <f t="shared" si="3"/>
        <v>0</v>
      </c>
      <c r="O209" s="276"/>
      <c r="P209" s="276">
        <f t="shared" si="4"/>
        <v>0</v>
      </c>
      <c r="Q209" s="276"/>
      <c r="R209" s="276">
        <f t="shared" si="5"/>
        <v>0</v>
      </c>
      <c r="S209" s="276"/>
      <c r="T209" s="276">
        <f t="shared" si="6"/>
        <v>0</v>
      </c>
      <c r="U209" s="276"/>
      <c r="V209" s="276">
        <f t="shared" si="7"/>
        <v>0</v>
      </c>
      <c r="W209" s="276" t="str">
        <f t="shared" si="8"/>
        <v xml:space="preserve"> </v>
      </c>
      <c r="X209" s="276" t="str">
        <f t="shared" si="9"/>
        <v xml:space="preserve"> </v>
      </c>
      <c r="Y209" s="276" t="str">
        <f t="shared" si="10"/>
        <v/>
      </c>
      <c r="Z209" s="276"/>
      <c r="AA209" s="276" t="str">
        <f t="shared" si="11"/>
        <v/>
      </c>
      <c r="AB209" s="276" t="str">
        <f t="shared" si="12"/>
        <v xml:space="preserve"> </v>
      </c>
      <c r="AC209" s="276" t="str">
        <f t="shared" si="13"/>
        <v/>
      </c>
      <c r="AD209" s="276" t="str">
        <f t="shared" si="14"/>
        <v xml:space="preserve"> </v>
      </c>
      <c r="AE209" s="277" t="str">
        <f t="shared" si="15"/>
        <v xml:space="preserve"> </v>
      </c>
      <c r="AF209" s="276" t="str">
        <f t="shared" si="16"/>
        <v xml:space="preserve"> </v>
      </c>
      <c r="AG209" s="278">
        <f t="shared" si="17"/>
        <v>0</v>
      </c>
      <c r="AH209" s="278" t="str">
        <f t="shared" si="18"/>
        <v xml:space="preserve"> </v>
      </c>
      <c r="AI209" s="279" t="str">
        <f t="array" ref="AI209">IFERROR(IF((INDEX('Riesgos de Corrupción'!$B$10:$V$99,MATCH('Controles de Corrupción'!C209,'Riesgos de Corrupción'!$B$10:$B$99,0),17)-AH209&lt;=1),"Rara vez",IF((INDEX('Riesgos de Corrupción'!$B$10:$V$99,MATCH('Controles de Corrupción'!C209,'Riesgos de Corrupción'!$B$10:$B$99,0),17)-AH209&lt;=2),"Improbable",IF((INDEX('Riesgos de Corrupción'!$B$10:$V$99,MATCH('Controles de Corrupción'!C209,'Riesgos de Corrupción'!$B$10:$B$99,0),17)-AH209&lt;=3),"Posible",IF((INDEX('Riesgos de Corrupción'!$B$10:$V$99,MATCH('Controles de Corrupción'!C209,'Riesgos de Corrupción'!$B$10:$B$99,0),17)-AH209&lt;=4),"Probable",IF((INDEX('Riesgos de Corrupción'!$B$10:$V$99,MATCH('Controles de Corrupción'!C209,'Riesgos de Corrupción'!$B$10:$B$99,0),17)-AH209&lt;=5),"Casi seguro")))))," ")</f>
        <v xml:space="preserve"> </v>
      </c>
      <c r="AJ209" s="276" t="str">
        <f t="array" ref="AJ209">IFERROR(IF(OR(AND(AF209="Fuerte",H209="No disminuye"),AND(AF209="Moderado",H209="Indirectamente"),AND(AF209="Moderado",H209="No disminuye"),AND(INDEX('Riesgos de Corrupción'!$B$10:$BN$99,MATCH('Controles de Corrupción'!C209,'Riesgos de Corrupción'!$B$10:$B$99,0),63)="Moderado")),0,IF(OR(AND(AF209="Fuerte",H209="Indirectamente"),AND(AF209="Moderado",H209="Directamente"),AND(INDEX('Riesgos de Corrupción'!$B$10:$BN$99,MATCH('Controles de Corrupción'!C209,'Riesgos de Corrupción'!$B$10:$B$99,0),63)="Mayor")),1,IF(AND(AF209="Fuerte",H209="Directamente",AND(INDEX('Riesgos de Corrupción'!$B$10:$BN$99,MATCH('Controles de Corrupción'!C209,'Riesgos de Corrupción'!$B$10:$B$99,0),63)="Catastrófico")),2)))," ")</f>
        <v xml:space="preserve"> </v>
      </c>
      <c r="AK209" s="276" t="str">
        <f t="shared" si="19"/>
        <v xml:space="preserve"> </v>
      </c>
      <c r="AL209" s="276" t="str">
        <f t="array" ref="AL209">IFERROR(IF((INDEX('Riesgos de Corrupción'!$B$10:$BN$99,MATCH('Controles de Corrupción'!C209,'Riesgos de Corrupción'!$B$10:$B$99,0),62)-AK209&lt;=3),"Moderado",IF((INDEX('Riesgos de Corrupción'!$B$10:$BN$99,MATCH('Controles de Corrupción'!C209,'Riesgos de Corrupción'!$B$10:$B$99,0),62)-AK209&lt;=4),"Mayor",IF((INDEX('Riesgos de Corrupción'!$B$10:$BN$99,MATCH('Controles de Corrupción'!C209,'Riesgos de Corrupción'!$B$10:$B$99,0),62)-AK209&lt;=5),"Catastrófico")))," ")</f>
        <v xml:space="preserve"> </v>
      </c>
      <c r="AM209" s="276" t="str">
        <f t="shared" si="20"/>
        <v xml:space="preserve"> </v>
      </c>
      <c r="AN209" s="276" t="str">
        <f t="shared" si="21"/>
        <v xml:space="preserve"> </v>
      </c>
      <c r="AO209" s="288"/>
      <c r="AP209" s="288"/>
      <c r="AQ209" s="288"/>
      <c r="AR209" s="288"/>
      <c r="AS209" s="288"/>
      <c r="AT209" s="288"/>
      <c r="AU209" s="288"/>
      <c r="AV209" s="288"/>
      <c r="AW209" s="288"/>
      <c r="AX209" s="288"/>
      <c r="AY209" s="288"/>
      <c r="AZ209" s="288"/>
    </row>
    <row r="210" spans="1:52" ht="99.75" customHeight="1">
      <c r="A210" s="220"/>
      <c r="B210" s="257" t="str">
        <f t="shared" si="0"/>
        <v>-</v>
      </c>
      <c r="C210" s="276"/>
      <c r="D210" s="276"/>
      <c r="E210" s="276"/>
      <c r="F210" s="338"/>
      <c r="G210" s="276"/>
      <c r="H210" s="276"/>
      <c r="I210" s="276"/>
      <c r="J210" s="276">
        <f t="shared" si="1"/>
        <v>0</v>
      </c>
      <c r="K210" s="276"/>
      <c r="L210" s="276">
        <f t="shared" si="2"/>
        <v>0</v>
      </c>
      <c r="M210" s="276"/>
      <c r="N210" s="276">
        <f t="shared" si="3"/>
        <v>0</v>
      </c>
      <c r="O210" s="276"/>
      <c r="P210" s="276">
        <f t="shared" si="4"/>
        <v>0</v>
      </c>
      <c r="Q210" s="276"/>
      <c r="R210" s="276">
        <f t="shared" si="5"/>
        <v>0</v>
      </c>
      <c r="S210" s="276"/>
      <c r="T210" s="276">
        <f t="shared" si="6"/>
        <v>0</v>
      </c>
      <c r="U210" s="276"/>
      <c r="V210" s="276">
        <f t="shared" si="7"/>
        <v>0</v>
      </c>
      <c r="W210" s="276" t="str">
        <f t="shared" si="8"/>
        <v xml:space="preserve"> </v>
      </c>
      <c r="X210" s="276" t="str">
        <f t="shared" si="9"/>
        <v xml:space="preserve"> </v>
      </c>
      <c r="Y210" s="276" t="str">
        <f t="shared" si="10"/>
        <v/>
      </c>
      <c r="Z210" s="276"/>
      <c r="AA210" s="276" t="str">
        <f t="shared" si="11"/>
        <v/>
      </c>
      <c r="AB210" s="276" t="str">
        <f t="shared" si="12"/>
        <v xml:space="preserve"> </v>
      </c>
      <c r="AC210" s="276" t="str">
        <f t="shared" si="13"/>
        <v/>
      </c>
      <c r="AD210" s="276" t="str">
        <f t="shared" si="14"/>
        <v xml:space="preserve"> </v>
      </c>
      <c r="AE210" s="277" t="str">
        <f t="shared" si="15"/>
        <v xml:space="preserve"> </v>
      </c>
      <c r="AF210" s="276" t="str">
        <f t="shared" si="16"/>
        <v xml:space="preserve"> </v>
      </c>
      <c r="AG210" s="278">
        <f t="shared" si="17"/>
        <v>0</v>
      </c>
      <c r="AH210" s="278" t="str">
        <f t="shared" si="18"/>
        <v xml:space="preserve"> </v>
      </c>
      <c r="AI210" s="279" t="str">
        <f t="array" ref="AI210">IFERROR(IF((INDEX('Riesgos de Corrupción'!$B$10:$V$99,MATCH('Controles de Corrupción'!C210,'Riesgos de Corrupción'!$B$10:$B$99,0),17)-AH210&lt;=1),"Rara vez",IF((INDEX('Riesgos de Corrupción'!$B$10:$V$99,MATCH('Controles de Corrupción'!C210,'Riesgos de Corrupción'!$B$10:$B$99,0),17)-AH210&lt;=2),"Improbable",IF((INDEX('Riesgos de Corrupción'!$B$10:$V$99,MATCH('Controles de Corrupción'!C210,'Riesgos de Corrupción'!$B$10:$B$99,0),17)-AH210&lt;=3),"Posible",IF((INDEX('Riesgos de Corrupción'!$B$10:$V$99,MATCH('Controles de Corrupción'!C210,'Riesgos de Corrupción'!$B$10:$B$99,0),17)-AH210&lt;=4),"Probable",IF((INDEX('Riesgos de Corrupción'!$B$10:$V$99,MATCH('Controles de Corrupción'!C210,'Riesgos de Corrupción'!$B$10:$B$99,0),17)-AH210&lt;=5),"Casi seguro")))))," ")</f>
        <v xml:space="preserve"> </v>
      </c>
      <c r="AJ210" s="276" t="str">
        <f t="array" ref="AJ210">IFERROR(IF(OR(AND(AF210="Fuerte",H210="No disminuye"),AND(AF210="Moderado",H210="Indirectamente"),AND(AF210="Moderado",H210="No disminuye"),AND(INDEX('Riesgos de Corrupción'!$B$10:$BN$99,MATCH('Controles de Corrupción'!C210,'Riesgos de Corrupción'!$B$10:$B$99,0),63)="Moderado")),0,IF(OR(AND(AF210="Fuerte",H210="Indirectamente"),AND(AF210="Moderado",H210="Directamente"),AND(INDEX('Riesgos de Corrupción'!$B$10:$BN$99,MATCH('Controles de Corrupción'!C210,'Riesgos de Corrupción'!$B$10:$B$99,0),63)="Mayor")),1,IF(AND(AF210="Fuerte",H210="Directamente",AND(INDEX('Riesgos de Corrupción'!$B$10:$BN$99,MATCH('Controles de Corrupción'!C210,'Riesgos de Corrupción'!$B$10:$B$99,0),63)="Catastrófico")),2)))," ")</f>
        <v xml:space="preserve"> </v>
      </c>
      <c r="AK210" s="276" t="str">
        <f t="shared" si="19"/>
        <v xml:space="preserve"> </v>
      </c>
      <c r="AL210" s="276" t="str">
        <f t="array" ref="AL210">IFERROR(IF((INDEX('Riesgos de Corrupción'!$B$10:$BN$99,MATCH('Controles de Corrupción'!C210,'Riesgos de Corrupción'!$B$10:$B$99,0),62)-AK210&lt;=3),"Moderado",IF((INDEX('Riesgos de Corrupción'!$B$10:$BN$99,MATCH('Controles de Corrupción'!C210,'Riesgos de Corrupción'!$B$10:$B$99,0),62)-AK210&lt;=4),"Mayor",IF((INDEX('Riesgos de Corrupción'!$B$10:$BN$99,MATCH('Controles de Corrupción'!C210,'Riesgos de Corrupción'!$B$10:$B$99,0),62)-AK210&lt;=5),"Catastrófico")))," ")</f>
        <v xml:space="preserve"> </v>
      </c>
      <c r="AM210" s="276" t="str">
        <f t="shared" si="20"/>
        <v xml:space="preserve"> </v>
      </c>
      <c r="AN210" s="276" t="str">
        <f t="shared" si="21"/>
        <v xml:space="preserve"> </v>
      </c>
      <c r="AO210" s="288"/>
      <c r="AP210" s="288"/>
      <c r="AQ210" s="288"/>
      <c r="AR210" s="288"/>
      <c r="AS210" s="288"/>
      <c r="AT210" s="288"/>
      <c r="AU210" s="288"/>
      <c r="AV210" s="288"/>
      <c r="AW210" s="288"/>
      <c r="AX210" s="288"/>
      <c r="AY210" s="288"/>
      <c r="AZ210" s="288"/>
    </row>
    <row r="211" spans="1:52" ht="99.75" customHeight="1">
      <c r="A211" s="220"/>
      <c r="B211" s="257" t="str">
        <f t="shared" si="0"/>
        <v>-</v>
      </c>
      <c r="C211" s="276"/>
      <c r="D211" s="276"/>
      <c r="E211" s="276"/>
      <c r="F211" s="338"/>
      <c r="G211" s="276"/>
      <c r="H211" s="276"/>
      <c r="I211" s="276"/>
      <c r="J211" s="276">
        <f t="shared" si="1"/>
        <v>0</v>
      </c>
      <c r="K211" s="276"/>
      <c r="L211" s="276">
        <f t="shared" si="2"/>
        <v>0</v>
      </c>
      <c r="M211" s="276"/>
      <c r="N211" s="276">
        <f t="shared" si="3"/>
        <v>0</v>
      </c>
      <c r="O211" s="276"/>
      <c r="P211" s="276">
        <f t="shared" si="4"/>
        <v>0</v>
      </c>
      <c r="Q211" s="276"/>
      <c r="R211" s="276">
        <f t="shared" si="5"/>
        <v>0</v>
      </c>
      <c r="S211" s="276"/>
      <c r="T211" s="276">
        <f t="shared" si="6"/>
        <v>0</v>
      </c>
      <c r="U211" s="276"/>
      <c r="V211" s="276">
        <f t="shared" si="7"/>
        <v>0</v>
      </c>
      <c r="W211" s="276" t="str">
        <f t="shared" si="8"/>
        <v xml:space="preserve"> </v>
      </c>
      <c r="X211" s="276" t="str">
        <f t="shared" si="9"/>
        <v xml:space="preserve"> </v>
      </c>
      <c r="Y211" s="276" t="str">
        <f t="shared" si="10"/>
        <v/>
      </c>
      <c r="Z211" s="276"/>
      <c r="AA211" s="276" t="str">
        <f t="shared" si="11"/>
        <v/>
      </c>
      <c r="AB211" s="276" t="str">
        <f t="shared" si="12"/>
        <v xml:space="preserve"> </v>
      </c>
      <c r="AC211" s="276" t="str">
        <f t="shared" si="13"/>
        <v/>
      </c>
      <c r="AD211" s="276" t="str">
        <f t="shared" si="14"/>
        <v xml:space="preserve"> </v>
      </c>
      <c r="AE211" s="277" t="str">
        <f t="shared" si="15"/>
        <v xml:space="preserve"> </v>
      </c>
      <c r="AF211" s="276" t="str">
        <f t="shared" si="16"/>
        <v xml:space="preserve"> </v>
      </c>
      <c r="AG211" s="278">
        <f t="shared" si="17"/>
        <v>0</v>
      </c>
      <c r="AH211" s="278" t="str">
        <f t="shared" si="18"/>
        <v xml:space="preserve"> </v>
      </c>
      <c r="AI211" s="279" t="str">
        <f t="array" ref="AI211">IFERROR(IF((INDEX('Riesgos de Corrupción'!$B$10:$V$99,MATCH('Controles de Corrupción'!C211,'Riesgos de Corrupción'!$B$10:$B$99,0),17)-AH211&lt;=1),"Rara vez",IF((INDEX('Riesgos de Corrupción'!$B$10:$V$99,MATCH('Controles de Corrupción'!C211,'Riesgos de Corrupción'!$B$10:$B$99,0),17)-AH211&lt;=2),"Improbable",IF((INDEX('Riesgos de Corrupción'!$B$10:$V$99,MATCH('Controles de Corrupción'!C211,'Riesgos de Corrupción'!$B$10:$B$99,0),17)-AH211&lt;=3),"Posible",IF((INDEX('Riesgos de Corrupción'!$B$10:$V$99,MATCH('Controles de Corrupción'!C211,'Riesgos de Corrupción'!$B$10:$B$99,0),17)-AH211&lt;=4),"Probable",IF((INDEX('Riesgos de Corrupción'!$B$10:$V$99,MATCH('Controles de Corrupción'!C211,'Riesgos de Corrupción'!$B$10:$B$99,0),17)-AH211&lt;=5),"Casi seguro")))))," ")</f>
        <v xml:space="preserve"> </v>
      </c>
      <c r="AJ211" s="276" t="str">
        <f t="array" ref="AJ211">IFERROR(IF(OR(AND(AF211="Fuerte",H211="No disminuye"),AND(AF211="Moderado",H211="Indirectamente"),AND(AF211="Moderado",H211="No disminuye"),AND(INDEX('Riesgos de Corrupción'!$B$10:$BN$99,MATCH('Controles de Corrupción'!C211,'Riesgos de Corrupción'!$B$10:$B$99,0),63)="Moderado")),0,IF(OR(AND(AF211="Fuerte",H211="Indirectamente"),AND(AF211="Moderado",H211="Directamente"),AND(INDEX('Riesgos de Corrupción'!$B$10:$BN$99,MATCH('Controles de Corrupción'!C211,'Riesgos de Corrupción'!$B$10:$B$99,0),63)="Mayor")),1,IF(AND(AF211="Fuerte",H211="Directamente",AND(INDEX('Riesgos de Corrupción'!$B$10:$BN$99,MATCH('Controles de Corrupción'!C211,'Riesgos de Corrupción'!$B$10:$B$99,0),63)="Catastrófico")),2)))," ")</f>
        <v xml:space="preserve"> </v>
      </c>
      <c r="AK211" s="276" t="str">
        <f t="shared" si="19"/>
        <v xml:space="preserve"> </v>
      </c>
      <c r="AL211" s="276" t="str">
        <f t="array" ref="AL211">IFERROR(IF((INDEX('Riesgos de Corrupción'!$B$10:$BN$99,MATCH('Controles de Corrupción'!C211,'Riesgos de Corrupción'!$B$10:$B$99,0),62)-AK211&lt;=3),"Moderado",IF((INDEX('Riesgos de Corrupción'!$B$10:$BN$99,MATCH('Controles de Corrupción'!C211,'Riesgos de Corrupción'!$B$10:$B$99,0),62)-AK211&lt;=4),"Mayor",IF((INDEX('Riesgos de Corrupción'!$B$10:$BN$99,MATCH('Controles de Corrupción'!C211,'Riesgos de Corrupción'!$B$10:$B$99,0),62)-AK211&lt;=5),"Catastrófico")))," ")</f>
        <v xml:space="preserve"> </v>
      </c>
      <c r="AM211" s="276" t="str">
        <f t="shared" si="20"/>
        <v xml:space="preserve"> </v>
      </c>
      <c r="AN211" s="276" t="str">
        <f t="shared" si="21"/>
        <v xml:space="preserve"> </v>
      </c>
      <c r="AO211" s="288"/>
      <c r="AP211" s="288"/>
      <c r="AQ211" s="288"/>
      <c r="AR211" s="288"/>
      <c r="AS211" s="288"/>
      <c r="AT211" s="288"/>
      <c r="AU211" s="288"/>
      <c r="AV211" s="288"/>
      <c r="AW211" s="288"/>
      <c r="AX211" s="288"/>
      <c r="AY211" s="288"/>
      <c r="AZ211" s="288"/>
    </row>
    <row r="212" spans="1:52" ht="99.75" customHeight="1">
      <c r="A212" s="220"/>
      <c r="B212" s="257" t="str">
        <f t="shared" si="0"/>
        <v>-</v>
      </c>
      <c r="C212" s="276"/>
      <c r="D212" s="276"/>
      <c r="E212" s="276"/>
      <c r="F212" s="338"/>
      <c r="G212" s="276"/>
      <c r="H212" s="276"/>
      <c r="I212" s="276"/>
      <c r="J212" s="276">
        <f t="shared" si="1"/>
        <v>0</v>
      </c>
      <c r="K212" s="276"/>
      <c r="L212" s="276">
        <f t="shared" si="2"/>
        <v>0</v>
      </c>
      <c r="M212" s="276"/>
      <c r="N212" s="276">
        <f t="shared" si="3"/>
        <v>0</v>
      </c>
      <c r="O212" s="276"/>
      <c r="P212" s="276">
        <f t="shared" si="4"/>
        <v>0</v>
      </c>
      <c r="Q212" s="276"/>
      <c r="R212" s="276">
        <f t="shared" si="5"/>
        <v>0</v>
      </c>
      <c r="S212" s="276"/>
      <c r="T212" s="276">
        <f t="shared" si="6"/>
        <v>0</v>
      </c>
      <c r="U212" s="276"/>
      <c r="V212" s="276">
        <f t="shared" si="7"/>
        <v>0</v>
      </c>
      <c r="W212" s="276" t="str">
        <f t="shared" si="8"/>
        <v xml:space="preserve"> </v>
      </c>
      <c r="X212" s="276" t="str">
        <f t="shared" si="9"/>
        <v xml:space="preserve"> </v>
      </c>
      <c r="Y212" s="276" t="str">
        <f t="shared" si="10"/>
        <v/>
      </c>
      <c r="Z212" s="276"/>
      <c r="AA212" s="276" t="str">
        <f t="shared" si="11"/>
        <v/>
      </c>
      <c r="AB212" s="276" t="str">
        <f t="shared" si="12"/>
        <v xml:space="preserve"> </v>
      </c>
      <c r="AC212" s="276" t="str">
        <f t="shared" si="13"/>
        <v/>
      </c>
      <c r="AD212" s="276" t="str">
        <f t="shared" si="14"/>
        <v xml:space="preserve"> </v>
      </c>
      <c r="AE212" s="277" t="str">
        <f t="shared" si="15"/>
        <v xml:space="preserve"> </v>
      </c>
      <c r="AF212" s="276" t="str">
        <f t="shared" si="16"/>
        <v xml:space="preserve"> </v>
      </c>
      <c r="AG212" s="278">
        <f t="shared" si="17"/>
        <v>0</v>
      </c>
      <c r="AH212" s="278" t="str">
        <f t="shared" si="18"/>
        <v xml:space="preserve"> </v>
      </c>
      <c r="AI212" s="279" t="str">
        <f t="array" ref="AI212">IFERROR(IF((INDEX('Riesgos de Corrupción'!$B$10:$V$99,MATCH('Controles de Corrupción'!C212,'Riesgos de Corrupción'!$B$10:$B$99,0),17)-AH212&lt;=1),"Rara vez",IF((INDEX('Riesgos de Corrupción'!$B$10:$V$99,MATCH('Controles de Corrupción'!C212,'Riesgos de Corrupción'!$B$10:$B$99,0),17)-AH212&lt;=2),"Improbable",IF((INDEX('Riesgos de Corrupción'!$B$10:$V$99,MATCH('Controles de Corrupción'!C212,'Riesgos de Corrupción'!$B$10:$B$99,0),17)-AH212&lt;=3),"Posible",IF((INDEX('Riesgos de Corrupción'!$B$10:$V$99,MATCH('Controles de Corrupción'!C212,'Riesgos de Corrupción'!$B$10:$B$99,0),17)-AH212&lt;=4),"Probable",IF((INDEX('Riesgos de Corrupción'!$B$10:$V$99,MATCH('Controles de Corrupción'!C212,'Riesgos de Corrupción'!$B$10:$B$99,0),17)-AH212&lt;=5),"Casi seguro")))))," ")</f>
        <v xml:space="preserve"> </v>
      </c>
      <c r="AJ212" s="276" t="str">
        <f t="array" ref="AJ212">IFERROR(IF(OR(AND(AF212="Fuerte",H212="No disminuye"),AND(AF212="Moderado",H212="Indirectamente"),AND(AF212="Moderado",H212="No disminuye"),AND(INDEX('Riesgos de Corrupción'!$B$10:$BN$99,MATCH('Controles de Corrupción'!C212,'Riesgos de Corrupción'!$B$10:$B$99,0),63)="Moderado")),0,IF(OR(AND(AF212="Fuerte",H212="Indirectamente"),AND(AF212="Moderado",H212="Directamente"),AND(INDEX('Riesgos de Corrupción'!$B$10:$BN$99,MATCH('Controles de Corrupción'!C212,'Riesgos de Corrupción'!$B$10:$B$99,0),63)="Mayor")),1,IF(AND(AF212="Fuerte",H212="Directamente",AND(INDEX('Riesgos de Corrupción'!$B$10:$BN$99,MATCH('Controles de Corrupción'!C212,'Riesgos de Corrupción'!$B$10:$B$99,0),63)="Catastrófico")),2)))," ")</f>
        <v xml:space="preserve"> </v>
      </c>
      <c r="AK212" s="276" t="str">
        <f t="shared" si="19"/>
        <v xml:space="preserve"> </v>
      </c>
      <c r="AL212" s="276" t="str">
        <f t="array" ref="AL212">IFERROR(IF((INDEX('Riesgos de Corrupción'!$B$10:$BN$99,MATCH('Controles de Corrupción'!C212,'Riesgos de Corrupción'!$B$10:$B$99,0),62)-AK212&lt;=3),"Moderado",IF((INDEX('Riesgos de Corrupción'!$B$10:$BN$99,MATCH('Controles de Corrupción'!C212,'Riesgos de Corrupción'!$B$10:$B$99,0),62)-AK212&lt;=4),"Mayor",IF((INDEX('Riesgos de Corrupción'!$B$10:$BN$99,MATCH('Controles de Corrupción'!C212,'Riesgos de Corrupción'!$B$10:$B$99,0),62)-AK212&lt;=5),"Catastrófico")))," ")</f>
        <v xml:space="preserve"> </v>
      </c>
      <c r="AM212" s="276" t="str">
        <f t="shared" si="20"/>
        <v xml:space="preserve"> </v>
      </c>
      <c r="AN212" s="276" t="str">
        <f t="shared" si="21"/>
        <v xml:space="preserve"> </v>
      </c>
      <c r="AO212" s="288"/>
      <c r="AP212" s="288"/>
      <c r="AQ212" s="288"/>
      <c r="AR212" s="288"/>
      <c r="AS212" s="288"/>
      <c r="AT212" s="288"/>
      <c r="AU212" s="288"/>
      <c r="AV212" s="288"/>
      <c r="AW212" s="288"/>
      <c r="AX212" s="288"/>
      <c r="AY212" s="288"/>
      <c r="AZ212" s="288"/>
    </row>
    <row r="213" spans="1:52" ht="99.75" customHeight="1">
      <c r="A213" s="220"/>
      <c r="B213" s="257" t="str">
        <f t="shared" si="0"/>
        <v>-</v>
      </c>
      <c r="C213" s="276"/>
      <c r="D213" s="276"/>
      <c r="E213" s="276"/>
      <c r="F213" s="338"/>
      <c r="G213" s="276"/>
      <c r="H213" s="276"/>
      <c r="I213" s="276"/>
      <c r="J213" s="276">
        <f t="shared" si="1"/>
        <v>0</v>
      </c>
      <c r="K213" s="276"/>
      <c r="L213" s="276">
        <f t="shared" si="2"/>
        <v>0</v>
      </c>
      <c r="M213" s="276"/>
      <c r="N213" s="276">
        <f t="shared" si="3"/>
        <v>0</v>
      </c>
      <c r="O213" s="276"/>
      <c r="P213" s="276">
        <f t="shared" si="4"/>
        <v>0</v>
      </c>
      <c r="Q213" s="276"/>
      <c r="R213" s="276">
        <f t="shared" si="5"/>
        <v>0</v>
      </c>
      <c r="S213" s="276"/>
      <c r="T213" s="276">
        <f t="shared" si="6"/>
        <v>0</v>
      </c>
      <c r="U213" s="276"/>
      <c r="V213" s="276">
        <f t="shared" si="7"/>
        <v>0</v>
      </c>
      <c r="W213" s="276" t="str">
        <f t="shared" si="8"/>
        <v xml:space="preserve"> </v>
      </c>
      <c r="X213" s="276" t="str">
        <f t="shared" si="9"/>
        <v xml:space="preserve"> </v>
      </c>
      <c r="Y213" s="276" t="str">
        <f t="shared" si="10"/>
        <v/>
      </c>
      <c r="Z213" s="276"/>
      <c r="AA213" s="276" t="str">
        <f t="shared" si="11"/>
        <v/>
      </c>
      <c r="AB213" s="276" t="str">
        <f t="shared" si="12"/>
        <v xml:space="preserve"> </v>
      </c>
      <c r="AC213" s="276" t="str">
        <f t="shared" si="13"/>
        <v/>
      </c>
      <c r="AD213" s="276" t="str">
        <f t="shared" si="14"/>
        <v xml:space="preserve"> </v>
      </c>
      <c r="AE213" s="277" t="str">
        <f t="shared" si="15"/>
        <v xml:space="preserve"> </v>
      </c>
      <c r="AF213" s="276" t="str">
        <f t="shared" si="16"/>
        <v xml:space="preserve"> </v>
      </c>
      <c r="AG213" s="278">
        <f t="shared" si="17"/>
        <v>0</v>
      </c>
      <c r="AH213" s="278" t="str">
        <f t="shared" si="18"/>
        <v xml:space="preserve"> </v>
      </c>
      <c r="AI213" s="279" t="str">
        <f t="array" ref="AI213">IFERROR(IF((INDEX('Riesgos de Corrupción'!$B$10:$V$99,MATCH('Controles de Corrupción'!C213,'Riesgos de Corrupción'!$B$10:$B$99,0),17)-AH213&lt;=1),"Rara vez",IF((INDEX('Riesgos de Corrupción'!$B$10:$V$99,MATCH('Controles de Corrupción'!C213,'Riesgos de Corrupción'!$B$10:$B$99,0),17)-AH213&lt;=2),"Improbable",IF((INDEX('Riesgos de Corrupción'!$B$10:$V$99,MATCH('Controles de Corrupción'!C213,'Riesgos de Corrupción'!$B$10:$B$99,0),17)-AH213&lt;=3),"Posible",IF((INDEX('Riesgos de Corrupción'!$B$10:$V$99,MATCH('Controles de Corrupción'!C213,'Riesgos de Corrupción'!$B$10:$B$99,0),17)-AH213&lt;=4),"Probable",IF((INDEX('Riesgos de Corrupción'!$B$10:$V$99,MATCH('Controles de Corrupción'!C213,'Riesgos de Corrupción'!$B$10:$B$99,0),17)-AH213&lt;=5),"Casi seguro")))))," ")</f>
        <v xml:space="preserve"> </v>
      </c>
      <c r="AJ213" s="276" t="str">
        <f t="array" ref="AJ213">IFERROR(IF(OR(AND(AF213="Fuerte",H213="No disminuye"),AND(AF213="Moderado",H213="Indirectamente"),AND(AF213="Moderado",H213="No disminuye"),AND(INDEX('Riesgos de Corrupción'!$B$10:$BN$99,MATCH('Controles de Corrupción'!C213,'Riesgos de Corrupción'!$B$10:$B$99,0),63)="Moderado")),0,IF(OR(AND(AF213="Fuerte",H213="Indirectamente"),AND(AF213="Moderado",H213="Directamente"),AND(INDEX('Riesgos de Corrupción'!$B$10:$BN$99,MATCH('Controles de Corrupción'!C213,'Riesgos de Corrupción'!$B$10:$B$99,0),63)="Mayor")),1,IF(AND(AF213="Fuerte",H213="Directamente",AND(INDEX('Riesgos de Corrupción'!$B$10:$BN$99,MATCH('Controles de Corrupción'!C213,'Riesgos de Corrupción'!$B$10:$B$99,0),63)="Catastrófico")),2)))," ")</f>
        <v xml:space="preserve"> </v>
      </c>
      <c r="AK213" s="276" t="str">
        <f t="shared" si="19"/>
        <v xml:space="preserve"> </v>
      </c>
      <c r="AL213" s="276" t="str">
        <f t="array" ref="AL213">IFERROR(IF((INDEX('Riesgos de Corrupción'!$B$10:$BN$99,MATCH('Controles de Corrupción'!C213,'Riesgos de Corrupción'!$B$10:$B$99,0),62)-AK213&lt;=3),"Moderado",IF((INDEX('Riesgos de Corrupción'!$B$10:$BN$99,MATCH('Controles de Corrupción'!C213,'Riesgos de Corrupción'!$B$10:$B$99,0),62)-AK213&lt;=4),"Mayor",IF((INDEX('Riesgos de Corrupción'!$B$10:$BN$99,MATCH('Controles de Corrupción'!C213,'Riesgos de Corrupción'!$B$10:$B$99,0),62)-AK213&lt;=5),"Catastrófico")))," ")</f>
        <v xml:space="preserve"> </v>
      </c>
      <c r="AM213" s="276" t="str">
        <f t="shared" si="20"/>
        <v xml:space="preserve"> </v>
      </c>
      <c r="AN213" s="276" t="str">
        <f t="shared" si="21"/>
        <v xml:space="preserve"> </v>
      </c>
      <c r="AO213" s="288"/>
      <c r="AP213" s="288"/>
      <c r="AQ213" s="288"/>
      <c r="AR213" s="288"/>
      <c r="AS213" s="288"/>
      <c r="AT213" s="288"/>
      <c r="AU213" s="288"/>
      <c r="AV213" s="288"/>
      <c r="AW213" s="288"/>
      <c r="AX213" s="288"/>
      <c r="AY213" s="288"/>
      <c r="AZ213" s="288"/>
    </row>
    <row r="214" spans="1:52" ht="99.75" customHeight="1">
      <c r="A214" s="220"/>
      <c r="B214" s="257" t="str">
        <f t="shared" si="0"/>
        <v>-</v>
      </c>
      <c r="C214" s="276"/>
      <c r="D214" s="276"/>
      <c r="E214" s="276"/>
      <c r="F214" s="338"/>
      <c r="G214" s="276"/>
      <c r="H214" s="276"/>
      <c r="I214" s="276"/>
      <c r="J214" s="276">
        <f t="shared" si="1"/>
        <v>0</v>
      </c>
      <c r="K214" s="276"/>
      <c r="L214" s="276">
        <f t="shared" si="2"/>
        <v>0</v>
      </c>
      <c r="M214" s="276"/>
      <c r="N214" s="276">
        <f t="shared" si="3"/>
        <v>0</v>
      </c>
      <c r="O214" s="276"/>
      <c r="P214" s="276">
        <f t="shared" si="4"/>
        <v>0</v>
      </c>
      <c r="Q214" s="276"/>
      <c r="R214" s="276">
        <f t="shared" si="5"/>
        <v>0</v>
      </c>
      <c r="S214" s="276"/>
      <c r="T214" s="276">
        <f t="shared" si="6"/>
        <v>0</v>
      </c>
      <c r="U214" s="276"/>
      <c r="V214" s="276">
        <f t="shared" si="7"/>
        <v>0</v>
      </c>
      <c r="W214" s="276" t="str">
        <f t="shared" si="8"/>
        <v xml:space="preserve"> </v>
      </c>
      <c r="X214" s="276" t="str">
        <f t="shared" si="9"/>
        <v xml:space="preserve"> </v>
      </c>
      <c r="Y214" s="276" t="str">
        <f t="shared" si="10"/>
        <v/>
      </c>
      <c r="Z214" s="276"/>
      <c r="AA214" s="276" t="str">
        <f t="shared" si="11"/>
        <v/>
      </c>
      <c r="AB214" s="276" t="str">
        <f t="shared" si="12"/>
        <v xml:space="preserve"> </v>
      </c>
      <c r="AC214" s="276" t="str">
        <f t="shared" si="13"/>
        <v/>
      </c>
      <c r="AD214" s="276" t="str">
        <f t="shared" si="14"/>
        <v xml:space="preserve"> </v>
      </c>
      <c r="AE214" s="277" t="str">
        <f t="shared" si="15"/>
        <v xml:space="preserve"> </v>
      </c>
      <c r="AF214" s="276" t="str">
        <f t="shared" si="16"/>
        <v xml:space="preserve"> </v>
      </c>
      <c r="AG214" s="278">
        <f t="shared" si="17"/>
        <v>0</v>
      </c>
      <c r="AH214" s="278" t="str">
        <f t="shared" si="18"/>
        <v xml:space="preserve"> </v>
      </c>
      <c r="AI214" s="279" t="str">
        <f t="array" ref="AI214">IFERROR(IF((INDEX('Riesgos de Corrupción'!$B$10:$V$99,MATCH('Controles de Corrupción'!C214,'Riesgos de Corrupción'!$B$10:$B$99,0),17)-AH214&lt;=1),"Rara vez",IF((INDEX('Riesgos de Corrupción'!$B$10:$V$99,MATCH('Controles de Corrupción'!C214,'Riesgos de Corrupción'!$B$10:$B$99,0),17)-AH214&lt;=2),"Improbable",IF((INDEX('Riesgos de Corrupción'!$B$10:$V$99,MATCH('Controles de Corrupción'!C214,'Riesgos de Corrupción'!$B$10:$B$99,0),17)-AH214&lt;=3),"Posible",IF((INDEX('Riesgos de Corrupción'!$B$10:$V$99,MATCH('Controles de Corrupción'!C214,'Riesgos de Corrupción'!$B$10:$B$99,0),17)-AH214&lt;=4),"Probable",IF((INDEX('Riesgos de Corrupción'!$B$10:$V$99,MATCH('Controles de Corrupción'!C214,'Riesgos de Corrupción'!$B$10:$B$99,0),17)-AH214&lt;=5),"Casi seguro")))))," ")</f>
        <v xml:space="preserve"> </v>
      </c>
      <c r="AJ214" s="276" t="str">
        <f t="array" ref="AJ214">IFERROR(IF(OR(AND(AF214="Fuerte",H214="No disminuye"),AND(AF214="Moderado",H214="Indirectamente"),AND(AF214="Moderado",H214="No disminuye"),AND(INDEX('Riesgos de Corrupción'!$B$10:$BN$99,MATCH('Controles de Corrupción'!C214,'Riesgos de Corrupción'!$B$10:$B$99,0),63)="Moderado")),0,IF(OR(AND(AF214="Fuerte",H214="Indirectamente"),AND(AF214="Moderado",H214="Directamente"),AND(INDEX('Riesgos de Corrupción'!$B$10:$BN$99,MATCH('Controles de Corrupción'!C214,'Riesgos de Corrupción'!$B$10:$B$99,0),63)="Mayor")),1,IF(AND(AF214="Fuerte",H214="Directamente",AND(INDEX('Riesgos de Corrupción'!$B$10:$BN$99,MATCH('Controles de Corrupción'!C214,'Riesgos de Corrupción'!$B$10:$B$99,0),63)="Catastrófico")),2)))," ")</f>
        <v xml:space="preserve"> </v>
      </c>
      <c r="AK214" s="276" t="str">
        <f t="shared" si="19"/>
        <v xml:space="preserve"> </v>
      </c>
      <c r="AL214" s="276" t="str">
        <f t="array" ref="AL214">IFERROR(IF((INDEX('Riesgos de Corrupción'!$B$10:$BN$99,MATCH('Controles de Corrupción'!C214,'Riesgos de Corrupción'!$B$10:$B$99,0),62)-AK214&lt;=3),"Moderado",IF((INDEX('Riesgos de Corrupción'!$B$10:$BN$99,MATCH('Controles de Corrupción'!C214,'Riesgos de Corrupción'!$B$10:$B$99,0),62)-AK214&lt;=4),"Mayor",IF((INDEX('Riesgos de Corrupción'!$B$10:$BN$99,MATCH('Controles de Corrupción'!C214,'Riesgos de Corrupción'!$B$10:$B$99,0),62)-AK214&lt;=5),"Catastrófico")))," ")</f>
        <v xml:space="preserve"> </v>
      </c>
      <c r="AM214" s="276" t="str">
        <f t="shared" si="20"/>
        <v xml:space="preserve"> </v>
      </c>
      <c r="AN214" s="276" t="str">
        <f t="shared" si="21"/>
        <v xml:space="preserve"> </v>
      </c>
      <c r="AO214" s="288"/>
      <c r="AP214" s="288"/>
      <c r="AQ214" s="288"/>
      <c r="AR214" s="288"/>
      <c r="AS214" s="288"/>
      <c r="AT214" s="288"/>
      <c r="AU214" s="288"/>
      <c r="AV214" s="288"/>
      <c r="AW214" s="288"/>
      <c r="AX214" s="288"/>
      <c r="AY214" s="288"/>
      <c r="AZ214" s="288"/>
    </row>
    <row r="215" spans="1:52" ht="99.75" customHeight="1">
      <c r="A215" s="220"/>
      <c r="B215" s="257" t="str">
        <f t="shared" si="0"/>
        <v>-</v>
      </c>
      <c r="C215" s="276"/>
      <c r="D215" s="276"/>
      <c r="E215" s="276"/>
      <c r="F215" s="338"/>
      <c r="G215" s="276"/>
      <c r="H215" s="276"/>
      <c r="I215" s="276"/>
      <c r="J215" s="276">
        <f t="shared" si="1"/>
        <v>0</v>
      </c>
      <c r="K215" s="276"/>
      <c r="L215" s="276">
        <f t="shared" si="2"/>
        <v>0</v>
      </c>
      <c r="M215" s="276"/>
      <c r="N215" s="276">
        <f t="shared" si="3"/>
        <v>0</v>
      </c>
      <c r="O215" s="276"/>
      <c r="P215" s="276">
        <f t="shared" si="4"/>
        <v>0</v>
      </c>
      <c r="Q215" s="276"/>
      <c r="R215" s="276">
        <f t="shared" si="5"/>
        <v>0</v>
      </c>
      <c r="S215" s="276"/>
      <c r="T215" s="276">
        <f t="shared" si="6"/>
        <v>0</v>
      </c>
      <c r="U215" s="276"/>
      <c r="V215" s="276">
        <f t="shared" si="7"/>
        <v>0</v>
      </c>
      <c r="W215" s="276" t="str">
        <f t="shared" si="8"/>
        <v xml:space="preserve"> </v>
      </c>
      <c r="X215" s="276" t="str">
        <f t="shared" si="9"/>
        <v xml:space="preserve"> </v>
      </c>
      <c r="Y215" s="276" t="str">
        <f t="shared" si="10"/>
        <v/>
      </c>
      <c r="Z215" s="276"/>
      <c r="AA215" s="276" t="str">
        <f t="shared" si="11"/>
        <v/>
      </c>
      <c r="AB215" s="276" t="str">
        <f t="shared" si="12"/>
        <v xml:space="preserve"> </v>
      </c>
      <c r="AC215" s="276" t="str">
        <f t="shared" si="13"/>
        <v/>
      </c>
      <c r="AD215" s="276" t="str">
        <f t="shared" si="14"/>
        <v xml:space="preserve"> </v>
      </c>
      <c r="AE215" s="277" t="str">
        <f t="shared" si="15"/>
        <v xml:space="preserve"> </v>
      </c>
      <c r="AF215" s="276" t="str">
        <f t="shared" si="16"/>
        <v xml:space="preserve"> </v>
      </c>
      <c r="AG215" s="278">
        <f t="shared" si="17"/>
        <v>0</v>
      </c>
      <c r="AH215" s="278" t="str">
        <f t="shared" si="18"/>
        <v xml:space="preserve"> </v>
      </c>
      <c r="AI215" s="279" t="str">
        <f t="array" ref="AI215">IFERROR(IF((INDEX('Riesgos de Corrupción'!$B$10:$V$99,MATCH('Controles de Corrupción'!C215,'Riesgos de Corrupción'!$B$10:$B$99,0),17)-AH215&lt;=1),"Rara vez",IF((INDEX('Riesgos de Corrupción'!$B$10:$V$99,MATCH('Controles de Corrupción'!C215,'Riesgos de Corrupción'!$B$10:$B$99,0),17)-AH215&lt;=2),"Improbable",IF((INDEX('Riesgos de Corrupción'!$B$10:$V$99,MATCH('Controles de Corrupción'!C215,'Riesgos de Corrupción'!$B$10:$B$99,0),17)-AH215&lt;=3),"Posible",IF((INDEX('Riesgos de Corrupción'!$B$10:$V$99,MATCH('Controles de Corrupción'!C215,'Riesgos de Corrupción'!$B$10:$B$99,0),17)-AH215&lt;=4),"Probable",IF((INDEX('Riesgos de Corrupción'!$B$10:$V$99,MATCH('Controles de Corrupción'!C215,'Riesgos de Corrupción'!$B$10:$B$99,0),17)-AH215&lt;=5),"Casi seguro")))))," ")</f>
        <v xml:space="preserve"> </v>
      </c>
      <c r="AJ215" s="276" t="str">
        <f t="array" ref="AJ215">IFERROR(IF(OR(AND(AF215="Fuerte",H215="No disminuye"),AND(AF215="Moderado",H215="Indirectamente"),AND(AF215="Moderado",H215="No disminuye"),AND(INDEX('Riesgos de Corrupción'!$B$10:$BN$99,MATCH('Controles de Corrupción'!C215,'Riesgos de Corrupción'!$B$10:$B$99,0),63)="Moderado")),0,IF(OR(AND(AF215="Fuerte",H215="Indirectamente"),AND(AF215="Moderado",H215="Directamente"),AND(INDEX('Riesgos de Corrupción'!$B$10:$BN$99,MATCH('Controles de Corrupción'!C215,'Riesgos de Corrupción'!$B$10:$B$99,0),63)="Mayor")),1,IF(AND(AF215="Fuerte",H215="Directamente",AND(INDEX('Riesgos de Corrupción'!$B$10:$BN$99,MATCH('Controles de Corrupción'!C215,'Riesgos de Corrupción'!$B$10:$B$99,0),63)="Catastrófico")),2)))," ")</f>
        <v xml:space="preserve"> </v>
      </c>
      <c r="AK215" s="276" t="str">
        <f t="shared" si="19"/>
        <v xml:space="preserve"> </v>
      </c>
      <c r="AL215" s="276" t="str">
        <f t="array" ref="AL215">IFERROR(IF((INDEX('Riesgos de Corrupción'!$B$10:$BN$99,MATCH('Controles de Corrupción'!C215,'Riesgos de Corrupción'!$B$10:$B$99,0),62)-AK215&lt;=3),"Moderado",IF((INDEX('Riesgos de Corrupción'!$B$10:$BN$99,MATCH('Controles de Corrupción'!C215,'Riesgos de Corrupción'!$B$10:$B$99,0),62)-AK215&lt;=4),"Mayor",IF((INDEX('Riesgos de Corrupción'!$B$10:$BN$99,MATCH('Controles de Corrupción'!C215,'Riesgos de Corrupción'!$B$10:$B$99,0),62)-AK215&lt;=5),"Catastrófico")))," ")</f>
        <v xml:space="preserve"> </v>
      </c>
      <c r="AM215" s="276" t="str">
        <f t="shared" si="20"/>
        <v xml:space="preserve"> </v>
      </c>
      <c r="AN215" s="276" t="str">
        <f t="shared" si="21"/>
        <v xml:space="preserve"> </v>
      </c>
      <c r="AO215" s="288"/>
      <c r="AP215" s="288"/>
      <c r="AQ215" s="288"/>
      <c r="AR215" s="288"/>
      <c r="AS215" s="288"/>
      <c r="AT215" s="288"/>
      <c r="AU215" s="288"/>
      <c r="AV215" s="288"/>
      <c r="AW215" s="288"/>
      <c r="AX215" s="288"/>
      <c r="AY215" s="288"/>
      <c r="AZ215" s="288"/>
    </row>
    <row r="216" spans="1:52" ht="99.75" customHeight="1">
      <c r="A216" s="220"/>
      <c r="B216" s="257" t="str">
        <f t="shared" si="0"/>
        <v>-</v>
      </c>
      <c r="C216" s="276"/>
      <c r="D216" s="276"/>
      <c r="E216" s="276"/>
      <c r="F216" s="338"/>
      <c r="G216" s="276"/>
      <c r="H216" s="276"/>
      <c r="I216" s="276"/>
      <c r="J216" s="276">
        <f t="shared" si="1"/>
        <v>0</v>
      </c>
      <c r="K216" s="276"/>
      <c r="L216" s="276">
        <f t="shared" si="2"/>
        <v>0</v>
      </c>
      <c r="M216" s="276"/>
      <c r="N216" s="276">
        <f t="shared" si="3"/>
        <v>0</v>
      </c>
      <c r="O216" s="276"/>
      <c r="P216" s="276">
        <f t="shared" si="4"/>
        <v>0</v>
      </c>
      <c r="Q216" s="276"/>
      <c r="R216" s="276">
        <f t="shared" si="5"/>
        <v>0</v>
      </c>
      <c r="S216" s="276"/>
      <c r="T216" s="276">
        <f t="shared" si="6"/>
        <v>0</v>
      </c>
      <c r="U216" s="276"/>
      <c r="V216" s="276">
        <f t="shared" si="7"/>
        <v>0</v>
      </c>
      <c r="W216" s="276" t="str">
        <f t="shared" si="8"/>
        <v xml:space="preserve"> </v>
      </c>
      <c r="X216" s="276" t="str">
        <f t="shared" si="9"/>
        <v xml:space="preserve"> </v>
      </c>
      <c r="Y216" s="276" t="str">
        <f t="shared" si="10"/>
        <v/>
      </c>
      <c r="Z216" s="276"/>
      <c r="AA216" s="276" t="str">
        <f t="shared" si="11"/>
        <v/>
      </c>
      <c r="AB216" s="276" t="str">
        <f t="shared" si="12"/>
        <v xml:space="preserve"> </v>
      </c>
      <c r="AC216" s="276" t="str">
        <f t="shared" si="13"/>
        <v/>
      </c>
      <c r="AD216" s="276" t="str">
        <f t="shared" si="14"/>
        <v xml:space="preserve"> </v>
      </c>
      <c r="AE216" s="277" t="str">
        <f t="shared" si="15"/>
        <v xml:space="preserve"> </v>
      </c>
      <c r="AF216" s="276" t="str">
        <f t="shared" si="16"/>
        <v xml:space="preserve"> </v>
      </c>
      <c r="AG216" s="278">
        <f t="shared" si="17"/>
        <v>0</v>
      </c>
      <c r="AH216" s="278" t="str">
        <f t="shared" si="18"/>
        <v xml:space="preserve"> </v>
      </c>
      <c r="AI216" s="279" t="str">
        <f t="array" ref="AI216">IFERROR(IF((INDEX('Riesgos de Corrupción'!$B$10:$V$99,MATCH('Controles de Corrupción'!C216,'Riesgos de Corrupción'!$B$10:$B$99,0),17)-AH216&lt;=1),"Rara vez",IF((INDEX('Riesgos de Corrupción'!$B$10:$V$99,MATCH('Controles de Corrupción'!C216,'Riesgos de Corrupción'!$B$10:$B$99,0),17)-AH216&lt;=2),"Improbable",IF((INDEX('Riesgos de Corrupción'!$B$10:$V$99,MATCH('Controles de Corrupción'!C216,'Riesgos de Corrupción'!$B$10:$B$99,0),17)-AH216&lt;=3),"Posible",IF((INDEX('Riesgos de Corrupción'!$B$10:$V$99,MATCH('Controles de Corrupción'!C216,'Riesgos de Corrupción'!$B$10:$B$99,0),17)-AH216&lt;=4),"Probable",IF((INDEX('Riesgos de Corrupción'!$B$10:$V$99,MATCH('Controles de Corrupción'!C216,'Riesgos de Corrupción'!$B$10:$B$99,0),17)-AH216&lt;=5),"Casi seguro")))))," ")</f>
        <v xml:space="preserve"> </v>
      </c>
      <c r="AJ216" s="276" t="str">
        <f t="array" ref="AJ216">IFERROR(IF(OR(AND(AF216="Fuerte",H216="No disminuye"),AND(AF216="Moderado",H216="Indirectamente"),AND(AF216="Moderado",H216="No disminuye"),AND(INDEX('Riesgos de Corrupción'!$B$10:$BN$99,MATCH('Controles de Corrupción'!C216,'Riesgos de Corrupción'!$B$10:$B$99,0),63)="Moderado")),0,IF(OR(AND(AF216="Fuerte",H216="Indirectamente"),AND(AF216="Moderado",H216="Directamente"),AND(INDEX('Riesgos de Corrupción'!$B$10:$BN$99,MATCH('Controles de Corrupción'!C216,'Riesgos de Corrupción'!$B$10:$B$99,0),63)="Mayor")),1,IF(AND(AF216="Fuerte",H216="Directamente",AND(INDEX('Riesgos de Corrupción'!$B$10:$BN$99,MATCH('Controles de Corrupción'!C216,'Riesgos de Corrupción'!$B$10:$B$99,0),63)="Catastrófico")),2)))," ")</f>
        <v xml:space="preserve"> </v>
      </c>
      <c r="AK216" s="276" t="str">
        <f t="shared" si="19"/>
        <v xml:space="preserve"> </v>
      </c>
      <c r="AL216" s="276" t="str">
        <f t="array" ref="AL216">IFERROR(IF((INDEX('Riesgos de Corrupción'!$B$10:$BN$99,MATCH('Controles de Corrupción'!C216,'Riesgos de Corrupción'!$B$10:$B$99,0),62)-AK216&lt;=3),"Moderado",IF((INDEX('Riesgos de Corrupción'!$B$10:$BN$99,MATCH('Controles de Corrupción'!C216,'Riesgos de Corrupción'!$B$10:$B$99,0),62)-AK216&lt;=4),"Mayor",IF((INDEX('Riesgos de Corrupción'!$B$10:$BN$99,MATCH('Controles de Corrupción'!C216,'Riesgos de Corrupción'!$B$10:$B$99,0),62)-AK216&lt;=5),"Catastrófico")))," ")</f>
        <v xml:space="preserve"> </v>
      </c>
      <c r="AM216" s="276" t="str">
        <f t="shared" si="20"/>
        <v xml:space="preserve"> </v>
      </c>
      <c r="AN216" s="276" t="str">
        <f t="shared" si="21"/>
        <v xml:space="preserve"> </v>
      </c>
      <c r="AO216" s="288"/>
      <c r="AP216" s="288"/>
      <c r="AQ216" s="288"/>
      <c r="AR216" s="288"/>
      <c r="AS216" s="288"/>
      <c r="AT216" s="288"/>
      <c r="AU216" s="288"/>
      <c r="AV216" s="288"/>
      <c r="AW216" s="288"/>
      <c r="AX216" s="288"/>
      <c r="AY216" s="288"/>
      <c r="AZ216" s="288"/>
    </row>
    <row r="217" spans="1:52" ht="99.75" customHeight="1">
      <c r="A217" s="220"/>
      <c r="B217" s="257" t="str">
        <f t="shared" si="0"/>
        <v>-</v>
      </c>
      <c r="C217" s="276"/>
      <c r="D217" s="276"/>
      <c r="E217" s="276"/>
      <c r="F217" s="338"/>
      <c r="G217" s="276"/>
      <c r="H217" s="276"/>
      <c r="I217" s="276"/>
      <c r="J217" s="276">
        <f t="shared" si="1"/>
        <v>0</v>
      </c>
      <c r="K217" s="276"/>
      <c r="L217" s="276">
        <f t="shared" si="2"/>
        <v>0</v>
      </c>
      <c r="M217" s="276"/>
      <c r="N217" s="276">
        <f t="shared" si="3"/>
        <v>0</v>
      </c>
      <c r="O217" s="276"/>
      <c r="P217" s="276">
        <f t="shared" si="4"/>
        <v>0</v>
      </c>
      <c r="Q217" s="276"/>
      <c r="R217" s="276">
        <f t="shared" si="5"/>
        <v>0</v>
      </c>
      <c r="S217" s="276"/>
      <c r="T217" s="276">
        <f t="shared" si="6"/>
        <v>0</v>
      </c>
      <c r="U217" s="276"/>
      <c r="V217" s="276">
        <f t="shared" si="7"/>
        <v>0</v>
      </c>
      <c r="W217" s="276" t="str">
        <f t="shared" si="8"/>
        <v xml:space="preserve"> </v>
      </c>
      <c r="X217" s="276" t="str">
        <f t="shared" si="9"/>
        <v xml:space="preserve"> </v>
      </c>
      <c r="Y217" s="276" t="str">
        <f t="shared" si="10"/>
        <v/>
      </c>
      <c r="Z217" s="276"/>
      <c r="AA217" s="276" t="str">
        <f t="shared" si="11"/>
        <v/>
      </c>
      <c r="AB217" s="276" t="str">
        <f t="shared" si="12"/>
        <v xml:space="preserve"> </v>
      </c>
      <c r="AC217" s="276" t="str">
        <f t="shared" si="13"/>
        <v/>
      </c>
      <c r="AD217" s="276" t="str">
        <f t="shared" si="14"/>
        <v xml:space="preserve"> </v>
      </c>
      <c r="AE217" s="277" t="str">
        <f t="shared" si="15"/>
        <v xml:space="preserve"> </v>
      </c>
      <c r="AF217" s="276" t="str">
        <f t="shared" si="16"/>
        <v xml:space="preserve"> </v>
      </c>
      <c r="AG217" s="278">
        <f t="shared" si="17"/>
        <v>0</v>
      </c>
      <c r="AH217" s="278" t="str">
        <f t="shared" si="18"/>
        <v xml:space="preserve"> </v>
      </c>
      <c r="AI217" s="279" t="str">
        <f t="array" ref="AI217">IFERROR(IF((INDEX('Riesgos de Corrupción'!$B$10:$V$99,MATCH('Controles de Corrupción'!C217,'Riesgos de Corrupción'!$B$10:$B$99,0),17)-AH217&lt;=1),"Rara vez",IF((INDEX('Riesgos de Corrupción'!$B$10:$V$99,MATCH('Controles de Corrupción'!C217,'Riesgos de Corrupción'!$B$10:$B$99,0),17)-AH217&lt;=2),"Improbable",IF((INDEX('Riesgos de Corrupción'!$B$10:$V$99,MATCH('Controles de Corrupción'!C217,'Riesgos de Corrupción'!$B$10:$B$99,0),17)-AH217&lt;=3),"Posible",IF((INDEX('Riesgos de Corrupción'!$B$10:$V$99,MATCH('Controles de Corrupción'!C217,'Riesgos de Corrupción'!$B$10:$B$99,0),17)-AH217&lt;=4),"Probable",IF((INDEX('Riesgos de Corrupción'!$B$10:$V$99,MATCH('Controles de Corrupción'!C217,'Riesgos de Corrupción'!$B$10:$B$99,0),17)-AH217&lt;=5),"Casi seguro")))))," ")</f>
        <v xml:space="preserve"> </v>
      </c>
      <c r="AJ217" s="276" t="str">
        <f t="array" ref="AJ217">IFERROR(IF(OR(AND(AF217="Fuerte",H217="No disminuye"),AND(AF217="Moderado",H217="Indirectamente"),AND(AF217="Moderado",H217="No disminuye"),AND(INDEX('Riesgos de Corrupción'!$B$10:$BN$99,MATCH('Controles de Corrupción'!C217,'Riesgos de Corrupción'!$B$10:$B$99,0),63)="Moderado")),0,IF(OR(AND(AF217="Fuerte",H217="Indirectamente"),AND(AF217="Moderado",H217="Directamente"),AND(INDEX('Riesgos de Corrupción'!$B$10:$BN$99,MATCH('Controles de Corrupción'!C217,'Riesgos de Corrupción'!$B$10:$B$99,0),63)="Mayor")),1,IF(AND(AF217="Fuerte",H217="Directamente",AND(INDEX('Riesgos de Corrupción'!$B$10:$BN$99,MATCH('Controles de Corrupción'!C217,'Riesgos de Corrupción'!$B$10:$B$99,0),63)="Catastrófico")),2)))," ")</f>
        <v xml:space="preserve"> </v>
      </c>
      <c r="AK217" s="276" t="str">
        <f t="shared" si="19"/>
        <v xml:space="preserve"> </v>
      </c>
      <c r="AL217" s="276" t="str">
        <f t="array" ref="AL217">IFERROR(IF((INDEX('Riesgos de Corrupción'!$B$10:$BN$99,MATCH('Controles de Corrupción'!C217,'Riesgos de Corrupción'!$B$10:$B$99,0),62)-AK217&lt;=3),"Moderado",IF((INDEX('Riesgos de Corrupción'!$B$10:$BN$99,MATCH('Controles de Corrupción'!C217,'Riesgos de Corrupción'!$B$10:$B$99,0),62)-AK217&lt;=4),"Mayor",IF((INDEX('Riesgos de Corrupción'!$B$10:$BN$99,MATCH('Controles de Corrupción'!C217,'Riesgos de Corrupción'!$B$10:$B$99,0),62)-AK217&lt;=5),"Catastrófico")))," ")</f>
        <v xml:space="preserve"> </v>
      </c>
      <c r="AM217" s="276" t="str">
        <f t="shared" si="20"/>
        <v xml:space="preserve"> </v>
      </c>
      <c r="AN217" s="276" t="str">
        <f t="shared" si="21"/>
        <v xml:space="preserve"> </v>
      </c>
      <c r="AO217" s="288"/>
      <c r="AP217" s="288"/>
      <c r="AQ217" s="288"/>
      <c r="AR217" s="288"/>
      <c r="AS217" s="288"/>
      <c r="AT217" s="288"/>
      <c r="AU217" s="288"/>
      <c r="AV217" s="288"/>
      <c r="AW217" s="288"/>
      <c r="AX217" s="288"/>
      <c r="AY217" s="288"/>
      <c r="AZ217" s="288"/>
    </row>
    <row r="218" spans="1:52" ht="99.75" customHeight="1">
      <c r="A218" s="220"/>
      <c r="B218" s="257" t="str">
        <f t="shared" si="0"/>
        <v>-</v>
      </c>
      <c r="C218" s="276"/>
      <c r="D218" s="276"/>
      <c r="E218" s="276"/>
      <c r="F218" s="338"/>
      <c r="G218" s="276"/>
      <c r="H218" s="276"/>
      <c r="I218" s="276"/>
      <c r="J218" s="276">
        <f t="shared" si="1"/>
        <v>0</v>
      </c>
      <c r="K218" s="276"/>
      <c r="L218" s="276">
        <f t="shared" si="2"/>
        <v>0</v>
      </c>
      <c r="M218" s="276"/>
      <c r="N218" s="276">
        <f t="shared" si="3"/>
        <v>0</v>
      </c>
      <c r="O218" s="276"/>
      <c r="P218" s="276">
        <f t="shared" si="4"/>
        <v>0</v>
      </c>
      <c r="Q218" s="276"/>
      <c r="R218" s="276">
        <f t="shared" si="5"/>
        <v>0</v>
      </c>
      <c r="S218" s="276"/>
      <c r="T218" s="276">
        <f t="shared" si="6"/>
        <v>0</v>
      </c>
      <c r="U218" s="276"/>
      <c r="V218" s="276">
        <f t="shared" si="7"/>
        <v>0</v>
      </c>
      <c r="W218" s="276" t="str">
        <f t="shared" si="8"/>
        <v xml:space="preserve"> </v>
      </c>
      <c r="X218" s="276" t="str">
        <f t="shared" si="9"/>
        <v xml:space="preserve"> </v>
      </c>
      <c r="Y218" s="276" t="str">
        <f t="shared" si="10"/>
        <v/>
      </c>
      <c r="Z218" s="276"/>
      <c r="AA218" s="276" t="str">
        <f t="shared" si="11"/>
        <v/>
      </c>
      <c r="AB218" s="276" t="str">
        <f t="shared" si="12"/>
        <v xml:space="preserve"> </v>
      </c>
      <c r="AC218" s="276" t="str">
        <f t="shared" si="13"/>
        <v/>
      </c>
      <c r="AD218" s="276" t="str">
        <f t="shared" si="14"/>
        <v xml:space="preserve"> </v>
      </c>
      <c r="AE218" s="277" t="str">
        <f t="shared" si="15"/>
        <v xml:space="preserve"> </v>
      </c>
      <c r="AF218" s="276" t="str">
        <f t="shared" si="16"/>
        <v xml:space="preserve"> </v>
      </c>
      <c r="AG218" s="278">
        <f t="shared" si="17"/>
        <v>0</v>
      </c>
      <c r="AH218" s="278" t="str">
        <f t="shared" si="18"/>
        <v xml:space="preserve"> </v>
      </c>
      <c r="AI218" s="279" t="str">
        <f t="array" ref="AI218">IFERROR(IF((INDEX('Riesgos de Corrupción'!$B$10:$V$99,MATCH('Controles de Corrupción'!C218,'Riesgos de Corrupción'!$B$10:$B$99,0),17)-AH218&lt;=1),"Rara vez",IF((INDEX('Riesgos de Corrupción'!$B$10:$V$99,MATCH('Controles de Corrupción'!C218,'Riesgos de Corrupción'!$B$10:$B$99,0),17)-AH218&lt;=2),"Improbable",IF((INDEX('Riesgos de Corrupción'!$B$10:$V$99,MATCH('Controles de Corrupción'!C218,'Riesgos de Corrupción'!$B$10:$B$99,0),17)-AH218&lt;=3),"Posible",IF((INDEX('Riesgos de Corrupción'!$B$10:$V$99,MATCH('Controles de Corrupción'!C218,'Riesgos de Corrupción'!$B$10:$B$99,0),17)-AH218&lt;=4),"Probable",IF((INDEX('Riesgos de Corrupción'!$B$10:$V$99,MATCH('Controles de Corrupción'!C218,'Riesgos de Corrupción'!$B$10:$B$99,0),17)-AH218&lt;=5),"Casi seguro")))))," ")</f>
        <v xml:space="preserve"> </v>
      </c>
      <c r="AJ218" s="276" t="str">
        <f t="array" ref="AJ218">IFERROR(IF(OR(AND(AF218="Fuerte",H218="No disminuye"),AND(AF218="Moderado",H218="Indirectamente"),AND(AF218="Moderado",H218="No disminuye"),AND(INDEX('Riesgos de Corrupción'!$B$10:$BN$99,MATCH('Controles de Corrupción'!C218,'Riesgos de Corrupción'!$B$10:$B$99,0),63)="Moderado")),0,IF(OR(AND(AF218="Fuerte",H218="Indirectamente"),AND(AF218="Moderado",H218="Directamente"),AND(INDEX('Riesgos de Corrupción'!$B$10:$BN$99,MATCH('Controles de Corrupción'!C218,'Riesgos de Corrupción'!$B$10:$B$99,0),63)="Mayor")),1,IF(AND(AF218="Fuerte",H218="Directamente",AND(INDEX('Riesgos de Corrupción'!$B$10:$BN$99,MATCH('Controles de Corrupción'!C218,'Riesgos de Corrupción'!$B$10:$B$99,0),63)="Catastrófico")),2)))," ")</f>
        <v xml:space="preserve"> </v>
      </c>
      <c r="AK218" s="276" t="str">
        <f t="shared" si="19"/>
        <v xml:space="preserve"> </v>
      </c>
      <c r="AL218" s="276" t="str">
        <f t="array" ref="AL218">IFERROR(IF((INDEX('Riesgos de Corrupción'!$B$10:$BN$99,MATCH('Controles de Corrupción'!C218,'Riesgos de Corrupción'!$B$10:$B$99,0),62)-AK218&lt;=3),"Moderado",IF((INDEX('Riesgos de Corrupción'!$B$10:$BN$99,MATCH('Controles de Corrupción'!C218,'Riesgos de Corrupción'!$B$10:$B$99,0),62)-AK218&lt;=4),"Mayor",IF((INDEX('Riesgos de Corrupción'!$B$10:$BN$99,MATCH('Controles de Corrupción'!C218,'Riesgos de Corrupción'!$B$10:$B$99,0),62)-AK218&lt;=5),"Catastrófico")))," ")</f>
        <v xml:space="preserve"> </v>
      </c>
      <c r="AM218" s="276" t="str">
        <f t="shared" si="20"/>
        <v xml:space="preserve"> </v>
      </c>
      <c r="AN218" s="276" t="str">
        <f t="shared" si="21"/>
        <v xml:space="preserve"> </v>
      </c>
      <c r="AO218" s="288"/>
      <c r="AP218" s="288"/>
      <c r="AQ218" s="288"/>
      <c r="AR218" s="288"/>
      <c r="AS218" s="288"/>
      <c r="AT218" s="288"/>
      <c r="AU218" s="288"/>
      <c r="AV218" s="288"/>
      <c r="AW218" s="288"/>
      <c r="AX218" s="288"/>
      <c r="AY218" s="288"/>
      <c r="AZ218" s="288"/>
    </row>
    <row r="219" spans="1:52" ht="99.75" customHeight="1">
      <c r="A219" s="220"/>
      <c r="B219" s="257" t="str">
        <f t="shared" si="0"/>
        <v>-</v>
      </c>
      <c r="C219" s="276"/>
      <c r="D219" s="276"/>
      <c r="E219" s="276"/>
      <c r="F219" s="338"/>
      <c r="G219" s="276"/>
      <c r="H219" s="276"/>
      <c r="I219" s="276"/>
      <c r="J219" s="276">
        <f t="shared" si="1"/>
        <v>0</v>
      </c>
      <c r="K219" s="276"/>
      <c r="L219" s="276">
        <f t="shared" si="2"/>
        <v>0</v>
      </c>
      <c r="M219" s="276"/>
      <c r="N219" s="276">
        <f t="shared" si="3"/>
        <v>0</v>
      </c>
      <c r="O219" s="276"/>
      <c r="P219" s="276">
        <f t="shared" si="4"/>
        <v>0</v>
      </c>
      <c r="Q219" s="276"/>
      <c r="R219" s="276">
        <f t="shared" si="5"/>
        <v>0</v>
      </c>
      <c r="S219" s="276"/>
      <c r="T219" s="276">
        <f t="shared" si="6"/>
        <v>0</v>
      </c>
      <c r="U219" s="276"/>
      <c r="V219" s="276">
        <f t="shared" si="7"/>
        <v>0</v>
      </c>
      <c r="W219" s="276" t="str">
        <f t="shared" si="8"/>
        <v xml:space="preserve"> </v>
      </c>
      <c r="X219" s="276" t="str">
        <f t="shared" si="9"/>
        <v xml:space="preserve"> </v>
      </c>
      <c r="Y219" s="276" t="str">
        <f t="shared" si="10"/>
        <v/>
      </c>
      <c r="Z219" s="276"/>
      <c r="AA219" s="276" t="str">
        <f t="shared" si="11"/>
        <v/>
      </c>
      <c r="AB219" s="276" t="str">
        <f t="shared" si="12"/>
        <v xml:space="preserve"> </v>
      </c>
      <c r="AC219" s="276" t="str">
        <f t="shared" si="13"/>
        <v/>
      </c>
      <c r="AD219" s="276" t="str">
        <f t="shared" si="14"/>
        <v xml:space="preserve"> </v>
      </c>
      <c r="AE219" s="277" t="str">
        <f t="shared" si="15"/>
        <v xml:space="preserve"> </v>
      </c>
      <c r="AF219" s="276" t="str">
        <f t="shared" si="16"/>
        <v xml:space="preserve"> </v>
      </c>
      <c r="AG219" s="278">
        <f t="shared" si="17"/>
        <v>0</v>
      </c>
      <c r="AH219" s="278" t="str">
        <f t="shared" si="18"/>
        <v xml:space="preserve"> </v>
      </c>
      <c r="AI219" s="279" t="str">
        <f t="array" ref="AI219">IFERROR(IF((INDEX('Riesgos de Corrupción'!$B$10:$V$99,MATCH('Controles de Corrupción'!C219,'Riesgos de Corrupción'!$B$10:$B$99,0),17)-AH219&lt;=1),"Rara vez",IF((INDEX('Riesgos de Corrupción'!$B$10:$V$99,MATCH('Controles de Corrupción'!C219,'Riesgos de Corrupción'!$B$10:$B$99,0),17)-AH219&lt;=2),"Improbable",IF((INDEX('Riesgos de Corrupción'!$B$10:$V$99,MATCH('Controles de Corrupción'!C219,'Riesgos de Corrupción'!$B$10:$B$99,0),17)-AH219&lt;=3),"Posible",IF((INDEX('Riesgos de Corrupción'!$B$10:$V$99,MATCH('Controles de Corrupción'!C219,'Riesgos de Corrupción'!$B$10:$B$99,0),17)-AH219&lt;=4),"Probable",IF((INDEX('Riesgos de Corrupción'!$B$10:$V$99,MATCH('Controles de Corrupción'!C219,'Riesgos de Corrupción'!$B$10:$B$99,0),17)-AH219&lt;=5),"Casi seguro")))))," ")</f>
        <v xml:space="preserve"> </v>
      </c>
      <c r="AJ219" s="276" t="str">
        <f t="array" ref="AJ219">IFERROR(IF(OR(AND(AF219="Fuerte",H219="No disminuye"),AND(AF219="Moderado",H219="Indirectamente"),AND(AF219="Moderado",H219="No disminuye"),AND(INDEX('Riesgos de Corrupción'!$B$10:$BN$99,MATCH('Controles de Corrupción'!C219,'Riesgos de Corrupción'!$B$10:$B$99,0),63)="Moderado")),0,IF(OR(AND(AF219="Fuerte",H219="Indirectamente"),AND(AF219="Moderado",H219="Directamente"),AND(INDEX('Riesgos de Corrupción'!$B$10:$BN$99,MATCH('Controles de Corrupción'!C219,'Riesgos de Corrupción'!$B$10:$B$99,0),63)="Mayor")),1,IF(AND(AF219="Fuerte",H219="Directamente",AND(INDEX('Riesgos de Corrupción'!$B$10:$BN$99,MATCH('Controles de Corrupción'!C219,'Riesgos de Corrupción'!$B$10:$B$99,0),63)="Catastrófico")),2)))," ")</f>
        <v xml:space="preserve"> </v>
      </c>
      <c r="AK219" s="276" t="str">
        <f t="shared" si="19"/>
        <v xml:space="preserve"> </v>
      </c>
      <c r="AL219" s="276" t="str">
        <f t="array" ref="AL219">IFERROR(IF((INDEX('Riesgos de Corrupción'!$B$10:$BN$99,MATCH('Controles de Corrupción'!C219,'Riesgos de Corrupción'!$B$10:$B$99,0),62)-AK219&lt;=3),"Moderado",IF((INDEX('Riesgos de Corrupción'!$B$10:$BN$99,MATCH('Controles de Corrupción'!C219,'Riesgos de Corrupción'!$B$10:$B$99,0),62)-AK219&lt;=4),"Mayor",IF((INDEX('Riesgos de Corrupción'!$B$10:$BN$99,MATCH('Controles de Corrupción'!C219,'Riesgos de Corrupción'!$B$10:$B$99,0),62)-AK219&lt;=5),"Catastrófico")))," ")</f>
        <v xml:space="preserve"> </v>
      </c>
      <c r="AM219" s="276" t="str">
        <f t="shared" si="20"/>
        <v xml:space="preserve"> </v>
      </c>
      <c r="AN219" s="276" t="str">
        <f t="shared" si="21"/>
        <v xml:space="preserve"> </v>
      </c>
      <c r="AO219" s="288"/>
      <c r="AP219" s="288"/>
      <c r="AQ219" s="288"/>
      <c r="AR219" s="288"/>
      <c r="AS219" s="288"/>
      <c r="AT219" s="288"/>
      <c r="AU219" s="288"/>
      <c r="AV219" s="288"/>
      <c r="AW219" s="288"/>
      <c r="AX219" s="288"/>
      <c r="AY219" s="288"/>
      <c r="AZ219" s="288"/>
    </row>
    <row r="220" spans="1:52" ht="99.75" customHeight="1">
      <c r="A220" s="220"/>
      <c r="B220" s="257" t="str">
        <f t="shared" si="0"/>
        <v>-</v>
      </c>
      <c r="C220" s="276"/>
      <c r="D220" s="276"/>
      <c r="E220" s="276"/>
      <c r="F220" s="338"/>
      <c r="G220" s="276"/>
      <c r="H220" s="276"/>
      <c r="I220" s="276"/>
      <c r="J220" s="276">
        <f t="shared" si="1"/>
        <v>0</v>
      </c>
      <c r="K220" s="276"/>
      <c r="L220" s="276">
        <f t="shared" si="2"/>
        <v>0</v>
      </c>
      <c r="M220" s="276"/>
      <c r="N220" s="276">
        <f t="shared" si="3"/>
        <v>0</v>
      </c>
      <c r="O220" s="276"/>
      <c r="P220" s="276">
        <f t="shared" si="4"/>
        <v>0</v>
      </c>
      <c r="Q220" s="276"/>
      <c r="R220" s="276">
        <f t="shared" si="5"/>
        <v>0</v>
      </c>
      <c r="S220" s="276"/>
      <c r="T220" s="276">
        <f t="shared" si="6"/>
        <v>0</v>
      </c>
      <c r="U220" s="276"/>
      <c r="V220" s="276">
        <f t="shared" si="7"/>
        <v>0</v>
      </c>
      <c r="W220" s="276" t="str">
        <f t="shared" si="8"/>
        <v xml:space="preserve"> </v>
      </c>
      <c r="X220" s="276" t="str">
        <f t="shared" si="9"/>
        <v xml:space="preserve"> </v>
      </c>
      <c r="Y220" s="276" t="str">
        <f t="shared" si="10"/>
        <v/>
      </c>
      <c r="Z220" s="276"/>
      <c r="AA220" s="276" t="str">
        <f t="shared" si="11"/>
        <v/>
      </c>
      <c r="AB220" s="276" t="str">
        <f t="shared" si="12"/>
        <v xml:space="preserve"> </v>
      </c>
      <c r="AC220" s="276" t="str">
        <f t="shared" si="13"/>
        <v/>
      </c>
      <c r="AD220" s="276" t="str">
        <f t="shared" si="14"/>
        <v xml:space="preserve"> </v>
      </c>
      <c r="AE220" s="277" t="str">
        <f t="shared" si="15"/>
        <v xml:space="preserve"> </v>
      </c>
      <c r="AF220" s="276" t="str">
        <f t="shared" si="16"/>
        <v xml:space="preserve"> </v>
      </c>
      <c r="AG220" s="278">
        <f t="shared" si="17"/>
        <v>0</v>
      </c>
      <c r="AH220" s="278" t="str">
        <f t="shared" si="18"/>
        <v xml:space="preserve"> </v>
      </c>
      <c r="AI220" s="279" t="str">
        <f t="array" ref="AI220">IFERROR(IF((INDEX('Riesgos de Corrupción'!$B$10:$V$99,MATCH('Controles de Corrupción'!C220,'Riesgos de Corrupción'!$B$10:$B$99,0),17)-AH220&lt;=1),"Rara vez",IF((INDEX('Riesgos de Corrupción'!$B$10:$V$99,MATCH('Controles de Corrupción'!C220,'Riesgos de Corrupción'!$B$10:$B$99,0),17)-AH220&lt;=2),"Improbable",IF((INDEX('Riesgos de Corrupción'!$B$10:$V$99,MATCH('Controles de Corrupción'!C220,'Riesgos de Corrupción'!$B$10:$B$99,0),17)-AH220&lt;=3),"Posible",IF((INDEX('Riesgos de Corrupción'!$B$10:$V$99,MATCH('Controles de Corrupción'!C220,'Riesgos de Corrupción'!$B$10:$B$99,0),17)-AH220&lt;=4),"Probable",IF((INDEX('Riesgos de Corrupción'!$B$10:$V$99,MATCH('Controles de Corrupción'!C220,'Riesgos de Corrupción'!$B$10:$B$99,0),17)-AH220&lt;=5),"Casi seguro")))))," ")</f>
        <v xml:space="preserve"> </v>
      </c>
      <c r="AJ220" s="276" t="str">
        <f t="array" ref="AJ220">IFERROR(IF(OR(AND(AF220="Fuerte",H220="No disminuye"),AND(AF220="Moderado",H220="Indirectamente"),AND(AF220="Moderado",H220="No disminuye"),AND(INDEX('Riesgos de Corrupción'!$B$10:$BN$99,MATCH('Controles de Corrupción'!C220,'Riesgos de Corrupción'!$B$10:$B$99,0),63)="Moderado")),0,IF(OR(AND(AF220="Fuerte",H220="Indirectamente"),AND(AF220="Moderado",H220="Directamente"),AND(INDEX('Riesgos de Corrupción'!$B$10:$BN$99,MATCH('Controles de Corrupción'!C220,'Riesgos de Corrupción'!$B$10:$B$99,0),63)="Mayor")),1,IF(AND(AF220="Fuerte",H220="Directamente",AND(INDEX('Riesgos de Corrupción'!$B$10:$BN$99,MATCH('Controles de Corrupción'!C220,'Riesgos de Corrupción'!$B$10:$B$99,0),63)="Catastrófico")),2)))," ")</f>
        <v xml:space="preserve"> </v>
      </c>
      <c r="AK220" s="276" t="str">
        <f t="shared" si="19"/>
        <v xml:space="preserve"> </v>
      </c>
      <c r="AL220" s="276" t="str">
        <f t="array" ref="AL220">IFERROR(IF((INDEX('Riesgos de Corrupción'!$B$10:$BN$99,MATCH('Controles de Corrupción'!C220,'Riesgos de Corrupción'!$B$10:$B$99,0),62)-AK220&lt;=3),"Moderado",IF((INDEX('Riesgos de Corrupción'!$B$10:$BN$99,MATCH('Controles de Corrupción'!C220,'Riesgos de Corrupción'!$B$10:$B$99,0),62)-AK220&lt;=4),"Mayor",IF((INDEX('Riesgos de Corrupción'!$B$10:$BN$99,MATCH('Controles de Corrupción'!C220,'Riesgos de Corrupción'!$B$10:$B$99,0),62)-AK220&lt;=5),"Catastrófico")))," ")</f>
        <v xml:space="preserve"> </v>
      </c>
      <c r="AM220" s="276" t="str">
        <f t="shared" si="20"/>
        <v xml:space="preserve"> </v>
      </c>
      <c r="AN220" s="276" t="str">
        <f t="shared" si="21"/>
        <v xml:space="preserve"> </v>
      </c>
      <c r="AO220" s="288"/>
      <c r="AP220" s="288"/>
      <c r="AQ220" s="288"/>
      <c r="AR220" s="288"/>
      <c r="AS220" s="288"/>
      <c r="AT220" s="288"/>
      <c r="AU220" s="288"/>
      <c r="AV220" s="288"/>
      <c r="AW220" s="288"/>
      <c r="AX220" s="288"/>
      <c r="AY220" s="288"/>
      <c r="AZ220" s="288"/>
    </row>
    <row r="221" spans="1:52" ht="99.75" customHeight="1">
      <c r="A221" s="220"/>
      <c r="B221" s="257" t="str">
        <f t="shared" si="0"/>
        <v>-</v>
      </c>
      <c r="C221" s="276"/>
      <c r="D221" s="276"/>
      <c r="E221" s="276"/>
      <c r="F221" s="338"/>
      <c r="G221" s="276"/>
      <c r="H221" s="276"/>
      <c r="I221" s="276"/>
      <c r="J221" s="276">
        <f t="shared" si="1"/>
        <v>0</v>
      </c>
      <c r="K221" s="276"/>
      <c r="L221" s="276">
        <f t="shared" si="2"/>
        <v>0</v>
      </c>
      <c r="M221" s="276"/>
      <c r="N221" s="276">
        <f t="shared" si="3"/>
        <v>0</v>
      </c>
      <c r="O221" s="276"/>
      <c r="P221" s="276">
        <f t="shared" si="4"/>
        <v>0</v>
      </c>
      <c r="Q221" s="276"/>
      <c r="R221" s="276">
        <f t="shared" si="5"/>
        <v>0</v>
      </c>
      <c r="S221" s="276"/>
      <c r="T221" s="276">
        <f t="shared" si="6"/>
        <v>0</v>
      </c>
      <c r="U221" s="276"/>
      <c r="V221" s="276">
        <f t="shared" si="7"/>
        <v>0</v>
      </c>
      <c r="W221" s="276" t="str">
        <f t="shared" si="8"/>
        <v xml:space="preserve"> </v>
      </c>
      <c r="X221" s="276" t="str">
        <f t="shared" si="9"/>
        <v xml:space="preserve"> </v>
      </c>
      <c r="Y221" s="276" t="str">
        <f t="shared" si="10"/>
        <v/>
      </c>
      <c r="Z221" s="276"/>
      <c r="AA221" s="276" t="str">
        <f t="shared" si="11"/>
        <v/>
      </c>
      <c r="AB221" s="276" t="str">
        <f t="shared" si="12"/>
        <v xml:space="preserve"> </v>
      </c>
      <c r="AC221" s="276" t="str">
        <f t="shared" si="13"/>
        <v/>
      </c>
      <c r="AD221" s="276" t="str">
        <f t="shared" si="14"/>
        <v xml:space="preserve"> </v>
      </c>
      <c r="AE221" s="277" t="str">
        <f t="shared" si="15"/>
        <v xml:space="preserve"> </v>
      </c>
      <c r="AF221" s="276" t="str">
        <f t="shared" si="16"/>
        <v xml:space="preserve"> </v>
      </c>
      <c r="AG221" s="278">
        <f t="shared" si="17"/>
        <v>0</v>
      </c>
      <c r="AH221" s="278" t="str">
        <f t="shared" si="18"/>
        <v xml:space="preserve"> </v>
      </c>
      <c r="AI221" s="279" t="str">
        <f t="array" ref="AI221">IFERROR(IF((INDEX('Riesgos de Corrupción'!$B$10:$V$99,MATCH('Controles de Corrupción'!C221,'Riesgos de Corrupción'!$B$10:$B$99,0),17)-AH221&lt;=1),"Rara vez",IF((INDEX('Riesgos de Corrupción'!$B$10:$V$99,MATCH('Controles de Corrupción'!C221,'Riesgos de Corrupción'!$B$10:$B$99,0),17)-AH221&lt;=2),"Improbable",IF((INDEX('Riesgos de Corrupción'!$B$10:$V$99,MATCH('Controles de Corrupción'!C221,'Riesgos de Corrupción'!$B$10:$B$99,0),17)-AH221&lt;=3),"Posible",IF((INDEX('Riesgos de Corrupción'!$B$10:$V$99,MATCH('Controles de Corrupción'!C221,'Riesgos de Corrupción'!$B$10:$B$99,0),17)-AH221&lt;=4),"Probable",IF((INDEX('Riesgos de Corrupción'!$B$10:$V$99,MATCH('Controles de Corrupción'!C221,'Riesgos de Corrupción'!$B$10:$B$99,0),17)-AH221&lt;=5),"Casi seguro")))))," ")</f>
        <v xml:space="preserve"> </v>
      </c>
      <c r="AJ221" s="276" t="str">
        <f t="array" ref="AJ221">IFERROR(IF(OR(AND(AF221="Fuerte",H221="No disminuye"),AND(AF221="Moderado",H221="Indirectamente"),AND(AF221="Moderado",H221="No disminuye"),AND(INDEX('Riesgos de Corrupción'!$B$10:$BN$99,MATCH('Controles de Corrupción'!C221,'Riesgos de Corrupción'!$B$10:$B$99,0),63)="Moderado")),0,IF(OR(AND(AF221="Fuerte",H221="Indirectamente"),AND(AF221="Moderado",H221="Directamente"),AND(INDEX('Riesgos de Corrupción'!$B$10:$BN$99,MATCH('Controles de Corrupción'!C221,'Riesgos de Corrupción'!$B$10:$B$99,0),63)="Mayor")),1,IF(AND(AF221="Fuerte",H221="Directamente",AND(INDEX('Riesgos de Corrupción'!$B$10:$BN$99,MATCH('Controles de Corrupción'!C221,'Riesgos de Corrupción'!$B$10:$B$99,0),63)="Catastrófico")),2)))," ")</f>
        <v xml:space="preserve"> </v>
      </c>
      <c r="AK221" s="276" t="str">
        <f t="shared" si="19"/>
        <v xml:space="preserve"> </v>
      </c>
      <c r="AL221" s="276" t="str">
        <f t="array" ref="AL221">IFERROR(IF((INDEX('Riesgos de Corrupción'!$B$10:$BN$99,MATCH('Controles de Corrupción'!C221,'Riesgos de Corrupción'!$B$10:$B$99,0),62)-AK221&lt;=3),"Moderado",IF((INDEX('Riesgos de Corrupción'!$B$10:$BN$99,MATCH('Controles de Corrupción'!C221,'Riesgos de Corrupción'!$B$10:$B$99,0),62)-AK221&lt;=4),"Mayor",IF((INDEX('Riesgos de Corrupción'!$B$10:$BN$99,MATCH('Controles de Corrupción'!C221,'Riesgos de Corrupción'!$B$10:$B$99,0),62)-AK221&lt;=5),"Catastrófico")))," ")</f>
        <v xml:space="preserve"> </v>
      </c>
      <c r="AM221" s="276" t="str">
        <f t="shared" si="20"/>
        <v xml:space="preserve"> </v>
      </c>
      <c r="AN221" s="276" t="str">
        <f t="shared" si="21"/>
        <v xml:space="preserve"> </v>
      </c>
      <c r="AO221" s="288"/>
      <c r="AP221" s="288"/>
      <c r="AQ221" s="288"/>
      <c r="AR221" s="288"/>
      <c r="AS221" s="288"/>
      <c r="AT221" s="288"/>
      <c r="AU221" s="288"/>
      <c r="AV221" s="288"/>
      <c r="AW221" s="288"/>
      <c r="AX221" s="288"/>
      <c r="AY221" s="288"/>
      <c r="AZ221" s="288"/>
    </row>
    <row r="222" spans="1:52" ht="99.75" customHeight="1">
      <c r="A222" s="220"/>
      <c r="B222" s="257" t="str">
        <f t="shared" si="0"/>
        <v>-</v>
      </c>
      <c r="C222" s="276"/>
      <c r="D222" s="276"/>
      <c r="E222" s="276"/>
      <c r="F222" s="338"/>
      <c r="G222" s="276"/>
      <c r="H222" s="276"/>
      <c r="I222" s="276"/>
      <c r="J222" s="276">
        <f t="shared" si="1"/>
        <v>0</v>
      </c>
      <c r="K222" s="276"/>
      <c r="L222" s="276">
        <f t="shared" si="2"/>
        <v>0</v>
      </c>
      <c r="M222" s="276"/>
      <c r="N222" s="276">
        <f t="shared" si="3"/>
        <v>0</v>
      </c>
      <c r="O222" s="276"/>
      <c r="P222" s="276">
        <f t="shared" si="4"/>
        <v>0</v>
      </c>
      <c r="Q222" s="276"/>
      <c r="R222" s="276">
        <f t="shared" si="5"/>
        <v>0</v>
      </c>
      <c r="S222" s="276"/>
      <c r="T222" s="276">
        <f t="shared" si="6"/>
        <v>0</v>
      </c>
      <c r="U222" s="276"/>
      <c r="V222" s="276">
        <f t="shared" si="7"/>
        <v>0</v>
      </c>
      <c r="W222" s="276" t="str">
        <f t="shared" si="8"/>
        <v xml:space="preserve"> </v>
      </c>
      <c r="X222" s="276" t="str">
        <f t="shared" si="9"/>
        <v xml:space="preserve"> </v>
      </c>
      <c r="Y222" s="276" t="str">
        <f t="shared" si="10"/>
        <v/>
      </c>
      <c r="Z222" s="276"/>
      <c r="AA222" s="276" t="str">
        <f t="shared" si="11"/>
        <v/>
      </c>
      <c r="AB222" s="276" t="str">
        <f t="shared" si="12"/>
        <v xml:space="preserve"> </v>
      </c>
      <c r="AC222" s="276" t="str">
        <f t="shared" si="13"/>
        <v/>
      </c>
      <c r="AD222" s="276" t="str">
        <f t="shared" si="14"/>
        <v xml:space="preserve"> </v>
      </c>
      <c r="AE222" s="277" t="str">
        <f t="shared" si="15"/>
        <v xml:space="preserve"> </v>
      </c>
      <c r="AF222" s="276" t="str">
        <f t="shared" si="16"/>
        <v xml:space="preserve"> </v>
      </c>
      <c r="AG222" s="278">
        <f t="shared" si="17"/>
        <v>0</v>
      </c>
      <c r="AH222" s="278" t="str">
        <f t="shared" si="18"/>
        <v xml:space="preserve"> </v>
      </c>
      <c r="AI222" s="279" t="str">
        <f t="array" ref="AI222">IFERROR(IF((INDEX('Riesgos de Corrupción'!$B$10:$V$99,MATCH('Controles de Corrupción'!C222,'Riesgos de Corrupción'!$B$10:$B$99,0),17)-AH222&lt;=1),"Rara vez",IF((INDEX('Riesgos de Corrupción'!$B$10:$V$99,MATCH('Controles de Corrupción'!C222,'Riesgos de Corrupción'!$B$10:$B$99,0),17)-AH222&lt;=2),"Improbable",IF((INDEX('Riesgos de Corrupción'!$B$10:$V$99,MATCH('Controles de Corrupción'!C222,'Riesgos de Corrupción'!$B$10:$B$99,0),17)-AH222&lt;=3),"Posible",IF((INDEX('Riesgos de Corrupción'!$B$10:$V$99,MATCH('Controles de Corrupción'!C222,'Riesgos de Corrupción'!$B$10:$B$99,0),17)-AH222&lt;=4),"Probable",IF((INDEX('Riesgos de Corrupción'!$B$10:$V$99,MATCH('Controles de Corrupción'!C222,'Riesgos de Corrupción'!$B$10:$B$99,0),17)-AH222&lt;=5),"Casi seguro")))))," ")</f>
        <v xml:space="preserve"> </v>
      </c>
      <c r="AJ222" s="276" t="str">
        <f t="array" ref="AJ222">IFERROR(IF(OR(AND(AF222="Fuerte",H222="No disminuye"),AND(AF222="Moderado",H222="Indirectamente"),AND(AF222="Moderado",H222="No disminuye"),AND(INDEX('Riesgos de Corrupción'!$B$10:$BN$99,MATCH('Controles de Corrupción'!C222,'Riesgos de Corrupción'!$B$10:$B$99,0),63)="Moderado")),0,IF(OR(AND(AF222="Fuerte",H222="Indirectamente"),AND(AF222="Moderado",H222="Directamente"),AND(INDEX('Riesgos de Corrupción'!$B$10:$BN$99,MATCH('Controles de Corrupción'!C222,'Riesgos de Corrupción'!$B$10:$B$99,0),63)="Mayor")),1,IF(AND(AF222="Fuerte",H222="Directamente",AND(INDEX('Riesgos de Corrupción'!$B$10:$BN$99,MATCH('Controles de Corrupción'!C222,'Riesgos de Corrupción'!$B$10:$B$99,0),63)="Catastrófico")),2)))," ")</f>
        <v xml:space="preserve"> </v>
      </c>
      <c r="AK222" s="276" t="str">
        <f t="shared" si="19"/>
        <v xml:space="preserve"> </v>
      </c>
      <c r="AL222" s="276" t="str">
        <f t="array" ref="AL222">IFERROR(IF((INDEX('Riesgos de Corrupción'!$B$10:$BN$99,MATCH('Controles de Corrupción'!C222,'Riesgos de Corrupción'!$B$10:$B$99,0),62)-AK222&lt;=3),"Moderado",IF((INDEX('Riesgos de Corrupción'!$B$10:$BN$99,MATCH('Controles de Corrupción'!C222,'Riesgos de Corrupción'!$B$10:$B$99,0),62)-AK222&lt;=4),"Mayor",IF((INDEX('Riesgos de Corrupción'!$B$10:$BN$99,MATCH('Controles de Corrupción'!C222,'Riesgos de Corrupción'!$B$10:$B$99,0),62)-AK222&lt;=5),"Catastrófico")))," ")</f>
        <v xml:space="preserve"> </v>
      </c>
      <c r="AM222" s="276" t="str">
        <f t="shared" si="20"/>
        <v xml:space="preserve"> </v>
      </c>
      <c r="AN222" s="276" t="str">
        <f t="shared" si="21"/>
        <v xml:space="preserve"> </v>
      </c>
      <c r="AO222" s="288"/>
      <c r="AP222" s="288"/>
      <c r="AQ222" s="288"/>
      <c r="AR222" s="288"/>
      <c r="AS222" s="288"/>
      <c r="AT222" s="288"/>
      <c r="AU222" s="288"/>
      <c r="AV222" s="288"/>
      <c r="AW222" s="288"/>
      <c r="AX222" s="288"/>
      <c r="AY222" s="288"/>
      <c r="AZ222" s="288"/>
    </row>
    <row r="223" spans="1:52" ht="99.75" customHeight="1">
      <c r="A223" s="220"/>
      <c r="B223" s="257" t="str">
        <f t="shared" si="0"/>
        <v>-</v>
      </c>
      <c r="C223" s="276"/>
      <c r="D223" s="276"/>
      <c r="E223" s="276"/>
      <c r="F223" s="338"/>
      <c r="G223" s="276"/>
      <c r="H223" s="276"/>
      <c r="I223" s="276"/>
      <c r="J223" s="276">
        <f t="shared" si="1"/>
        <v>0</v>
      </c>
      <c r="K223" s="276"/>
      <c r="L223" s="276">
        <f t="shared" si="2"/>
        <v>0</v>
      </c>
      <c r="M223" s="276"/>
      <c r="N223" s="276">
        <f t="shared" si="3"/>
        <v>0</v>
      </c>
      <c r="O223" s="276"/>
      <c r="P223" s="276">
        <f t="shared" si="4"/>
        <v>0</v>
      </c>
      <c r="Q223" s="276"/>
      <c r="R223" s="276">
        <f t="shared" si="5"/>
        <v>0</v>
      </c>
      <c r="S223" s="276"/>
      <c r="T223" s="276">
        <f t="shared" si="6"/>
        <v>0</v>
      </c>
      <c r="U223" s="276"/>
      <c r="V223" s="276">
        <f t="shared" si="7"/>
        <v>0</v>
      </c>
      <c r="W223" s="276" t="str">
        <f t="shared" si="8"/>
        <v xml:space="preserve"> </v>
      </c>
      <c r="X223" s="276" t="str">
        <f t="shared" si="9"/>
        <v xml:space="preserve"> </v>
      </c>
      <c r="Y223" s="276" t="str">
        <f t="shared" si="10"/>
        <v/>
      </c>
      <c r="Z223" s="276"/>
      <c r="AA223" s="276" t="str">
        <f t="shared" si="11"/>
        <v/>
      </c>
      <c r="AB223" s="276" t="str">
        <f t="shared" si="12"/>
        <v xml:space="preserve"> </v>
      </c>
      <c r="AC223" s="276" t="str">
        <f t="shared" si="13"/>
        <v/>
      </c>
      <c r="AD223" s="276" t="str">
        <f t="shared" si="14"/>
        <v xml:space="preserve"> </v>
      </c>
      <c r="AE223" s="277" t="str">
        <f t="shared" si="15"/>
        <v xml:space="preserve"> </v>
      </c>
      <c r="AF223" s="276" t="str">
        <f t="shared" si="16"/>
        <v xml:space="preserve"> </v>
      </c>
      <c r="AG223" s="278">
        <f t="shared" si="17"/>
        <v>0</v>
      </c>
      <c r="AH223" s="278" t="str">
        <f t="shared" si="18"/>
        <v xml:space="preserve"> </v>
      </c>
      <c r="AI223" s="279" t="str">
        <f t="array" ref="AI223">IFERROR(IF((INDEX('Riesgos de Corrupción'!$B$10:$V$99,MATCH('Controles de Corrupción'!C223,'Riesgos de Corrupción'!$B$10:$B$99,0),17)-AH223&lt;=1),"Rara vez",IF((INDEX('Riesgos de Corrupción'!$B$10:$V$99,MATCH('Controles de Corrupción'!C223,'Riesgos de Corrupción'!$B$10:$B$99,0),17)-AH223&lt;=2),"Improbable",IF((INDEX('Riesgos de Corrupción'!$B$10:$V$99,MATCH('Controles de Corrupción'!C223,'Riesgos de Corrupción'!$B$10:$B$99,0),17)-AH223&lt;=3),"Posible",IF((INDEX('Riesgos de Corrupción'!$B$10:$V$99,MATCH('Controles de Corrupción'!C223,'Riesgos de Corrupción'!$B$10:$B$99,0),17)-AH223&lt;=4),"Probable",IF((INDEX('Riesgos de Corrupción'!$B$10:$V$99,MATCH('Controles de Corrupción'!C223,'Riesgos de Corrupción'!$B$10:$B$99,0),17)-AH223&lt;=5),"Casi seguro")))))," ")</f>
        <v xml:space="preserve"> </v>
      </c>
      <c r="AJ223" s="276" t="str">
        <f t="array" ref="AJ223">IFERROR(IF(OR(AND(AF223="Fuerte",H223="No disminuye"),AND(AF223="Moderado",H223="Indirectamente"),AND(AF223="Moderado",H223="No disminuye"),AND(INDEX('Riesgos de Corrupción'!$B$10:$BN$99,MATCH('Controles de Corrupción'!C223,'Riesgos de Corrupción'!$B$10:$B$99,0),63)="Moderado")),0,IF(OR(AND(AF223="Fuerte",H223="Indirectamente"),AND(AF223="Moderado",H223="Directamente"),AND(INDEX('Riesgos de Corrupción'!$B$10:$BN$99,MATCH('Controles de Corrupción'!C223,'Riesgos de Corrupción'!$B$10:$B$99,0),63)="Mayor")),1,IF(AND(AF223="Fuerte",H223="Directamente",AND(INDEX('Riesgos de Corrupción'!$B$10:$BN$99,MATCH('Controles de Corrupción'!C223,'Riesgos de Corrupción'!$B$10:$B$99,0),63)="Catastrófico")),2)))," ")</f>
        <v xml:space="preserve"> </v>
      </c>
      <c r="AK223" s="276" t="str">
        <f t="shared" si="19"/>
        <v xml:space="preserve"> </v>
      </c>
      <c r="AL223" s="276" t="str">
        <f t="array" ref="AL223">IFERROR(IF((INDEX('Riesgos de Corrupción'!$B$10:$BN$99,MATCH('Controles de Corrupción'!C223,'Riesgos de Corrupción'!$B$10:$B$99,0),62)-AK223&lt;=3),"Moderado",IF((INDEX('Riesgos de Corrupción'!$B$10:$BN$99,MATCH('Controles de Corrupción'!C223,'Riesgos de Corrupción'!$B$10:$B$99,0),62)-AK223&lt;=4),"Mayor",IF((INDEX('Riesgos de Corrupción'!$B$10:$BN$99,MATCH('Controles de Corrupción'!C223,'Riesgos de Corrupción'!$B$10:$B$99,0),62)-AK223&lt;=5),"Catastrófico")))," ")</f>
        <v xml:space="preserve"> </v>
      </c>
      <c r="AM223" s="276" t="str">
        <f t="shared" si="20"/>
        <v xml:space="preserve"> </v>
      </c>
      <c r="AN223" s="276" t="str">
        <f t="shared" si="21"/>
        <v xml:space="preserve"> </v>
      </c>
      <c r="AO223" s="288"/>
      <c r="AP223" s="288"/>
      <c r="AQ223" s="288"/>
      <c r="AR223" s="288"/>
      <c r="AS223" s="288"/>
      <c r="AT223" s="288"/>
      <c r="AU223" s="288"/>
      <c r="AV223" s="288"/>
      <c r="AW223" s="288"/>
      <c r="AX223" s="288"/>
      <c r="AY223" s="288"/>
      <c r="AZ223" s="288"/>
    </row>
    <row r="224" spans="1:52" ht="99.75" customHeight="1">
      <c r="A224" s="220"/>
      <c r="B224" s="257" t="str">
        <f t="shared" si="0"/>
        <v>-</v>
      </c>
      <c r="C224" s="276"/>
      <c r="D224" s="276"/>
      <c r="E224" s="276"/>
      <c r="F224" s="338"/>
      <c r="G224" s="276"/>
      <c r="H224" s="276"/>
      <c r="I224" s="276"/>
      <c r="J224" s="276">
        <f t="shared" si="1"/>
        <v>0</v>
      </c>
      <c r="K224" s="276"/>
      <c r="L224" s="276">
        <f t="shared" si="2"/>
        <v>0</v>
      </c>
      <c r="M224" s="276"/>
      <c r="N224" s="276">
        <f t="shared" si="3"/>
        <v>0</v>
      </c>
      <c r="O224" s="276"/>
      <c r="P224" s="276">
        <f t="shared" si="4"/>
        <v>0</v>
      </c>
      <c r="Q224" s="276"/>
      <c r="R224" s="276">
        <f t="shared" si="5"/>
        <v>0</v>
      </c>
      <c r="S224" s="276"/>
      <c r="T224" s="276">
        <f t="shared" si="6"/>
        <v>0</v>
      </c>
      <c r="U224" s="276"/>
      <c r="V224" s="276">
        <f t="shared" si="7"/>
        <v>0</v>
      </c>
      <c r="W224" s="276" t="str">
        <f t="shared" si="8"/>
        <v xml:space="preserve"> </v>
      </c>
      <c r="X224" s="276" t="str">
        <f t="shared" si="9"/>
        <v xml:space="preserve"> </v>
      </c>
      <c r="Y224" s="276" t="str">
        <f t="shared" si="10"/>
        <v/>
      </c>
      <c r="Z224" s="276"/>
      <c r="AA224" s="276" t="str">
        <f t="shared" si="11"/>
        <v/>
      </c>
      <c r="AB224" s="276" t="str">
        <f t="shared" si="12"/>
        <v xml:space="preserve"> </v>
      </c>
      <c r="AC224" s="276" t="str">
        <f t="shared" si="13"/>
        <v/>
      </c>
      <c r="AD224" s="276" t="str">
        <f t="shared" si="14"/>
        <v xml:space="preserve"> </v>
      </c>
      <c r="AE224" s="277" t="str">
        <f t="shared" si="15"/>
        <v xml:space="preserve"> </v>
      </c>
      <c r="AF224" s="276" t="str">
        <f t="shared" si="16"/>
        <v xml:space="preserve"> </v>
      </c>
      <c r="AG224" s="278">
        <f t="shared" si="17"/>
        <v>0</v>
      </c>
      <c r="AH224" s="278" t="str">
        <f t="shared" si="18"/>
        <v xml:space="preserve"> </v>
      </c>
      <c r="AI224" s="279" t="str">
        <f t="array" ref="AI224">IFERROR(IF((INDEX('Riesgos de Corrupción'!$B$10:$V$99,MATCH('Controles de Corrupción'!C224,'Riesgos de Corrupción'!$B$10:$B$99,0),17)-AH224&lt;=1),"Rara vez",IF((INDEX('Riesgos de Corrupción'!$B$10:$V$99,MATCH('Controles de Corrupción'!C224,'Riesgos de Corrupción'!$B$10:$B$99,0),17)-AH224&lt;=2),"Improbable",IF((INDEX('Riesgos de Corrupción'!$B$10:$V$99,MATCH('Controles de Corrupción'!C224,'Riesgos de Corrupción'!$B$10:$B$99,0),17)-AH224&lt;=3),"Posible",IF((INDEX('Riesgos de Corrupción'!$B$10:$V$99,MATCH('Controles de Corrupción'!C224,'Riesgos de Corrupción'!$B$10:$B$99,0),17)-AH224&lt;=4),"Probable",IF((INDEX('Riesgos de Corrupción'!$B$10:$V$99,MATCH('Controles de Corrupción'!C224,'Riesgos de Corrupción'!$B$10:$B$99,0),17)-AH224&lt;=5),"Casi seguro")))))," ")</f>
        <v xml:space="preserve"> </v>
      </c>
      <c r="AJ224" s="276" t="str">
        <f t="array" ref="AJ224">IFERROR(IF(OR(AND(AF224="Fuerte",H224="No disminuye"),AND(AF224="Moderado",H224="Indirectamente"),AND(AF224="Moderado",H224="No disminuye"),AND(INDEX('Riesgos de Corrupción'!$B$10:$BN$99,MATCH('Controles de Corrupción'!C224,'Riesgos de Corrupción'!$B$10:$B$99,0),63)="Moderado")),0,IF(OR(AND(AF224="Fuerte",H224="Indirectamente"),AND(AF224="Moderado",H224="Directamente"),AND(INDEX('Riesgos de Corrupción'!$B$10:$BN$99,MATCH('Controles de Corrupción'!C224,'Riesgos de Corrupción'!$B$10:$B$99,0),63)="Mayor")),1,IF(AND(AF224="Fuerte",H224="Directamente",AND(INDEX('Riesgos de Corrupción'!$B$10:$BN$99,MATCH('Controles de Corrupción'!C224,'Riesgos de Corrupción'!$B$10:$B$99,0),63)="Catastrófico")),2)))," ")</f>
        <v xml:space="preserve"> </v>
      </c>
      <c r="AK224" s="276" t="str">
        <f t="shared" si="19"/>
        <v xml:space="preserve"> </v>
      </c>
      <c r="AL224" s="276" t="str">
        <f t="array" ref="AL224">IFERROR(IF((INDEX('Riesgos de Corrupción'!$B$10:$BN$99,MATCH('Controles de Corrupción'!C224,'Riesgos de Corrupción'!$B$10:$B$99,0),62)-AK224&lt;=3),"Moderado",IF((INDEX('Riesgos de Corrupción'!$B$10:$BN$99,MATCH('Controles de Corrupción'!C224,'Riesgos de Corrupción'!$B$10:$B$99,0),62)-AK224&lt;=4),"Mayor",IF((INDEX('Riesgos de Corrupción'!$B$10:$BN$99,MATCH('Controles de Corrupción'!C224,'Riesgos de Corrupción'!$B$10:$B$99,0),62)-AK224&lt;=5),"Catastrófico")))," ")</f>
        <v xml:space="preserve"> </v>
      </c>
      <c r="AM224" s="276" t="str">
        <f t="shared" si="20"/>
        <v xml:space="preserve"> </v>
      </c>
      <c r="AN224" s="276" t="str">
        <f t="shared" si="21"/>
        <v xml:space="preserve"> </v>
      </c>
      <c r="AO224" s="288"/>
      <c r="AP224" s="288"/>
      <c r="AQ224" s="288"/>
      <c r="AR224" s="288"/>
      <c r="AS224" s="288"/>
      <c r="AT224" s="288"/>
      <c r="AU224" s="288"/>
      <c r="AV224" s="288"/>
      <c r="AW224" s="288"/>
      <c r="AX224" s="288"/>
      <c r="AY224" s="288"/>
      <c r="AZ224" s="288"/>
    </row>
    <row r="225" spans="1:52" ht="99.75" customHeight="1">
      <c r="A225" s="220"/>
      <c r="B225" s="257" t="str">
        <f t="shared" si="0"/>
        <v>-</v>
      </c>
      <c r="C225" s="276"/>
      <c r="D225" s="276"/>
      <c r="E225" s="276"/>
      <c r="F225" s="338"/>
      <c r="G225" s="276"/>
      <c r="H225" s="276"/>
      <c r="I225" s="276"/>
      <c r="J225" s="276">
        <f t="shared" si="1"/>
        <v>0</v>
      </c>
      <c r="K225" s="276"/>
      <c r="L225" s="276">
        <f t="shared" si="2"/>
        <v>0</v>
      </c>
      <c r="M225" s="276"/>
      <c r="N225" s="276">
        <f t="shared" si="3"/>
        <v>0</v>
      </c>
      <c r="O225" s="276"/>
      <c r="P225" s="276">
        <f t="shared" si="4"/>
        <v>0</v>
      </c>
      <c r="Q225" s="276"/>
      <c r="R225" s="276">
        <f t="shared" si="5"/>
        <v>0</v>
      </c>
      <c r="S225" s="276"/>
      <c r="T225" s="276">
        <f t="shared" si="6"/>
        <v>0</v>
      </c>
      <c r="U225" s="276"/>
      <c r="V225" s="276">
        <f t="shared" si="7"/>
        <v>0</v>
      </c>
      <c r="W225" s="276" t="str">
        <f t="shared" si="8"/>
        <v xml:space="preserve"> </v>
      </c>
      <c r="X225" s="276" t="str">
        <f t="shared" si="9"/>
        <v xml:space="preserve"> </v>
      </c>
      <c r="Y225" s="276" t="str">
        <f t="shared" si="10"/>
        <v/>
      </c>
      <c r="Z225" s="276"/>
      <c r="AA225" s="276" t="str">
        <f t="shared" si="11"/>
        <v/>
      </c>
      <c r="AB225" s="276" t="str">
        <f t="shared" si="12"/>
        <v xml:space="preserve"> </v>
      </c>
      <c r="AC225" s="276" t="str">
        <f t="shared" si="13"/>
        <v/>
      </c>
      <c r="AD225" s="276" t="str">
        <f t="shared" si="14"/>
        <v xml:space="preserve"> </v>
      </c>
      <c r="AE225" s="277" t="str">
        <f t="shared" si="15"/>
        <v xml:space="preserve"> </v>
      </c>
      <c r="AF225" s="276" t="str">
        <f t="shared" si="16"/>
        <v xml:space="preserve"> </v>
      </c>
      <c r="AG225" s="278">
        <f t="shared" si="17"/>
        <v>0</v>
      </c>
      <c r="AH225" s="278" t="str">
        <f t="shared" si="18"/>
        <v xml:space="preserve"> </v>
      </c>
      <c r="AI225" s="279" t="str">
        <f t="array" ref="AI225">IFERROR(IF((INDEX('Riesgos de Corrupción'!$B$10:$V$99,MATCH('Controles de Corrupción'!C225,'Riesgos de Corrupción'!$B$10:$B$99,0),17)-AH225&lt;=1),"Rara vez",IF((INDEX('Riesgos de Corrupción'!$B$10:$V$99,MATCH('Controles de Corrupción'!C225,'Riesgos de Corrupción'!$B$10:$B$99,0),17)-AH225&lt;=2),"Improbable",IF((INDEX('Riesgos de Corrupción'!$B$10:$V$99,MATCH('Controles de Corrupción'!C225,'Riesgos de Corrupción'!$B$10:$B$99,0),17)-AH225&lt;=3),"Posible",IF((INDEX('Riesgos de Corrupción'!$B$10:$V$99,MATCH('Controles de Corrupción'!C225,'Riesgos de Corrupción'!$B$10:$B$99,0),17)-AH225&lt;=4),"Probable",IF((INDEX('Riesgos de Corrupción'!$B$10:$V$99,MATCH('Controles de Corrupción'!C225,'Riesgos de Corrupción'!$B$10:$B$99,0),17)-AH225&lt;=5),"Casi seguro")))))," ")</f>
        <v xml:space="preserve"> </v>
      </c>
      <c r="AJ225" s="276" t="str">
        <f t="array" ref="AJ225">IFERROR(IF(OR(AND(AF225="Fuerte",H225="No disminuye"),AND(AF225="Moderado",H225="Indirectamente"),AND(AF225="Moderado",H225="No disminuye"),AND(INDEX('Riesgos de Corrupción'!$B$10:$BN$99,MATCH('Controles de Corrupción'!C225,'Riesgos de Corrupción'!$B$10:$B$99,0),63)="Moderado")),0,IF(OR(AND(AF225="Fuerte",H225="Indirectamente"),AND(AF225="Moderado",H225="Directamente"),AND(INDEX('Riesgos de Corrupción'!$B$10:$BN$99,MATCH('Controles de Corrupción'!C225,'Riesgos de Corrupción'!$B$10:$B$99,0),63)="Mayor")),1,IF(AND(AF225="Fuerte",H225="Directamente",AND(INDEX('Riesgos de Corrupción'!$B$10:$BN$99,MATCH('Controles de Corrupción'!C225,'Riesgos de Corrupción'!$B$10:$B$99,0),63)="Catastrófico")),2)))," ")</f>
        <v xml:space="preserve"> </v>
      </c>
      <c r="AK225" s="276" t="str">
        <f t="shared" si="19"/>
        <v xml:space="preserve"> </v>
      </c>
      <c r="AL225" s="276" t="str">
        <f t="array" ref="AL225">IFERROR(IF((INDEX('Riesgos de Corrupción'!$B$10:$BN$99,MATCH('Controles de Corrupción'!C225,'Riesgos de Corrupción'!$B$10:$B$99,0),62)-AK225&lt;=3),"Moderado",IF((INDEX('Riesgos de Corrupción'!$B$10:$BN$99,MATCH('Controles de Corrupción'!C225,'Riesgos de Corrupción'!$B$10:$B$99,0),62)-AK225&lt;=4),"Mayor",IF((INDEX('Riesgos de Corrupción'!$B$10:$BN$99,MATCH('Controles de Corrupción'!C225,'Riesgos de Corrupción'!$B$10:$B$99,0),62)-AK225&lt;=5),"Catastrófico")))," ")</f>
        <v xml:space="preserve"> </v>
      </c>
      <c r="AM225" s="276" t="str">
        <f t="shared" si="20"/>
        <v xml:space="preserve"> </v>
      </c>
      <c r="AN225" s="276" t="str">
        <f t="shared" si="21"/>
        <v xml:space="preserve"> </v>
      </c>
      <c r="AO225" s="288"/>
      <c r="AP225" s="288"/>
      <c r="AQ225" s="288"/>
      <c r="AR225" s="288"/>
      <c r="AS225" s="288"/>
      <c r="AT225" s="288"/>
      <c r="AU225" s="288"/>
      <c r="AV225" s="288"/>
      <c r="AW225" s="288"/>
      <c r="AX225" s="288"/>
      <c r="AY225" s="288"/>
      <c r="AZ225" s="288"/>
    </row>
    <row r="226" spans="1:52" ht="99.75" customHeight="1">
      <c r="A226" s="220"/>
      <c r="B226" s="257" t="str">
        <f t="shared" si="0"/>
        <v>-</v>
      </c>
      <c r="C226" s="276"/>
      <c r="D226" s="276"/>
      <c r="E226" s="276"/>
      <c r="F226" s="338"/>
      <c r="G226" s="276"/>
      <c r="H226" s="276"/>
      <c r="I226" s="276"/>
      <c r="J226" s="276">
        <f t="shared" si="1"/>
        <v>0</v>
      </c>
      <c r="K226" s="276"/>
      <c r="L226" s="276">
        <f t="shared" si="2"/>
        <v>0</v>
      </c>
      <c r="M226" s="276"/>
      <c r="N226" s="276">
        <f t="shared" si="3"/>
        <v>0</v>
      </c>
      <c r="O226" s="276"/>
      <c r="P226" s="276">
        <f t="shared" si="4"/>
        <v>0</v>
      </c>
      <c r="Q226" s="276"/>
      <c r="R226" s="276">
        <f t="shared" si="5"/>
        <v>0</v>
      </c>
      <c r="S226" s="276"/>
      <c r="T226" s="276">
        <f t="shared" si="6"/>
        <v>0</v>
      </c>
      <c r="U226" s="276"/>
      <c r="V226" s="276">
        <f t="shared" si="7"/>
        <v>0</v>
      </c>
      <c r="W226" s="276" t="str">
        <f t="shared" si="8"/>
        <v xml:space="preserve"> </v>
      </c>
      <c r="X226" s="276" t="str">
        <f t="shared" si="9"/>
        <v xml:space="preserve"> </v>
      </c>
      <c r="Y226" s="276" t="str">
        <f t="shared" si="10"/>
        <v/>
      </c>
      <c r="Z226" s="276"/>
      <c r="AA226" s="276" t="str">
        <f t="shared" si="11"/>
        <v/>
      </c>
      <c r="AB226" s="276" t="str">
        <f t="shared" si="12"/>
        <v xml:space="preserve"> </v>
      </c>
      <c r="AC226" s="276" t="str">
        <f t="shared" si="13"/>
        <v/>
      </c>
      <c r="AD226" s="276" t="str">
        <f t="shared" si="14"/>
        <v xml:space="preserve"> </v>
      </c>
      <c r="AE226" s="277" t="str">
        <f t="shared" si="15"/>
        <v xml:space="preserve"> </v>
      </c>
      <c r="AF226" s="276" t="str">
        <f t="shared" si="16"/>
        <v xml:space="preserve"> </v>
      </c>
      <c r="AG226" s="278">
        <f t="shared" si="17"/>
        <v>0</v>
      </c>
      <c r="AH226" s="278" t="str">
        <f t="shared" si="18"/>
        <v xml:space="preserve"> </v>
      </c>
      <c r="AI226" s="279" t="str">
        <f t="array" ref="AI226">IFERROR(IF((INDEX('Riesgos de Corrupción'!$B$10:$V$99,MATCH('Controles de Corrupción'!C226,'Riesgos de Corrupción'!$B$10:$B$99,0),17)-AH226&lt;=1),"Rara vez",IF((INDEX('Riesgos de Corrupción'!$B$10:$V$99,MATCH('Controles de Corrupción'!C226,'Riesgos de Corrupción'!$B$10:$B$99,0),17)-AH226&lt;=2),"Improbable",IF((INDEX('Riesgos de Corrupción'!$B$10:$V$99,MATCH('Controles de Corrupción'!C226,'Riesgos de Corrupción'!$B$10:$B$99,0),17)-AH226&lt;=3),"Posible",IF((INDEX('Riesgos de Corrupción'!$B$10:$V$99,MATCH('Controles de Corrupción'!C226,'Riesgos de Corrupción'!$B$10:$B$99,0),17)-AH226&lt;=4),"Probable",IF((INDEX('Riesgos de Corrupción'!$B$10:$V$99,MATCH('Controles de Corrupción'!C226,'Riesgos de Corrupción'!$B$10:$B$99,0),17)-AH226&lt;=5),"Casi seguro")))))," ")</f>
        <v xml:space="preserve"> </v>
      </c>
      <c r="AJ226" s="276" t="str">
        <f t="array" ref="AJ226">IFERROR(IF(OR(AND(AF226="Fuerte",H226="No disminuye"),AND(AF226="Moderado",H226="Indirectamente"),AND(AF226="Moderado",H226="No disminuye"),AND(INDEX('Riesgos de Corrupción'!$B$10:$BN$99,MATCH('Controles de Corrupción'!C226,'Riesgos de Corrupción'!$B$10:$B$99,0),63)="Moderado")),0,IF(OR(AND(AF226="Fuerte",H226="Indirectamente"),AND(AF226="Moderado",H226="Directamente"),AND(INDEX('Riesgos de Corrupción'!$B$10:$BN$99,MATCH('Controles de Corrupción'!C226,'Riesgos de Corrupción'!$B$10:$B$99,0),63)="Mayor")),1,IF(AND(AF226="Fuerte",H226="Directamente",AND(INDEX('Riesgos de Corrupción'!$B$10:$BN$99,MATCH('Controles de Corrupción'!C226,'Riesgos de Corrupción'!$B$10:$B$99,0),63)="Catastrófico")),2)))," ")</f>
        <v xml:space="preserve"> </v>
      </c>
      <c r="AK226" s="276" t="str">
        <f t="shared" si="19"/>
        <v xml:space="preserve"> </v>
      </c>
      <c r="AL226" s="276" t="str">
        <f t="array" ref="AL226">IFERROR(IF((INDEX('Riesgos de Corrupción'!$B$10:$BN$99,MATCH('Controles de Corrupción'!C226,'Riesgos de Corrupción'!$B$10:$B$99,0),62)-AK226&lt;=3),"Moderado",IF((INDEX('Riesgos de Corrupción'!$B$10:$BN$99,MATCH('Controles de Corrupción'!C226,'Riesgos de Corrupción'!$B$10:$B$99,0),62)-AK226&lt;=4),"Mayor",IF((INDEX('Riesgos de Corrupción'!$B$10:$BN$99,MATCH('Controles de Corrupción'!C226,'Riesgos de Corrupción'!$B$10:$B$99,0),62)-AK226&lt;=5),"Catastrófico")))," ")</f>
        <v xml:space="preserve"> </v>
      </c>
      <c r="AM226" s="276" t="str">
        <f t="shared" si="20"/>
        <v xml:space="preserve"> </v>
      </c>
      <c r="AN226" s="276" t="str">
        <f t="shared" si="21"/>
        <v xml:space="preserve"> </v>
      </c>
      <c r="AO226" s="288"/>
      <c r="AP226" s="288"/>
      <c r="AQ226" s="288"/>
      <c r="AR226" s="288"/>
      <c r="AS226" s="288"/>
      <c r="AT226" s="288"/>
      <c r="AU226" s="288"/>
      <c r="AV226" s="288"/>
      <c r="AW226" s="288"/>
      <c r="AX226" s="288"/>
      <c r="AY226" s="288"/>
      <c r="AZ226" s="288"/>
    </row>
    <row r="227" spans="1:52" ht="99.75" customHeight="1">
      <c r="A227" s="220"/>
      <c r="B227" s="257" t="str">
        <f t="shared" si="0"/>
        <v>-</v>
      </c>
      <c r="C227" s="276"/>
      <c r="D227" s="276"/>
      <c r="E227" s="276"/>
      <c r="F227" s="338"/>
      <c r="G227" s="276"/>
      <c r="H227" s="276"/>
      <c r="I227" s="276"/>
      <c r="J227" s="276">
        <f t="shared" si="1"/>
        <v>0</v>
      </c>
      <c r="K227" s="276"/>
      <c r="L227" s="276">
        <f t="shared" si="2"/>
        <v>0</v>
      </c>
      <c r="M227" s="276"/>
      <c r="N227" s="276">
        <f t="shared" si="3"/>
        <v>0</v>
      </c>
      <c r="O227" s="276"/>
      <c r="P227" s="276">
        <f t="shared" si="4"/>
        <v>0</v>
      </c>
      <c r="Q227" s="276"/>
      <c r="R227" s="276">
        <f t="shared" si="5"/>
        <v>0</v>
      </c>
      <c r="S227" s="276"/>
      <c r="T227" s="276">
        <f t="shared" si="6"/>
        <v>0</v>
      </c>
      <c r="U227" s="276"/>
      <c r="V227" s="276">
        <f t="shared" si="7"/>
        <v>0</v>
      </c>
      <c r="W227" s="276" t="str">
        <f t="shared" si="8"/>
        <v xml:space="preserve"> </v>
      </c>
      <c r="X227" s="276" t="str">
        <f t="shared" si="9"/>
        <v xml:space="preserve"> </v>
      </c>
      <c r="Y227" s="276" t="str">
        <f t="shared" si="10"/>
        <v/>
      </c>
      <c r="Z227" s="276"/>
      <c r="AA227" s="276" t="str">
        <f t="shared" si="11"/>
        <v/>
      </c>
      <c r="AB227" s="276" t="str">
        <f t="shared" si="12"/>
        <v xml:space="preserve"> </v>
      </c>
      <c r="AC227" s="276" t="str">
        <f t="shared" si="13"/>
        <v/>
      </c>
      <c r="AD227" s="276" t="str">
        <f t="shared" si="14"/>
        <v xml:space="preserve"> </v>
      </c>
      <c r="AE227" s="277" t="str">
        <f t="shared" si="15"/>
        <v xml:space="preserve"> </v>
      </c>
      <c r="AF227" s="276" t="str">
        <f t="shared" si="16"/>
        <v xml:space="preserve"> </v>
      </c>
      <c r="AG227" s="278">
        <f t="shared" si="17"/>
        <v>0</v>
      </c>
      <c r="AH227" s="278" t="str">
        <f t="shared" si="18"/>
        <v xml:space="preserve"> </v>
      </c>
      <c r="AI227" s="279" t="str">
        <f t="array" ref="AI227">IFERROR(IF((INDEX('Riesgos de Corrupción'!$B$10:$V$99,MATCH('Controles de Corrupción'!C227,'Riesgos de Corrupción'!$B$10:$B$99,0),17)-AH227&lt;=1),"Rara vez",IF((INDEX('Riesgos de Corrupción'!$B$10:$V$99,MATCH('Controles de Corrupción'!C227,'Riesgos de Corrupción'!$B$10:$B$99,0),17)-AH227&lt;=2),"Improbable",IF((INDEX('Riesgos de Corrupción'!$B$10:$V$99,MATCH('Controles de Corrupción'!C227,'Riesgos de Corrupción'!$B$10:$B$99,0),17)-AH227&lt;=3),"Posible",IF((INDEX('Riesgos de Corrupción'!$B$10:$V$99,MATCH('Controles de Corrupción'!C227,'Riesgos de Corrupción'!$B$10:$B$99,0),17)-AH227&lt;=4),"Probable",IF((INDEX('Riesgos de Corrupción'!$B$10:$V$99,MATCH('Controles de Corrupción'!C227,'Riesgos de Corrupción'!$B$10:$B$99,0),17)-AH227&lt;=5),"Casi seguro")))))," ")</f>
        <v xml:space="preserve"> </v>
      </c>
      <c r="AJ227" s="276" t="str">
        <f t="array" ref="AJ227">IFERROR(IF(OR(AND(AF227="Fuerte",H227="No disminuye"),AND(AF227="Moderado",H227="Indirectamente"),AND(AF227="Moderado",H227="No disminuye"),AND(INDEX('Riesgos de Corrupción'!$B$10:$BN$99,MATCH('Controles de Corrupción'!C227,'Riesgos de Corrupción'!$B$10:$B$99,0),63)="Moderado")),0,IF(OR(AND(AF227="Fuerte",H227="Indirectamente"),AND(AF227="Moderado",H227="Directamente"),AND(INDEX('Riesgos de Corrupción'!$B$10:$BN$99,MATCH('Controles de Corrupción'!C227,'Riesgos de Corrupción'!$B$10:$B$99,0),63)="Mayor")),1,IF(AND(AF227="Fuerte",H227="Directamente",AND(INDEX('Riesgos de Corrupción'!$B$10:$BN$99,MATCH('Controles de Corrupción'!C227,'Riesgos de Corrupción'!$B$10:$B$99,0),63)="Catastrófico")),2)))," ")</f>
        <v xml:space="preserve"> </v>
      </c>
      <c r="AK227" s="276" t="str">
        <f t="shared" si="19"/>
        <v xml:space="preserve"> </v>
      </c>
      <c r="AL227" s="276" t="str">
        <f t="array" ref="AL227">IFERROR(IF((INDEX('Riesgos de Corrupción'!$B$10:$BN$99,MATCH('Controles de Corrupción'!C227,'Riesgos de Corrupción'!$B$10:$B$99,0),62)-AK227&lt;=3),"Moderado",IF((INDEX('Riesgos de Corrupción'!$B$10:$BN$99,MATCH('Controles de Corrupción'!C227,'Riesgos de Corrupción'!$B$10:$B$99,0),62)-AK227&lt;=4),"Mayor",IF((INDEX('Riesgos de Corrupción'!$B$10:$BN$99,MATCH('Controles de Corrupción'!C227,'Riesgos de Corrupción'!$B$10:$B$99,0),62)-AK227&lt;=5),"Catastrófico")))," ")</f>
        <v xml:space="preserve"> </v>
      </c>
      <c r="AM227" s="276" t="str">
        <f t="shared" si="20"/>
        <v xml:space="preserve"> </v>
      </c>
      <c r="AN227" s="276" t="str">
        <f t="shared" si="21"/>
        <v xml:space="preserve"> </v>
      </c>
      <c r="AO227" s="288"/>
      <c r="AP227" s="288"/>
      <c r="AQ227" s="288"/>
      <c r="AR227" s="288"/>
      <c r="AS227" s="288"/>
      <c r="AT227" s="288"/>
      <c r="AU227" s="288"/>
      <c r="AV227" s="288"/>
      <c r="AW227" s="288"/>
      <c r="AX227" s="288"/>
      <c r="AY227" s="288"/>
      <c r="AZ227" s="288"/>
    </row>
    <row r="228" spans="1:52" ht="99.75" customHeight="1">
      <c r="A228" s="220"/>
      <c r="B228" s="257" t="str">
        <f t="shared" si="0"/>
        <v>-</v>
      </c>
      <c r="C228" s="276"/>
      <c r="D228" s="276"/>
      <c r="E228" s="276"/>
      <c r="F228" s="338"/>
      <c r="G228" s="276"/>
      <c r="H228" s="276"/>
      <c r="I228" s="276"/>
      <c r="J228" s="276">
        <f t="shared" si="1"/>
        <v>0</v>
      </c>
      <c r="K228" s="276"/>
      <c r="L228" s="276">
        <f t="shared" si="2"/>
        <v>0</v>
      </c>
      <c r="M228" s="276"/>
      <c r="N228" s="276">
        <f t="shared" si="3"/>
        <v>0</v>
      </c>
      <c r="O228" s="276"/>
      <c r="P228" s="276">
        <f t="shared" si="4"/>
        <v>0</v>
      </c>
      <c r="Q228" s="276"/>
      <c r="R228" s="276">
        <f t="shared" si="5"/>
        <v>0</v>
      </c>
      <c r="S228" s="276"/>
      <c r="T228" s="276">
        <f t="shared" si="6"/>
        <v>0</v>
      </c>
      <c r="U228" s="276"/>
      <c r="V228" s="276">
        <f t="shared" si="7"/>
        <v>0</v>
      </c>
      <c r="W228" s="276" t="str">
        <f t="shared" si="8"/>
        <v xml:space="preserve"> </v>
      </c>
      <c r="X228" s="276" t="str">
        <f t="shared" si="9"/>
        <v xml:space="preserve"> </v>
      </c>
      <c r="Y228" s="276" t="str">
        <f t="shared" si="10"/>
        <v/>
      </c>
      <c r="Z228" s="276"/>
      <c r="AA228" s="276" t="str">
        <f t="shared" si="11"/>
        <v/>
      </c>
      <c r="AB228" s="276" t="str">
        <f t="shared" si="12"/>
        <v xml:space="preserve"> </v>
      </c>
      <c r="AC228" s="276" t="str">
        <f t="shared" si="13"/>
        <v/>
      </c>
      <c r="AD228" s="276" t="str">
        <f t="shared" si="14"/>
        <v xml:space="preserve"> </v>
      </c>
      <c r="AE228" s="277" t="str">
        <f t="shared" si="15"/>
        <v xml:space="preserve"> </v>
      </c>
      <c r="AF228" s="276" t="str">
        <f t="shared" si="16"/>
        <v xml:space="preserve"> </v>
      </c>
      <c r="AG228" s="278">
        <f t="shared" si="17"/>
        <v>0</v>
      </c>
      <c r="AH228" s="278" t="str">
        <f t="shared" si="18"/>
        <v xml:space="preserve"> </v>
      </c>
      <c r="AI228" s="279" t="str">
        <f t="array" ref="AI228">IFERROR(IF((INDEX('Riesgos de Corrupción'!$B$10:$V$99,MATCH('Controles de Corrupción'!C228,'Riesgos de Corrupción'!$B$10:$B$99,0),17)-AH228&lt;=1),"Rara vez",IF((INDEX('Riesgos de Corrupción'!$B$10:$V$99,MATCH('Controles de Corrupción'!C228,'Riesgos de Corrupción'!$B$10:$B$99,0),17)-AH228&lt;=2),"Improbable",IF((INDEX('Riesgos de Corrupción'!$B$10:$V$99,MATCH('Controles de Corrupción'!C228,'Riesgos de Corrupción'!$B$10:$B$99,0),17)-AH228&lt;=3),"Posible",IF((INDEX('Riesgos de Corrupción'!$B$10:$V$99,MATCH('Controles de Corrupción'!C228,'Riesgos de Corrupción'!$B$10:$B$99,0),17)-AH228&lt;=4),"Probable",IF((INDEX('Riesgos de Corrupción'!$B$10:$V$99,MATCH('Controles de Corrupción'!C228,'Riesgos de Corrupción'!$B$10:$B$99,0),17)-AH228&lt;=5),"Casi seguro")))))," ")</f>
        <v xml:space="preserve"> </v>
      </c>
      <c r="AJ228" s="276" t="str">
        <f t="array" ref="AJ228">IFERROR(IF(OR(AND(AF228="Fuerte",H228="No disminuye"),AND(AF228="Moderado",H228="Indirectamente"),AND(AF228="Moderado",H228="No disminuye"),AND(INDEX('Riesgos de Corrupción'!$B$10:$BN$99,MATCH('Controles de Corrupción'!C228,'Riesgos de Corrupción'!$B$10:$B$99,0),63)="Moderado")),0,IF(OR(AND(AF228="Fuerte",H228="Indirectamente"),AND(AF228="Moderado",H228="Directamente"),AND(INDEX('Riesgos de Corrupción'!$B$10:$BN$99,MATCH('Controles de Corrupción'!C228,'Riesgos de Corrupción'!$B$10:$B$99,0),63)="Mayor")),1,IF(AND(AF228="Fuerte",H228="Directamente",AND(INDEX('Riesgos de Corrupción'!$B$10:$BN$99,MATCH('Controles de Corrupción'!C228,'Riesgos de Corrupción'!$B$10:$B$99,0),63)="Catastrófico")),2)))," ")</f>
        <v xml:space="preserve"> </v>
      </c>
      <c r="AK228" s="276" t="str">
        <f t="shared" si="19"/>
        <v xml:space="preserve"> </v>
      </c>
      <c r="AL228" s="276" t="str">
        <f t="array" ref="AL228">IFERROR(IF((INDEX('Riesgos de Corrupción'!$B$10:$BN$99,MATCH('Controles de Corrupción'!C228,'Riesgos de Corrupción'!$B$10:$B$99,0),62)-AK228&lt;=3),"Moderado",IF((INDEX('Riesgos de Corrupción'!$B$10:$BN$99,MATCH('Controles de Corrupción'!C228,'Riesgos de Corrupción'!$B$10:$B$99,0),62)-AK228&lt;=4),"Mayor",IF((INDEX('Riesgos de Corrupción'!$B$10:$BN$99,MATCH('Controles de Corrupción'!C228,'Riesgos de Corrupción'!$B$10:$B$99,0),62)-AK228&lt;=5),"Catastrófico")))," ")</f>
        <v xml:space="preserve"> </v>
      </c>
      <c r="AM228" s="276" t="str">
        <f t="shared" si="20"/>
        <v xml:space="preserve"> </v>
      </c>
      <c r="AN228" s="276" t="str">
        <f t="shared" si="21"/>
        <v xml:space="preserve"> </v>
      </c>
      <c r="AO228" s="288"/>
      <c r="AP228" s="288"/>
      <c r="AQ228" s="288"/>
      <c r="AR228" s="288"/>
      <c r="AS228" s="288"/>
      <c r="AT228" s="288"/>
      <c r="AU228" s="288"/>
      <c r="AV228" s="288"/>
      <c r="AW228" s="288"/>
      <c r="AX228" s="288"/>
      <c r="AY228" s="288"/>
      <c r="AZ228" s="288"/>
    </row>
    <row r="229" spans="1:52" ht="99.75" customHeight="1">
      <c r="A229" s="220"/>
      <c r="B229" s="257" t="str">
        <f t="shared" si="0"/>
        <v>-</v>
      </c>
      <c r="C229" s="276"/>
      <c r="D229" s="276"/>
      <c r="E229" s="276"/>
      <c r="F229" s="338"/>
      <c r="G229" s="276"/>
      <c r="H229" s="276"/>
      <c r="I229" s="276"/>
      <c r="J229" s="276">
        <f t="shared" si="1"/>
        <v>0</v>
      </c>
      <c r="K229" s="276"/>
      <c r="L229" s="276">
        <f t="shared" si="2"/>
        <v>0</v>
      </c>
      <c r="M229" s="276"/>
      <c r="N229" s="276">
        <f t="shared" si="3"/>
        <v>0</v>
      </c>
      <c r="O229" s="276"/>
      <c r="P229" s="276">
        <f t="shared" si="4"/>
        <v>0</v>
      </c>
      <c r="Q229" s="276"/>
      <c r="R229" s="276">
        <f t="shared" si="5"/>
        <v>0</v>
      </c>
      <c r="S229" s="276"/>
      <c r="T229" s="276">
        <f t="shared" si="6"/>
        <v>0</v>
      </c>
      <c r="U229" s="276"/>
      <c r="V229" s="276">
        <f t="shared" si="7"/>
        <v>0</v>
      </c>
      <c r="W229" s="276" t="str">
        <f t="shared" si="8"/>
        <v xml:space="preserve"> </v>
      </c>
      <c r="X229" s="276" t="str">
        <f t="shared" si="9"/>
        <v xml:space="preserve"> </v>
      </c>
      <c r="Y229" s="276" t="str">
        <f t="shared" si="10"/>
        <v/>
      </c>
      <c r="Z229" s="276"/>
      <c r="AA229" s="276" t="str">
        <f t="shared" si="11"/>
        <v/>
      </c>
      <c r="AB229" s="276" t="str">
        <f t="shared" si="12"/>
        <v xml:space="preserve"> </v>
      </c>
      <c r="AC229" s="276" t="str">
        <f t="shared" si="13"/>
        <v/>
      </c>
      <c r="AD229" s="276" t="str">
        <f t="shared" si="14"/>
        <v xml:space="preserve"> </v>
      </c>
      <c r="AE229" s="277" t="str">
        <f t="shared" si="15"/>
        <v xml:space="preserve"> </v>
      </c>
      <c r="AF229" s="276" t="str">
        <f t="shared" si="16"/>
        <v xml:space="preserve"> </v>
      </c>
      <c r="AG229" s="278">
        <f t="shared" si="17"/>
        <v>0</v>
      </c>
      <c r="AH229" s="278" t="str">
        <f t="shared" si="18"/>
        <v xml:space="preserve"> </v>
      </c>
      <c r="AI229" s="279" t="str">
        <f t="array" ref="AI229">IFERROR(IF((INDEX('Riesgos de Corrupción'!$B$10:$V$99,MATCH('Controles de Corrupción'!C229,'Riesgos de Corrupción'!$B$10:$B$99,0),17)-AH229&lt;=1),"Rara vez",IF((INDEX('Riesgos de Corrupción'!$B$10:$V$99,MATCH('Controles de Corrupción'!C229,'Riesgos de Corrupción'!$B$10:$B$99,0),17)-AH229&lt;=2),"Improbable",IF((INDEX('Riesgos de Corrupción'!$B$10:$V$99,MATCH('Controles de Corrupción'!C229,'Riesgos de Corrupción'!$B$10:$B$99,0),17)-AH229&lt;=3),"Posible",IF((INDEX('Riesgos de Corrupción'!$B$10:$V$99,MATCH('Controles de Corrupción'!C229,'Riesgos de Corrupción'!$B$10:$B$99,0),17)-AH229&lt;=4),"Probable",IF((INDEX('Riesgos de Corrupción'!$B$10:$V$99,MATCH('Controles de Corrupción'!C229,'Riesgos de Corrupción'!$B$10:$B$99,0),17)-AH229&lt;=5),"Casi seguro")))))," ")</f>
        <v xml:space="preserve"> </v>
      </c>
      <c r="AJ229" s="276" t="str">
        <f t="array" ref="AJ229">IFERROR(IF(OR(AND(AF229="Fuerte",H229="No disminuye"),AND(AF229="Moderado",H229="Indirectamente"),AND(AF229="Moderado",H229="No disminuye"),AND(INDEX('Riesgos de Corrupción'!$B$10:$BN$99,MATCH('Controles de Corrupción'!C229,'Riesgos de Corrupción'!$B$10:$B$99,0),63)="Moderado")),0,IF(OR(AND(AF229="Fuerte",H229="Indirectamente"),AND(AF229="Moderado",H229="Directamente"),AND(INDEX('Riesgos de Corrupción'!$B$10:$BN$99,MATCH('Controles de Corrupción'!C229,'Riesgos de Corrupción'!$B$10:$B$99,0),63)="Mayor")),1,IF(AND(AF229="Fuerte",H229="Directamente",AND(INDEX('Riesgos de Corrupción'!$B$10:$BN$99,MATCH('Controles de Corrupción'!C229,'Riesgos de Corrupción'!$B$10:$B$99,0),63)="Catastrófico")),2)))," ")</f>
        <v xml:space="preserve"> </v>
      </c>
      <c r="AK229" s="276" t="str">
        <f t="shared" si="19"/>
        <v xml:space="preserve"> </v>
      </c>
      <c r="AL229" s="276" t="str">
        <f t="array" ref="AL229">IFERROR(IF((INDEX('Riesgos de Corrupción'!$B$10:$BN$99,MATCH('Controles de Corrupción'!C229,'Riesgos de Corrupción'!$B$10:$B$99,0),62)-AK229&lt;=3),"Moderado",IF((INDEX('Riesgos de Corrupción'!$B$10:$BN$99,MATCH('Controles de Corrupción'!C229,'Riesgos de Corrupción'!$B$10:$B$99,0),62)-AK229&lt;=4),"Mayor",IF((INDEX('Riesgos de Corrupción'!$B$10:$BN$99,MATCH('Controles de Corrupción'!C229,'Riesgos de Corrupción'!$B$10:$B$99,0),62)-AK229&lt;=5),"Catastrófico")))," ")</f>
        <v xml:space="preserve"> </v>
      </c>
      <c r="AM229" s="276" t="str">
        <f t="shared" si="20"/>
        <v xml:space="preserve"> </v>
      </c>
      <c r="AN229" s="276" t="str">
        <f t="shared" si="21"/>
        <v xml:space="preserve"> </v>
      </c>
      <c r="AO229" s="288"/>
      <c r="AP229" s="288"/>
      <c r="AQ229" s="288"/>
      <c r="AR229" s="288"/>
      <c r="AS229" s="288"/>
      <c r="AT229" s="288"/>
      <c r="AU229" s="288"/>
      <c r="AV229" s="288"/>
      <c r="AW229" s="288"/>
      <c r="AX229" s="288"/>
      <c r="AY229" s="288"/>
      <c r="AZ229" s="288"/>
    </row>
    <row r="230" spans="1:52" ht="99.75" customHeight="1">
      <c r="A230" s="220"/>
      <c r="B230" s="257" t="str">
        <f t="shared" si="0"/>
        <v>-</v>
      </c>
      <c r="C230" s="276"/>
      <c r="D230" s="276"/>
      <c r="E230" s="276"/>
      <c r="F230" s="338"/>
      <c r="G230" s="276"/>
      <c r="H230" s="276"/>
      <c r="I230" s="276"/>
      <c r="J230" s="276">
        <f t="shared" si="1"/>
        <v>0</v>
      </c>
      <c r="K230" s="276"/>
      <c r="L230" s="276">
        <f t="shared" si="2"/>
        <v>0</v>
      </c>
      <c r="M230" s="276"/>
      <c r="N230" s="276">
        <f t="shared" si="3"/>
        <v>0</v>
      </c>
      <c r="O230" s="276"/>
      <c r="P230" s="276">
        <f t="shared" si="4"/>
        <v>0</v>
      </c>
      <c r="Q230" s="276"/>
      <c r="R230" s="276">
        <f t="shared" si="5"/>
        <v>0</v>
      </c>
      <c r="S230" s="276"/>
      <c r="T230" s="276">
        <f t="shared" si="6"/>
        <v>0</v>
      </c>
      <c r="U230" s="276"/>
      <c r="V230" s="276">
        <f t="shared" si="7"/>
        <v>0</v>
      </c>
      <c r="W230" s="276" t="str">
        <f t="shared" si="8"/>
        <v xml:space="preserve"> </v>
      </c>
      <c r="X230" s="276" t="str">
        <f t="shared" si="9"/>
        <v xml:space="preserve"> </v>
      </c>
      <c r="Y230" s="276" t="str">
        <f t="shared" si="10"/>
        <v/>
      </c>
      <c r="Z230" s="276"/>
      <c r="AA230" s="276" t="str">
        <f t="shared" si="11"/>
        <v/>
      </c>
      <c r="AB230" s="276" t="str">
        <f t="shared" si="12"/>
        <v xml:space="preserve"> </v>
      </c>
      <c r="AC230" s="276" t="str">
        <f t="shared" si="13"/>
        <v/>
      </c>
      <c r="AD230" s="276" t="str">
        <f t="shared" si="14"/>
        <v xml:space="preserve"> </v>
      </c>
      <c r="AE230" s="277" t="str">
        <f t="shared" si="15"/>
        <v xml:space="preserve"> </v>
      </c>
      <c r="AF230" s="276" t="str">
        <f t="shared" si="16"/>
        <v xml:space="preserve"> </v>
      </c>
      <c r="AG230" s="278">
        <f t="shared" si="17"/>
        <v>0</v>
      </c>
      <c r="AH230" s="278" t="str">
        <f t="shared" si="18"/>
        <v xml:space="preserve"> </v>
      </c>
      <c r="AI230" s="279" t="str">
        <f t="array" ref="AI230">IFERROR(IF((INDEX('Riesgos de Corrupción'!$B$10:$V$99,MATCH('Controles de Corrupción'!C230,'Riesgos de Corrupción'!$B$10:$B$99,0),17)-AH230&lt;=1),"Rara vez",IF((INDEX('Riesgos de Corrupción'!$B$10:$V$99,MATCH('Controles de Corrupción'!C230,'Riesgos de Corrupción'!$B$10:$B$99,0),17)-AH230&lt;=2),"Improbable",IF((INDEX('Riesgos de Corrupción'!$B$10:$V$99,MATCH('Controles de Corrupción'!C230,'Riesgos de Corrupción'!$B$10:$B$99,0),17)-AH230&lt;=3),"Posible",IF((INDEX('Riesgos de Corrupción'!$B$10:$V$99,MATCH('Controles de Corrupción'!C230,'Riesgos de Corrupción'!$B$10:$B$99,0),17)-AH230&lt;=4),"Probable",IF((INDEX('Riesgos de Corrupción'!$B$10:$V$99,MATCH('Controles de Corrupción'!C230,'Riesgos de Corrupción'!$B$10:$B$99,0),17)-AH230&lt;=5),"Casi seguro")))))," ")</f>
        <v xml:space="preserve"> </v>
      </c>
      <c r="AJ230" s="276" t="str">
        <f t="array" ref="AJ230">IFERROR(IF(OR(AND(AF230="Fuerte",H230="No disminuye"),AND(AF230="Moderado",H230="Indirectamente"),AND(AF230="Moderado",H230="No disminuye"),AND(INDEX('Riesgos de Corrupción'!$B$10:$BN$99,MATCH('Controles de Corrupción'!C230,'Riesgos de Corrupción'!$B$10:$B$99,0),63)="Moderado")),0,IF(OR(AND(AF230="Fuerte",H230="Indirectamente"),AND(AF230="Moderado",H230="Directamente"),AND(INDEX('Riesgos de Corrupción'!$B$10:$BN$99,MATCH('Controles de Corrupción'!C230,'Riesgos de Corrupción'!$B$10:$B$99,0),63)="Mayor")),1,IF(AND(AF230="Fuerte",H230="Directamente",AND(INDEX('Riesgos de Corrupción'!$B$10:$BN$99,MATCH('Controles de Corrupción'!C230,'Riesgos de Corrupción'!$B$10:$B$99,0),63)="Catastrófico")),2)))," ")</f>
        <v xml:space="preserve"> </v>
      </c>
      <c r="AK230" s="276" t="str">
        <f t="shared" si="19"/>
        <v xml:space="preserve"> </v>
      </c>
      <c r="AL230" s="276" t="str">
        <f t="array" ref="AL230">IFERROR(IF((INDEX('Riesgos de Corrupción'!$B$10:$BN$99,MATCH('Controles de Corrupción'!C230,'Riesgos de Corrupción'!$B$10:$B$99,0),62)-AK230&lt;=3),"Moderado",IF((INDEX('Riesgos de Corrupción'!$B$10:$BN$99,MATCH('Controles de Corrupción'!C230,'Riesgos de Corrupción'!$B$10:$B$99,0),62)-AK230&lt;=4),"Mayor",IF((INDEX('Riesgos de Corrupción'!$B$10:$BN$99,MATCH('Controles de Corrupción'!C230,'Riesgos de Corrupción'!$B$10:$B$99,0),62)-AK230&lt;=5),"Catastrófico")))," ")</f>
        <v xml:space="preserve"> </v>
      </c>
      <c r="AM230" s="276" t="str">
        <f t="shared" si="20"/>
        <v xml:space="preserve"> </v>
      </c>
      <c r="AN230" s="276" t="str">
        <f t="shared" si="21"/>
        <v xml:space="preserve"> </v>
      </c>
      <c r="AO230" s="288"/>
      <c r="AP230" s="288"/>
      <c r="AQ230" s="288"/>
      <c r="AR230" s="288"/>
      <c r="AS230" s="288"/>
      <c r="AT230" s="288"/>
      <c r="AU230" s="288"/>
      <c r="AV230" s="288"/>
      <c r="AW230" s="288"/>
      <c r="AX230" s="288"/>
      <c r="AY230" s="288"/>
      <c r="AZ230" s="288"/>
    </row>
    <row r="231" spans="1:52" ht="99.75" customHeight="1">
      <c r="A231" s="220"/>
      <c r="B231" s="257" t="str">
        <f t="shared" si="0"/>
        <v>-</v>
      </c>
      <c r="C231" s="276"/>
      <c r="D231" s="276"/>
      <c r="E231" s="276"/>
      <c r="F231" s="338"/>
      <c r="G231" s="276"/>
      <c r="H231" s="276"/>
      <c r="I231" s="276"/>
      <c r="J231" s="276">
        <f t="shared" si="1"/>
        <v>0</v>
      </c>
      <c r="K231" s="276"/>
      <c r="L231" s="276">
        <f t="shared" si="2"/>
        <v>0</v>
      </c>
      <c r="M231" s="276"/>
      <c r="N231" s="276">
        <f t="shared" si="3"/>
        <v>0</v>
      </c>
      <c r="O231" s="276"/>
      <c r="P231" s="276">
        <f t="shared" si="4"/>
        <v>0</v>
      </c>
      <c r="Q231" s="276"/>
      <c r="R231" s="276">
        <f t="shared" si="5"/>
        <v>0</v>
      </c>
      <c r="S231" s="276"/>
      <c r="T231" s="276">
        <f t="shared" si="6"/>
        <v>0</v>
      </c>
      <c r="U231" s="276"/>
      <c r="V231" s="276">
        <f t="shared" si="7"/>
        <v>0</v>
      </c>
      <c r="W231" s="276" t="str">
        <f t="shared" si="8"/>
        <v xml:space="preserve"> </v>
      </c>
      <c r="X231" s="276" t="str">
        <f t="shared" si="9"/>
        <v xml:space="preserve"> </v>
      </c>
      <c r="Y231" s="276" t="str">
        <f t="shared" si="10"/>
        <v/>
      </c>
      <c r="Z231" s="276"/>
      <c r="AA231" s="276" t="str">
        <f t="shared" si="11"/>
        <v/>
      </c>
      <c r="AB231" s="276" t="str">
        <f t="shared" si="12"/>
        <v xml:space="preserve"> </v>
      </c>
      <c r="AC231" s="276" t="str">
        <f t="shared" si="13"/>
        <v/>
      </c>
      <c r="AD231" s="276" t="str">
        <f t="shared" si="14"/>
        <v xml:space="preserve"> </v>
      </c>
      <c r="AE231" s="277" t="str">
        <f t="shared" si="15"/>
        <v xml:space="preserve"> </v>
      </c>
      <c r="AF231" s="276" t="str">
        <f t="shared" si="16"/>
        <v xml:space="preserve"> </v>
      </c>
      <c r="AG231" s="278">
        <f t="shared" si="17"/>
        <v>0</v>
      </c>
      <c r="AH231" s="278" t="str">
        <f t="shared" si="18"/>
        <v xml:space="preserve"> </v>
      </c>
      <c r="AI231" s="279" t="str">
        <f t="array" ref="AI231">IFERROR(IF((INDEX('Riesgos de Corrupción'!$B$10:$V$99,MATCH('Controles de Corrupción'!C231,'Riesgos de Corrupción'!$B$10:$B$99,0),17)-AH231&lt;=1),"Rara vez",IF((INDEX('Riesgos de Corrupción'!$B$10:$V$99,MATCH('Controles de Corrupción'!C231,'Riesgos de Corrupción'!$B$10:$B$99,0),17)-AH231&lt;=2),"Improbable",IF((INDEX('Riesgos de Corrupción'!$B$10:$V$99,MATCH('Controles de Corrupción'!C231,'Riesgos de Corrupción'!$B$10:$B$99,0),17)-AH231&lt;=3),"Posible",IF((INDEX('Riesgos de Corrupción'!$B$10:$V$99,MATCH('Controles de Corrupción'!C231,'Riesgos de Corrupción'!$B$10:$B$99,0),17)-AH231&lt;=4),"Probable",IF((INDEX('Riesgos de Corrupción'!$B$10:$V$99,MATCH('Controles de Corrupción'!C231,'Riesgos de Corrupción'!$B$10:$B$99,0),17)-AH231&lt;=5),"Casi seguro")))))," ")</f>
        <v xml:space="preserve"> </v>
      </c>
      <c r="AJ231" s="276" t="str">
        <f t="array" ref="AJ231">IFERROR(IF(OR(AND(AF231="Fuerte",H231="No disminuye"),AND(AF231="Moderado",H231="Indirectamente"),AND(AF231="Moderado",H231="No disminuye"),AND(INDEX('Riesgos de Corrupción'!$B$10:$BN$99,MATCH('Controles de Corrupción'!C231,'Riesgos de Corrupción'!$B$10:$B$99,0),63)="Moderado")),0,IF(OR(AND(AF231="Fuerte",H231="Indirectamente"),AND(AF231="Moderado",H231="Directamente"),AND(INDEX('Riesgos de Corrupción'!$B$10:$BN$99,MATCH('Controles de Corrupción'!C231,'Riesgos de Corrupción'!$B$10:$B$99,0),63)="Mayor")),1,IF(AND(AF231="Fuerte",H231="Directamente",AND(INDEX('Riesgos de Corrupción'!$B$10:$BN$99,MATCH('Controles de Corrupción'!C231,'Riesgos de Corrupción'!$B$10:$B$99,0),63)="Catastrófico")),2)))," ")</f>
        <v xml:space="preserve"> </v>
      </c>
      <c r="AK231" s="276" t="str">
        <f t="shared" si="19"/>
        <v xml:space="preserve"> </v>
      </c>
      <c r="AL231" s="276" t="str">
        <f t="array" ref="AL231">IFERROR(IF((INDEX('Riesgos de Corrupción'!$B$10:$BN$99,MATCH('Controles de Corrupción'!C231,'Riesgos de Corrupción'!$B$10:$B$99,0),62)-AK231&lt;=3),"Moderado",IF((INDEX('Riesgos de Corrupción'!$B$10:$BN$99,MATCH('Controles de Corrupción'!C231,'Riesgos de Corrupción'!$B$10:$B$99,0),62)-AK231&lt;=4),"Mayor",IF((INDEX('Riesgos de Corrupción'!$B$10:$BN$99,MATCH('Controles de Corrupción'!C231,'Riesgos de Corrupción'!$B$10:$B$99,0),62)-AK231&lt;=5),"Catastrófico")))," ")</f>
        <v xml:space="preserve"> </v>
      </c>
      <c r="AM231" s="276" t="str">
        <f t="shared" si="20"/>
        <v xml:space="preserve"> </v>
      </c>
      <c r="AN231" s="276" t="str">
        <f t="shared" si="21"/>
        <v xml:space="preserve"> </v>
      </c>
      <c r="AO231" s="288"/>
      <c r="AP231" s="288"/>
      <c r="AQ231" s="288"/>
      <c r="AR231" s="288"/>
      <c r="AS231" s="288"/>
      <c r="AT231" s="288"/>
      <c r="AU231" s="288"/>
      <c r="AV231" s="288"/>
      <c r="AW231" s="288"/>
      <c r="AX231" s="288"/>
      <c r="AY231" s="288"/>
      <c r="AZ231" s="288"/>
    </row>
    <row r="232" spans="1:52" ht="99.75" customHeight="1">
      <c r="A232" s="220"/>
      <c r="B232" s="257" t="str">
        <f t="shared" si="0"/>
        <v>-</v>
      </c>
      <c r="C232" s="276"/>
      <c r="D232" s="276"/>
      <c r="E232" s="276"/>
      <c r="F232" s="338"/>
      <c r="G232" s="276"/>
      <c r="H232" s="276"/>
      <c r="I232" s="276"/>
      <c r="J232" s="276">
        <f t="shared" si="1"/>
        <v>0</v>
      </c>
      <c r="K232" s="276"/>
      <c r="L232" s="276">
        <f t="shared" si="2"/>
        <v>0</v>
      </c>
      <c r="M232" s="276"/>
      <c r="N232" s="276">
        <f t="shared" si="3"/>
        <v>0</v>
      </c>
      <c r="O232" s="276"/>
      <c r="P232" s="276">
        <f t="shared" si="4"/>
        <v>0</v>
      </c>
      <c r="Q232" s="276"/>
      <c r="R232" s="276">
        <f t="shared" si="5"/>
        <v>0</v>
      </c>
      <c r="S232" s="276"/>
      <c r="T232" s="276">
        <f t="shared" si="6"/>
        <v>0</v>
      </c>
      <c r="U232" s="276"/>
      <c r="V232" s="276">
        <f t="shared" si="7"/>
        <v>0</v>
      </c>
      <c r="W232" s="276" t="str">
        <f t="shared" si="8"/>
        <v xml:space="preserve"> </v>
      </c>
      <c r="X232" s="276" t="str">
        <f t="shared" si="9"/>
        <v xml:space="preserve"> </v>
      </c>
      <c r="Y232" s="276" t="str">
        <f t="shared" si="10"/>
        <v/>
      </c>
      <c r="Z232" s="276"/>
      <c r="AA232" s="276" t="str">
        <f t="shared" si="11"/>
        <v/>
      </c>
      <c r="AB232" s="276" t="str">
        <f t="shared" si="12"/>
        <v xml:space="preserve"> </v>
      </c>
      <c r="AC232" s="276" t="str">
        <f t="shared" si="13"/>
        <v/>
      </c>
      <c r="AD232" s="276" t="str">
        <f t="shared" si="14"/>
        <v xml:space="preserve"> </v>
      </c>
      <c r="AE232" s="277" t="str">
        <f t="shared" si="15"/>
        <v xml:space="preserve"> </v>
      </c>
      <c r="AF232" s="276" t="str">
        <f t="shared" si="16"/>
        <v xml:space="preserve"> </v>
      </c>
      <c r="AG232" s="278">
        <f t="shared" si="17"/>
        <v>0</v>
      </c>
      <c r="AH232" s="278" t="str">
        <f t="shared" si="18"/>
        <v xml:space="preserve"> </v>
      </c>
      <c r="AI232" s="279" t="str">
        <f t="array" ref="AI232">IFERROR(IF((INDEX('Riesgos de Corrupción'!$B$10:$V$99,MATCH('Controles de Corrupción'!C232,'Riesgos de Corrupción'!$B$10:$B$99,0),17)-AH232&lt;=1),"Rara vez",IF((INDEX('Riesgos de Corrupción'!$B$10:$V$99,MATCH('Controles de Corrupción'!C232,'Riesgos de Corrupción'!$B$10:$B$99,0),17)-AH232&lt;=2),"Improbable",IF((INDEX('Riesgos de Corrupción'!$B$10:$V$99,MATCH('Controles de Corrupción'!C232,'Riesgos de Corrupción'!$B$10:$B$99,0),17)-AH232&lt;=3),"Posible",IF((INDEX('Riesgos de Corrupción'!$B$10:$V$99,MATCH('Controles de Corrupción'!C232,'Riesgos de Corrupción'!$B$10:$B$99,0),17)-AH232&lt;=4),"Probable",IF((INDEX('Riesgos de Corrupción'!$B$10:$V$99,MATCH('Controles de Corrupción'!C232,'Riesgos de Corrupción'!$B$10:$B$99,0),17)-AH232&lt;=5),"Casi seguro")))))," ")</f>
        <v xml:space="preserve"> </v>
      </c>
      <c r="AJ232" s="276" t="str">
        <f t="array" ref="AJ232">IFERROR(IF(OR(AND(AF232="Fuerte",H232="No disminuye"),AND(AF232="Moderado",H232="Indirectamente"),AND(AF232="Moderado",H232="No disminuye"),AND(INDEX('Riesgos de Corrupción'!$B$10:$BN$99,MATCH('Controles de Corrupción'!C232,'Riesgos de Corrupción'!$B$10:$B$99,0),63)="Moderado")),0,IF(OR(AND(AF232="Fuerte",H232="Indirectamente"),AND(AF232="Moderado",H232="Directamente"),AND(INDEX('Riesgos de Corrupción'!$B$10:$BN$99,MATCH('Controles de Corrupción'!C232,'Riesgos de Corrupción'!$B$10:$B$99,0),63)="Mayor")),1,IF(AND(AF232="Fuerte",H232="Directamente",AND(INDEX('Riesgos de Corrupción'!$B$10:$BN$99,MATCH('Controles de Corrupción'!C232,'Riesgos de Corrupción'!$B$10:$B$99,0),63)="Catastrófico")),2)))," ")</f>
        <v xml:space="preserve"> </v>
      </c>
      <c r="AK232" s="276" t="str">
        <f t="shared" si="19"/>
        <v xml:space="preserve"> </v>
      </c>
      <c r="AL232" s="276" t="str">
        <f t="array" ref="AL232">IFERROR(IF((INDEX('Riesgos de Corrupción'!$B$10:$BN$99,MATCH('Controles de Corrupción'!C232,'Riesgos de Corrupción'!$B$10:$B$99,0),62)-AK232&lt;=3),"Moderado",IF((INDEX('Riesgos de Corrupción'!$B$10:$BN$99,MATCH('Controles de Corrupción'!C232,'Riesgos de Corrupción'!$B$10:$B$99,0),62)-AK232&lt;=4),"Mayor",IF((INDEX('Riesgos de Corrupción'!$B$10:$BN$99,MATCH('Controles de Corrupción'!C232,'Riesgos de Corrupción'!$B$10:$B$99,0),62)-AK232&lt;=5),"Catastrófico")))," ")</f>
        <v xml:space="preserve"> </v>
      </c>
      <c r="AM232" s="276" t="str">
        <f t="shared" si="20"/>
        <v xml:space="preserve"> </v>
      </c>
      <c r="AN232" s="276" t="str">
        <f t="shared" si="21"/>
        <v xml:space="preserve"> </v>
      </c>
      <c r="AO232" s="288"/>
      <c r="AP232" s="288"/>
      <c r="AQ232" s="288"/>
      <c r="AR232" s="288"/>
      <c r="AS232" s="288"/>
      <c r="AT232" s="288"/>
      <c r="AU232" s="288"/>
      <c r="AV232" s="288"/>
      <c r="AW232" s="288"/>
      <c r="AX232" s="288"/>
      <c r="AY232" s="288"/>
      <c r="AZ232" s="288"/>
    </row>
    <row r="233" spans="1:52" ht="99.75" customHeight="1">
      <c r="A233" s="220"/>
      <c r="B233" s="257" t="str">
        <f t="shared" si="0"/>
        <v>-</v>
      </c>
      <c r="C233" s="276"/>
      <c r="D233" s="276"/>
      <c r="E233" s="276"/>
      <c r="F233" s="338"/>
      <c r="G233" s="276"/>
      <c r="H233" s="276"/>
      <c r="I233" s="276"/>
      <c r="J233" s="276">
        <f t="shared" si="1"/>
        <v>0</v>
      </c>
      <c r="K233" s="276"/>
      <c r="L233" s="276">
        <f t="shared" si="2"/>
        <v>0</v>
      </c>
      <c r="M233" s="276"/>
      <c r="N233" s="276">
        <f t="shared" si="3"/>
        <v>0</v>
      </c>
      <c r="O233" s="276"/>
      <c r="P233" s="276">
        <f t="shared" si="4"/>
        <v>0</v>
      </c>
      <c r="Q233" s="276"/>
      <c r="R233" s="276">
        <f t="shared" si="5"/>
        <v>0</v>
      </c>
      <c r="S233" s="276"/>
      <c r="T233" s="276">
        <f t="shared" si="6"/>
        <v>0</v>
      </c>
      <c r="U233" s="276"/>
      <c r="V233" s="276">
        <f t="shared" si="7"/>
        <v>0</v>
      </c>
      <c r="W233" s="276" t="str">
        <f t="shared" si="8"/>
        <v xml:space="preserve"> </v>
      </c>
      <c r="X233" s="276" t="str">
        <f t="shared" si="9"/>
        <v xml:space="preserve"> </v>
      </c>
      <c r="Y233" s="276" t="str">
        <f t="shared" si="10"/>
        <v/>
      </c>
      <c r="Z233" s="276"/>
      <c r="AA233" s="276" t="str">
        <f t="shared" si="11"/>
        <v/>
      </c>
      <c r="AB233" s="276" t="str">
        <f t="shared" si="12"/>
        <v xml:space="preserve"> </v>
      </c>
      <c r="AC233" s="276" t="str">
        <f t="shared" si="13"/>
        <v/>
      </c>
      <c r="AD233" s="276" t="str">
        <f t="shared" si="14"/>
        <v xml:space="preserve"> </v>
      </c>
      <c r="AE233" s="277" t="str">
        <f t="shared" si="15"/>
        <v xml:space="preserve"> </v>
      </c>
      <c r="AF233" s="276" t="str">
        <f t="shared" si="16"/>
        <v xml:space="preserve"> </v>
      </c>
      <c r="AG233" s="278">
        <f t="shared" si="17"/>
        <v>0</v>
      </c>
      <c r="AH233" s="278" t="str">
        <f t="shared" si="18"/>
        <v xml:space="preserve"> </v>
      </c>
      <c r="AI233" s="279" t="str">
        <f t="array" ref="AI233">IFERROR(IF((INDEX('Riesgos de Corrupción'!$B$10:$V$99,MATCH('Controles de Corrupción'!C233,'Riesgos de Corrupción'!$B$10:$B$99,0),17)-AH233&lt;=1),"Rara vez",IF((INDEX('Riesgos de Corrupción'!$B$10:$V$99,MATCH('Controles de Corrupción'!C233,'Riesgos de Corrupción'!$B$10:$B$99,0),17)-AH233&lt;=2),"Improbable",IF((INDEX('Riesgos de Corrupción'!$B$10:$V$99,MATCH('Controles de Corrupción'!C233,'Riesgos de Corrupción'!$B$10:$B$99,0),17)-AH233&lt;=3),"Posible",IF((INDEX('Riesgos de Corrupción'!$B$10:$V$99,MATCH('Controles de Corrupción'!C233,'Riesgos de Corrupción'!$B$10:$B$99,0),17)-AH233&lt;=4),"Probable",IF((INDEX('Riesgos de Corrupción'!$B$10:$V$99,MATCH('Controles de Corrupción'!C233,'Riesgos de Corrupción'!$B$10:$B$99,0),17)-AH233&lt;=5),"Casi seguro")))))," ")</f>
        <v xml:space="preserve"> </v>
      </c>
      <c r="AJ233" s="276" t="str">
        <f t="array" ref="AJ233">IFERROR(IF(OR(AND(AF233="Fuerte",H233="No disminuye"),AND(AF233="Moderado",H233="Indirectamente"),AND(AF233="Moderado",H233="No disminuye"),AND(INDEX('Riesgos de Corrupción'!$B$10:$BN$99,MATCH('Controles de Corrupción'!C233,'Riesgos de Corrupción'!$B$10:$B$99,0),63)="Moderado")),0,IF(OR(AND(AF233="Fuerte",H233="Indirectamente"),AND(AF233="Moderado",H233="Directamente"),AND(INDEX('Riesgos de Corrupción'!$B$10:$BN$99,MATCH('Controles de Corrupción'!C233,'Riesgos de Corrupción'!$B$10:$B$99,0),63)="Mayor")),1,IF(AND(AF233="Fuerte",H233="Directamente",AND(INDEX('Riesgos de Corrupción'!$B$10:$BN$99,MATCH('Controles de Corrupción'!C233,'Riesgos de Corrupción'!$B$10:$B$99,0),63)="Catastrófico")),2)))," ")</f>
        <v xml:space="preserve"> </v>
      </c>
      <c r="AK233" s="276" t="str">
        <f t="shared" si="19"/>
        <v xml:space="preserve"> </v>
      </c>
      <c r="AL233" s="276" t="str">
        <f t="array" ref="AL233">IFERROR(IF((INDEX('Riesgos de Corrupción'!$B$10:$BN$99,MATCH('Controles de Corrupción'!C233,'Riesgos de Corrupción'!$B$10:$B$99,0),62)-AK233&lt;=3),"Moderado",IF((INDEX('Riesgos de Corrupción'!$B$10:$BN$99,MATCH('Controles de Corrupción'!C233,'Riesgos de Corrupción'!$B$10:$B$99,0),62)-AK233&lt;=4),"Mayor",IF((INDEX('Riesgos de Corrupción'!$B$10:$BN$99,MATCH('Controles de Corrupción'!C233,'Riesgos de Corrupción'!$B$10:$B$99,0),62)-AK233&lt;=5),"Catastrófico")))," ")</f>
        <v xml:space="preserve"> </v>
      </c>
      <c r="AM233" s="276" t="str">
        <f t="shared" si="20"/>
        <v xml:space="preserve"> </v>
      </c>
      <c r="AN233" s="276" t="str">
        <f t="shared" si="21"/>
        <v xml:space="preserve"> </v>
      </c>
      <c r="AO233" s="288"/>
      <c r="AP233" s="288"/>
      <c r="AQ233" s="288"/>
      <c r="AR233" s="288"/>
      <c r="AS233" s="288"/>
      <c r="AT233" s="288"/>
      <c r="AU233" s="288"/>
      <c r="AV233" s="288"/>
      <c r="AW233" s="288"/>
      <c r="AX233" s="288"/>
      <c r="AY233" s="288"/>
      <c r="AZ233" s="288"/>
    </row>
    <row r="234" spans="1:52" ht="99.75" customHeight="1">
      <c r="A234" s="220"/>
      <c r="B234" s="257" t="str">
        <f t="shared" si="0"/>
        <v>-</v>
      </c>
      <c r="C234" s="276"/>
      <c r="D234" s="276"/>
      <c r="E234" s="276"/>
      <c r="F234" s="338"/>
      <c r="G234" s="276"/>
      <c r="H234" s="276"/>
      <c r="I234" s="276"/>
      <c r="J234" s="276">
        <f t="shared" si="1"/>
        <v>0</v>
      </c>
      <c r="K234" s="276"/>
      <c r="L234" s="276">
        <f t="shared" si="2"/>
        <v>0</v>
      </c>
      <c r="M234" s="276"/>
      <c r="N234" s="276">
        <f t="shared" si="3"/>
        <v>0</v>
      </c>
      <c r="O234" s="276"/>
      <c r="P234" s="276">
        <f t="shared" si="4"/>
        <v>0</v>
      </c>
      <c r="Q234" s="276"/>
      <c r="R234" s="276">
        <f t="shared" si="5"/>
        <v>0</v>
      </c>
      <c r="S234" s="276"/>
      <c r="T234" s="276">
        <f t="shared" si="6"/>
        <v>0</v>
      </c>
      <c r="U234" s="276"/>
      <c r="V234" s="276">
        <f t="shared" si="7"/>
        <v>0</v>
      </c>
      <c r="W234" s="276" t="str">
        <f t="shared" si="8"/>
        <v xml:space="preserve"> </v>
      </c>
      <c r="X234" s="276" t="str">
        <f t="shared" si="9"/>
        <v xml:space="preserve"> </v>
      </c>
      <c r="Y234" s="276" t="str">
        <f t="shared" si="10"/>
        <v/>
      </c>
      <c r="Z234" s="276"/>
      <c r="AA234" s="276" t="str">
        <f t="shared" si="11"/>
        <v/>
      </c>
      <c r="AB234" s="276" t="str">
        <f t="shared" si="12"/>
        <v xml:space="preserve"> </v>
      </c>
      <c r="AC234" s="276" t="str">
        <f t="shared" si="13"/>
        <v/>
      </c>
      <c r="AD234" s="276" t="str">
        <f t="shared" si="14"/>
        <v xml:space="preserve"> </v>
      </c>
      <c r="AE234" s="277" t="str">
        <f t="shared" si="15"/>
        <v xml:space="preserve"> </v>
      </c>
      <c r="AF234" s="276" t="str">
        <f t="shared" si="16"/>
        <v xml:space="preserve"> </v>
      </c>
      <c r="AG234" s="278">
        <f t="shared" si="17"/>
        <v>0</v>
      </c>
      <c r="AH234" s="278" t="str">
        <f t="shared" si="18"/>
        <v xml:space="preserve"> </v>
      </c>
      <c r="AI234" s="279" t="str">
        <f t="array" ref="AI234">IFERROR(IF((INDEX('Riesgos de Corrupción'!$B$10:$V$99,MATCH('Controles de Corrupción'!C234,'Riesgos de Corrupción'!$B$10:$B$99,0),17)-AH234&lt;=1),"Rara vez",IF((INDEX('Riesgos de Corrupción'!$B$10:$V$99,MATCH('Controles de Corrupción'!C234,'Riesgos de Corrupción'!$B$10:$B$99,0),17)-AH234&lt;=2),"Improbable",IF((INDEX('Riesgos de Corrupción'!$B$10:$V$99,MATCH('Controles de Corrupción'!C234,'Riesgos de Corrupción'!$B$10:$B$99,0),17)-AH234&lt;=3),"Posible",IF((INDEX('Riesgos de Corrupción'!$B$10:$V$99,MATCH('Controles de Corrupción'!C234,'Riesgos de Corrupción'!$B$10:$B$99,0),17)-AH234&lt;=4),"Probable",IF((INDEX('Riesgos de Corrupción'!$B$10:$V$99,MATCH('Controles de Corrupción'!C234,'Riesgos de Corrupción'!$B$10:$B$99,0),17)-AH234&lt;=5),"Casi seguro")))))," ")</f>
        <v xml:space="preserve"> </v>
      </c>
      <c r="AJ234" s="276" t="str">
        <f t="array" ref="AJ234">IFERROR(IF(OR(AND(AF234="Fuerte",H234="No disminuye"),AND(AF234="Moderado",H234="Indirectamente"),AND(AF234="Moderado",H234="No disminuye"),AND(INDEX('Riesgos de Corrupción'!$B$10:$BN$99,MATCH('Controles de Corrupción'!C234,'Riesgos de Corrupción'!$B$10:$B$99,0),63)="Moderado")),0,IF(OR(AND(AF234="Fuerte",H234="Indirectamente"),AND(AF234="Moderado",H234="Directamente"),AND(INDEX('Riesgos de Corrupción'!$B$10:$BN$99,MATCH('Controles de Corrupción'!C234,'Riesgos de Corrupción'!$B$10:$B$99,0),63)="Mayor")),1,IF(AND(AF234="Fuerte",H234="Directamente",AND(INDEX('Riesgos de Corrupción'!$B$10:$BN$99,MATCH('Controles de Corrupción'!C234,'Riesgos de Corrupción'!$B$10:$B$99,0),63)="Catastrófico")),2)))," ")</f>
        <v xml:space="preserve"> </v>
      </c>
      <c r="AK234" s="276" t="str">
        <f t="shared" si="19"/>
        <v xml:space="preserve"> </v>
      </c>
      <c r="AL234" s="276" t="str">
        <f t="array" ref="AL234">IFERROR(IF((INDEX('Riesgos de Corrupción'!$B$10:$BN$99,MATCH('Controles de Corrupción'!C234,'Riesgos de Corrupción'!$B$10:$B$99,0),62)-AK234&lt;=3),"Moderado",IF((INDEX('Riesgos de Corrupción'!$B$10:$BN$99,MATCH('Controles de Corrupción'!C234,'Riesgos de Corrupción'!$B$10:$B$99,0),62)-AK234&lt;=4),"Mayor",IF((INDEX('Riesgos de Corrupción'!$B$10:$BN$99,MATCH('Controles de Corrupción'!C234,'Riesgos de Corrupción'!$B$10:$B$99,0),62)-AK234&lt;=5),"Catastrófico")))," ")</f>
        <v xml:space="preserve"> </v>
      </c>
      <c r="AM234" s="276" t="str">
        <f t="shared" si="20"/>
        <v xml:space="preserve"> </v>
      </c>
      <c r="AN234" s="276" t="str">
        <f t="shared" si="21"/>
        <v xml:space="preserve"> </v>
      </c>
      <c r="AO234" s="288"/>
      <c r="AP234" s="288"/>
      <c r="AQ234" s="288"/>
      <c r="AR234" s="288"/>
      <c r="AS234" s="288"/>
      <c r="AT234" s="288"/>
      <c r="AU234" s="288"/>
      <c r="AV234" s="288"/>
      <c r="AW234" s="288"/>
      <c r="AX234" s="288"/>
      <c r="AY234" s="288"/>
      <c r="AZ234" s="288"/>
    </row>
    <row r="235" spans="1:52" ht="99.75" customHeight="1">
      <c r="A235" s="220"/>
      <c r="B235" s="257" t="str">
        <f t="shared" si="0"/>
        <v>-</v>
      </c>
      <c r="C235" s="276"/>
      <c r="D235" s="276"/>
      <c r="E235" s="276"/>
      <c r="F235" s="338"/>
      <c r="G235" s="276"/>
      <c r="H235" s="276"/>
      <c r="I235" s="276"/>
      <c r="J235" s="276">
        <f t="shared" si="1"/>
        <v>0</v>
      </c>
      <c r="K235" s="276"/>
      <c r="L235" s="276">
        <f t="shared" si="2"/>
        <v>0</v>
      </c>
      <c r="M235" s="276"/>
      <c r="N235" s="276">
        <f t="shared" si="3"/>
        <v>0</v>
      </c>
      <c r="O235" s="276"/>
      <c r="P235" s="276">
        <f t="shared" si="4"/>
        <v>0</v>
      </c>
      <c r="Q235" s="276"/>
      <c r="R235" s="276">
        <f t="shared" si="5"/>
        <v>0</v>
      </c>
      <c r="S235" s="276"/>
      <c r="T235" s="276">
        <f t="shared" si="6"/>
        <v>0</v>
      </c>
      <c r="U235" s="276"/>
      <c r="V235" s="276">
        <f t="shared" si="7"/>
        <v>0</v>
      </c>
      <c r="W235" s="276" t="str">
        <f t="shared" si="8"/>
        <v xml:space="preserve"> </v>
      </c>
      <c r="X235" s="276" t="str">
        <f t="shared" si="9"/>
        <v xml:space="preserve"> </v>
      </c>
      <c r="Y235" s="276" t="str">
        <f t="shared" si="10"/>
        <v/>
      </c>
      <c r="Z235" s="276"/>
      <c r="AA235" s="276" t="str">
        <f t="shared" si="11"/>
        <v/>
      </c>
      <c r="AB235" s="276" t="str">
        <f t="shared" si="12"/>
        <v xml:space="preserve"> </v>
      </c>
      <c r="AC235" s="276" t="str">
        <f t="shared" si="13"/>
        <v/>
      </c>
      <c r="AD235" s="276" t="str">
        <f t="shared" si="14"/>
        <v xml:space="preserve"> </v>
      </c>
      <c r="AE235" s="277" t="str">
        <f t="shared" si="15"/>
        <v xml:space="preserve"> </v>
      </c>
      <c r="AF235" s="276" t="str">
        <f t="shared" si="16"/>
        <v xml:space="preserve"> </v>
      </c>
      <c r="AG235" s="278">
        <f t="shared" si="17"/>
        <v>0</v>
      </c>
      <c r="AH235" s="278" t="str">
        <f t="shared" si="18"/>
        <v xml:space="preserve"> </v>
      </c>
      <c r="AI235" s="279" t="str">
        <f t="array" ref="AI235">IFERROR(IF((INDEX('Riesgos de Corrupción'!$B$10:$V$99,MATCH('Controles de Corrupción'!C235,'Riesgos de Corrupción'!$B$10:$B$99,0),17)-AH235&lt;=1),"Rara vez",IF((INDEX('Riesgos de Corrupción'!$B$10:$V$99,MATCH('Controles de Corrupción'!C235,'Riesgos de Corrupción'!$B$10:$B$99,0),17)-AH235&lt;=2),"Improbable",IF((INDEX('Riesgos de Corrupción'!$B$10:$V$99,MATCH('Controles de Corrupción'!C235,'Riesgos de Corrupción'!$B$10:$B$99,0),17)-AH235&lt;=3),"Posible",IF((INDEX('Riesgos de Corrupción'!$B$10:$V$99,MATCH('Controles de Corrupción'!C235,'Riesgos de Corrupción'!$B$10:$B$99,0),17)-AH235&lt;=4),"Probable",IF((INDEX('Riesgos de Corrupción'!$B$10:$V$99,MATCH('Controles de Corrupción'!C235,'Riesgos de Corrupción'!$B$10:$B$99,0),17)-AH235&lt;=5),"Casi seguro")))))," ")</f>
        <v xml:space="preserve"> </v>
      </c>
      <c r="AJ235" s="276" t="str">
        <f t="array" ref="AJ235">IFERROR(IF(OR(AND(AF235="Fuerte",H235="No disminuye"),AND(AF235="Moderado",H235="Indirectamente"),AND(AF235="Moderado",H235="No disminuye"),AND(INDEX('Riesgos de Corrupción'!$B$10:$BN$99,MATCH('Controles de Corrupción'!C235,'Riesgos de Corrupción'!$B$10:$B$99,0),63)="Moderado")),0,IF(OR(AND(AF235="Fuerte",H235="Indirectamente"),AND(AF235="Moderado",H235="Directamente"),AND(INDEX('Riesgos de Corrupción'!$B$10:$BN$99,MATCH('Controles de Corrupción'!C235,'Riesgos de Corrupción'!$B$10:$B$99,0),63)="Mayor")),1,IF(AND(AF235="Fuerte",H235="Directamente",AND(INDEX('Riesgos de Corrupción'!$B$10:$BN$99,MATCH('Controles de Corrupción'!C235,'Riesgos de Corrupción'!$B$10:$B$99,0),63)="Catastrófico")),2)))," ")</f>
        <v xml:space="preserve"> </v>
      </c>
      <c r="AK235" s="276" t="str">
        <f t="shared" si="19"/>
        <v xml:space="preserve"> </v>
      </c>
      <c r="AL235" s="276" t="str">
        <f t="array" ref="AL235">IFERROR(IF((INDEX('Riesgos de Corrupción'!$B$10:$BN$99,MATCH('Controles de Corrupción'!C235,'Riesgos de Corrupción'!$B$10:$B$99,0),62)-AK235&lt;=3),"Moderado",IF((INDEX('Riesgos de Corrupción'!$B$10:$BN$99,MATCH('Controles de Corrupción'!C235,'Riesgos de Corrupción'!$B$10:$B$99,0),62)-AK235&lt;=4),"Mayor",IF((INDEX('Riesgos de Corrupción'!$B$10:$BN$99,MATCH('Controles de Corrupción'!C235,'Riesgos de Corrupción'!$B$10:$B$99,0),62)-AK235&lt;=5),"Catastrófico")))," ")</f>
        <v xml:space="preserve"> </v>
      </c>
      <c r="AM235" s="276" t="str">
        <f t="shared" si="20"/>
        <v xml:space="preserve"> </v>
      </c>
      <c r="AN235" s="276" t="str">
        <f t="shared" si="21"/>
        <v xml:space="preserve"> </v>
      </c>
      <c r="AO235" s="288"/>
      <c r="AP235" s="288"/>
      <c r="AQ235" s="288"/>
      <c r="AR235" s="288"/>
      <c r="AS235" s="288"/>
      <c r="AT235" s="288"/>
      <c r="AU235" s="288"/>
      <c r="AV235" s="288"/>
      <c r="AW235" s="288"/>
      <c r="AX235" s="288"/>
      <c r="AY235" s="288"/>
      <c r="AZ235" s="288"/>
    </row>
    <row r="236" spans="1:52" ht="99.75" customHeight="1">
      <c r="A236" s="220"/>
      <c r="B236" s="257" t="str">
        <f t="shared" si="0"/>
        <v>-</v>
      </c>
      <c r="C236" s="276"/>
      <c r="D236" s="276"/>
      <c r="E236" s="276"/>
      <c r="F236" s="338"/>
      <c r="G236" s="276"/>
      <c r="H236" s="276"/>
      <c r="I236" s="276"/>
      <c r="J236" s="276">
        <f t="shared" si="1"/>
        <v>0</v>
      </c>
      <c r="K236" s="276"/>
      <c r="L236" s="276">
        <f t="shared" si="2"/>
        <v>0</v>
      </c>
      <c r="M236" s="276"/>
      <c r="N236" s="276">
        <f t="shared" si="3"/>
        <v>0</v>
      </c>
      <c r="O236" s="276"/>
      <c r="P236" s="276">
        <f t="shared" si="4"/>
        <v>0</v>
      </c>
      <c r="Q236" s="276"/>
      <c r="R236" s="276">
        <f t="shared" si="5"/>
        <v>0</v>
      </c>
      <c r="S236" s="276"/>
      <c r="T236" s="276">
        <f t="shared" si="6"/>
        <v>0</v>
      </c>
      <c r="U236" s="276"/>
      <c r="V236" s="276">
        <f t="shared" si="7"/>
        <v>0</v>
      </c>
      <c r="W236" s="276" t="str">
        <f t="shared" si="8"/>
        <v xml:space="preserve"> </v>
      </c>
      <c r="X236" s="276" t="str">
        <f t="shared" si="9"/>
        <v xml:space="preserve"> </v>
      </c>
      <c r="Y236" s="276" t="str">
        <f t="shared" si="10"/>
        <v/>
      </c>
      <c r="Z236" s="276"/>
      <c r="AA236" s="276" t="str">
        <f t="shared" si="11"/>
        <v/>
      </c>
      <c r="AB236" s="276" t="str">
        <f t="shared" si="12"/>
        <v xml:space="preserve"> </v>
      </c>
      <c r="AC236" s="276" t="str">
        <f t="shared" si="13"/>
        <v/>
      </c>
      <c r="AD236" s="276" t="str">
        <f t="shared" si="14"/>
        <v xml:space="preserve"> </v>
      </c>
      <c r="AE236" s="277" t="str">
        <f t="shared" si="15"/>
        <v xml:space="preserve"> </v>
      </c>
      <c r="AF236" s="276" t="str">
        <f t="shared" si="16"/>
        <v xml:space="preserve"> </v>
      </c>
      <c r="AG236" s="278">
        <f t="shared" si="17"/>
        <v>0</v>
      </c>
      <c r="AH236" s="278" t="str">
        <f t="shared" si="18"/>
        <v xml:space="preserve"> </v>
      </c>
      <c r="AI236" s="279" t="str">
        <f t="array" ref="AI236">IFERROR(IF((INDEX('Riesgos de Corrupción'!$B$10:$V$99,MATCH('Controles de Corrupción'!C236,'Riesgos de Corrupción'!$B$10:$B$99,0),17)-AH236&lt;=1),"Rara vez",IF((INDEX('Riesgos de Corrupción'!$B$10:$V$99,MATCH('Controles de Corrupción'!C236,'Riesgos de Corrupción'!$B$10:$B$99,0),17)-AH236&lt;=2),"Improbable",IF((INDEX('Riesgos de Corrupción'!$B$10:$V$99,MATCH('Controles de Corrupción'!C236,'Riesgos de Corrupción'!$B$10:$B$99,0),17)-AH236&lt;=3),"Posible",IF((INDEX('Riesgos de Corrupción'!$B$10:$V$99,MATCH('Controles de Corrupción'!C236,'Riesgos de Corrupción'!$B$10:$B$99,0),17)-AH236&lt;=4),"Probable",IF((INDEX('Riesgos de Corrupción'!$B$10:$V$99,MATCH('Controles de Corrupción'!C236,'Riesgos de Corrupción'!$B$10:$B$99,0),17)-AH236&lt;=5),"Casi seguro")))))," ")</f>
        <v xml:space="preserve"> </v>
      </c>
      <c r="AJ236" s="276" t="str">
        <f t="array" ref="AJ236">IFERROR(IF(OR(AND(AF236="Fuerte",H236="No disminuye"),AND(AF236="Moderado",H236="Indirectamente"),AND(AF236="Moderado",H236="No disminuye"),AND(INDEX('Riesgos de Corrupción'!$B$10:$BN$99,MATCH('Controles de Corrupción'!C236,'Riesgos de Corrupción'!$B$10:$B$99,0),63)="Moderado")),0,IF(OR(AND(AF236="Fuerte",H236="Indirectamente"),AND(AF236="Moderado",H236="Directamente"),AND(INDEX('Riesgos de Corrupción'!$B$10:$BN$99,MATCH('Controles de Corrupción'!C236,'Riesgos de Corrupción'!$B$10:$B$99,0),63)="Mayor")),1,IF(AND(AF236="Fuerte",H236="Directamente",AND(INDEX('Riesgos de Corrupción'!$B$10:$BN$99,MATCH('Controles de Corrupción'!C236,'Riesgos de Corrupción'!$B$10:$B$99,0),63)="Catastrófico")),2)))," ")</f>
        <v xml:space="preserve"> </v>
      </c>
      <c r="AK236" s="276" t="str">
        <f t="shared" si="19"/>
        <v xml:space="preserve"> </v>
      </c>
      <c r="AL236" s="276" t="str">
        <f t="array" ref="AL236">IFERROR(IF((INDEX('Riesgos de Corrupción'!$B$10:$BN$99,MATCH('Controles de Corrupción'!C236,'Riesgos de Corrupción'!$B$10:$B$99,0),62)-AK236&lt;=3),"Moderado",IF((INDEX('Riesgos de Corrupción'!$B$10:$BN$99,MATCH('Controles de Corrupción'!C236,'Riesgos de Corrupción'!$B$10:$B$99,0),62)-AK236&lt;=4),"Mayor",IF((INDEX('Riesgos de Corrupción'!$B$10:$BN$99,MATCH('Controles de Corrupción'!C236,'Riesgos de Corrupción'!$B$10:$B$99,0),62)-AK236&lt;=5),"Catastrófico")))," ")</f>
        <v xml:space="preserve"> </v>
      </c>
      <c r="AM236" s="276" t="str">
        <f t="shared" si="20"/>
        <v xml:space="preserve"> </v>
      </c>
      <c r="AN236" s="276" t="str">
        <f t="shared" si="21"/>
        <v xml:space="preserve"> </v>
      </c>
      <c r="AO236" s="288"/>
      <c r="AP236" s="288"/>
      <c r="AQ236" s="288"/>
      <c r="AR236" s="288"/>
      <c r="AS236" s="288"/>
      <c r="AT236" s="288"/>
      <c r="AU236" s="288"/>
      <c r="AV236" s="288"/>
      <c r="AW236" s="288"/>
      <c r="AX236" s="288"/>
      <c r="AY236" s="288"/>
      <c r="AZ236" s="288"/>
    </row>
    <row r="237" spans="1:52" ht="99.75" customHeight="1">
      <c r="A237" s="220"/>
      <c r="B237" s="257" t="str">
        <f t="shared" si="0"/>
        <v>-</v>
      </c>
      <c r="C237" s="276"/>
      <c r="D237" s="276"/>
      <c r="E237" s="276"/>
      <c r="F237" s="338"/>
      <c r="G237" s="276"/>
      <c r="H237" s="276"/>
      <c r="I237" s="276"/>
      <c r="J237" s="276">
        <f t="shared" si="1"/>
        <v>0</v>
      </c>
      <c r="K237" s="276"/>
      <c r="L237" s="276">
        <f t="shared" si="2"/>
        <v>0</v>
      </c>
      <c r="M237" s="276"/>
      <c r="N237" s="276">
        <f t="shared" si="3"/>
        <v>0</v>
      </c>
      <c r="O237" s="276"/>
      <c r="P237" s="276">
        <f t="shared" si="4"/>
        <v>0</v>
      </c>
      <c r="Q237" s="276"/>
      <c r="R237" s="276">
        <f t="shared" si="5"/>
        <v>0</v>
      </c>
      <c r="S237" s="276"/>
      <c r="T237" s="276">
        <f t="shared" si="6"/>
        <v>0</v>
      </c>
      <c r="U237" s="276"/>
      <c r="V237" s="276">
        <f t="shared" si="7"/>
        <v>0</v>
      </c>
      <c r="W237" s="276" t="str">
        <f t="shared" si="8"/>
        <v xml:space="preserve"> </v>
      </c>
      <c r="X237" s="276" t="str">
        <f t="shared" si="9"/>
        <v xml:space="preserve"> </v>
      </c>
      <c r="Y237" s="276" t="str">
        <f t="shared" si="10"/>
        <v/>
      </c>
      <c r="Z237" s="276"/>
      <c r="AA237" s="276" t="str">
        <f t="shared" si="11"/>
        <v/>
      </c>
      <c r="AB237" s="276" t="str">
        <f t="shared" si="12"/>
        <v xml:space="preserve"> </v>
      </c>
      <c r="AC237" s="276" t="str">
        <f t="shared" si="13"/>
        <v/>
      </c>
      <c r="AD237" s="276" t="str">
        <f t="shared" si="14"/>
        <v xml:space="preserve"> </v>
      </c>
      <c r="AE237" s="277" t="str">
        <f t="shared" si="15"/>
        <v xml:space="preserve"> </v>
      </c>
      <c r="AF237" s="276" t="str">
        <f t="shared" si="16"/>
        <v xml:space="preserve"> </v>
      </c>
      <c r="AG237" s="278">
        <f t="shared" si="17"/>
        <v>0</v>
      </c>
      <c r="AH237" s="278" t="str">
        <f t="shared" si="18"/>
        <v xml:space="preserve"> </v>
      </c>
      <c r="AI237" s="279" t="str">
        <f t="array" ref="AI237">IFERROR(IF((INDEX('Riesgos de Corrupción'!$B$10:$V$99,MATCH('Controles de Corrupción'!C237,'Riesgos de Corrupción'!$B$10:$B$99,0),17)-AH237&lt;=1),"Rara vez",IF((INDEX('Riesgos de Corrupción'!$B$10:$V$99,MATCH('Controles de Corrupción'!C237,'Riesgos de Corrupción'!$B$10:$B$99,0),17)-AH237&lt;=2),"Improbable",IF((INDEX('Riesgos de Corrupción'!$B$10:$V$99,MATCH('Controles de Corrupción'!C237,'Riesgos de Corrupción'!$B$10:$B$99,0),17)-AH237&lt;=3),"Posible",IF((INDEX('Riesgos de Corrupción'!$B$10:$V$99,MATCH('Controles de Corrupción'!C237,'Riesgos de Corrupción'!$B$10:$B$99,0),17)-AH237&lt;=4),"Probable",IF((INDEX('Riesgos de Corrupción'!$B$10:$V$99,MATCH('Controles de Corrupción'!C237,'Riesgos de Corrupción'!$B$10:$B$99,0),17)-AH237&lt;=5),"Casi seguro")))))," ")</f>
        <v xml:space="preserve"> </v>
      </c>
      <c r="AJ237" s="276" t="str">
        <f t="array" ref="AJ237">IFERROR(IF(OR(AND(AF237="Fuerte",H237="No disminuye"),AND(AF237="Moderado",H237="Indirectamente"),AND(AF237="Moderado",H237="No disminuye"),AND(INDEX('Riesgos de Corrupción'!$B$10:$BN$99,MATCH('Controles de Corrupción'!C237,'Riesgos de Corrupción'!$B$10:$B$99,0),63)="Moderado")),0,IF(OR(AND(AF237="Fuerte",H237="Indirectamente"),AND(AF237="Moderado",H237="Directamente"),AND(INDEX('Riesgos de Corrupción'!$B$10:$BN$99,MATCH('Controles de Corrupción'!C237,'Riesgos de Corrupción'!$B$10:$B$99,0),63)="Mayor")),1,IF(AND(AF237="Fuerte",H237="Directamente",AND(INDEX('Riesgos de Corrupción'!$B$10:$BN$99,MATCH('Controles de Corrupción'!C237,'Riesgos de Corrupción'!$B$10:$B$99,0),63)="Catastrófico")),2)))," ")</f>
        <v xml:space="preserve"> </v>
      </c>
      <c r="AK237" s="276" t="str">
        <f t="shared" si="19"/>
        <v xml:space="preserve"> </v>
      </c>
      <c r="AL237" s="276" t="str">
        <f t="array" ref="AL237">IFERROR(IF((INDEX('Riesgos de Corrupción'!$B$10:$BN$99,MATCH('Controles de Corrupción'!C237,'Riesgos de Corrupción'!$B$10:$B$99,0),62)-AK237&lt;=3),"Moderado",IF((INDEX('Riesgos de Corrupción'!$B$10:$BN$99,MATCH('Controles de Corrupción'!C237,'Riesgos de Corrupción'!$B$10:$B$99,0),62)-AK237&lt;=4),"Mayor",IF((INDEX('Riesgos de Corrupción'!$B$10:$BN$99,MATCH('Controles de Corrupción'!C237,'Riesgos de Corrupción'!$B$10:$B$99,0),62)-AK237&lt;=5),"Catastrófico")))," ")</f>
        <v xml:space="preserve"> </v>
      </c>
      <c r="AM237" s="276" t="str">
        <f t="shared" si="20"/>
        <v xml:space="preserve"> </v>
      </c>
      <c r="AN237" s="276" t="str">
        <f t="shared" si="21"/>
        <v xml:space="preserve"> </v>
      </c>
      <c r="AO237" s="288"/>
      <c r="AP237" s="288"/>
      <c r="AQ237" s="288"/>
      <c r="AR237" s="288"/>
      <c r="AS237" s="288"/>
      <c r="AT237" s="288"/>
      <c r="AU237" s="288"/>
      <c r="AV237" s="288"/>
      <c r="AW237" s="288"/>
      <c r="AX237" s="288"/>
      <c r="AY237" s="288"/>
      <c r="AZ237" s="288"/>
    </row>
    <row r="238" spans="1:52" ht="99.75" customHeight="1">
      <c r="A238" s="220"/>
      <c r="B238" s="257" t="str">
        <f t="shared" si="0"/>
        <v>-</v>
      </c>
      <c r="C238" s="276"/>
      <c r="D238" s="276"/>
      <c r="E238" s="276"/>
      <c r="F238" s="338"/>
      <c r="G238" s="276"/>
      <c r="H238" s="276"/>
      <c r="I238" s="276"/>
      <c r="J238" s="276">
        <f t="shared" si="1"/>
        <v>0</v>
      </c>
      <c r="K238" s="276"/>
      <c r="L238" s="276">
        <f t="shared" si="2"/>
        <v>0</v>
      </c>
      <c r="M238" s="276"/>
      <c r="N238" s="276">
        <f t="shared" si="3"/>
        <v>0</v>
      </c>
      <c r="O238" s="276"/>
      <c r="P238" s="276">
        <f t="shared" si="4"/>
        <v>0</v>
      </c>
      <c r="Q238" s="276"/>
      <c r="R238" s="276">
        <f t="shared" si="5"/>
        <v>0</v>
      </c>
      <c r="S238" s="276"/>
      <c r="T238" s="276">
        <f t="shared" si="6"/>
        <v>0</v>
      </c>
      <c r="U238" s="276"/>
      <c r="V238" s="276">
        <f t="shared" si="7"/>
        <v>0</v>
      </c>
      <c r="W238" s="276" t="str">
        <f t="shared" si="8"/>
        <v xml:space="preserve"> </v>
      </c>
      <c r="X238" s="276" t="str">
        <f t="shared" si="9"/>
        <v xml:space="preserve"> </v>
      </c>
      <c r="Y238" s="276" t="str">
        <f t="shared" si="10"/>
        <v/>
      </c>
      <c r="Z238" s="276"/>
      <c r="AA238" s="276" t="str">
        <f t="shared" si="11"/>
        <v/>
      </c>
      <c r="AB238" s="276" t="str">
        <f t="shared" si="12"/>
        <v xml:space="preserve"> </v>
      </c>
      <c r="AC238" s="276" t="str">
        <f t="shared" si="13"/>
        <v/>
      </c>
      <c r="AD238" s="276" t="str">
        <f t="shared" si="14"/>
        <v xml:space="preserve"> </v>
      </c>
      <c r="AE238" s="277" t="str">
        <f t="shared" si="15"/>
        <v xml:space="preserve"> </v>
      </c>
      <c r="AF238" s="276" t="str">
        <f t="shared" si="16"/>
        <v xml:space="preserve"> </v>
      </c>
      <c r="AG238" s="278">
        <f t="shared" si="17"/>
        <v>0</v>
      </c>
      <c r="AH238" s="278" t="str">
        <f t="shared" si="18"/>
        <v xml:space="preserve"> </v>
      </c>
      <c r="AI238" s="279" t="str">
        <f t="array" ref="AI238">IFERROR(IF((INDEX('Riesgos de Corrupción'!$B$10:$V$99,MATCH('Controles de Corrupción'!C238,'Riesgos de Corrupción'!$B$10:$B$99,0),17)-AH238&lt;=1),"Rara vez",IF((INDEX('Riesgos de Corrupción'!$B$10:$V$99,MATCH('Controles de Corrupción'!C238,'Riesgos de Corrupción'!$B$10:$B$99,0),17)-AH238&lt;=2),"Improbable",IF((INDEX('Riesgos de Corrupción'!$B$10:$V$99,MATCH('Controles de Corrupción'!C238,'Riesgos de Corrupción'!$B$10:$B$99,0),17)-AH238&lt;=3),"Posible",IF((INDEX('Riesgos de Corrupción'!$B$10:$V$99,MATCH('Controles de Corrupción'!C238,'Riesgos de Corrupción'!$B$10:$B$99,0),17)-AH238&lt;=4),"Probable",IF((INDEX('Riesgos de Corrupción'!$B$10:$V$99,MATCH('Controles de Corrupción'!C238,'Riesgos de Corrupción'!$B$10:$B$99,0),17)-AH238&lt;=5),"Casi seguro")))))," ")</f>
        <v xml:space="preserve"> </v>
      </c>
      <c r="AJ238" s="276" t="str">
        <f t="array" ref="AJ238">IFERROR(IF(OR(AND(AF238="Fuerte",H238="No disminuye"),AND(AF238="Moderado",H238="Indirectamente"),AND(AF238="Moderado",H238="No disminuye"),AND(INDEX('Riesgos de Corrupción'!$B$10:$BN$99,MATCH('Controles de Corrupción'!C238,'Riesgos de Corrupción'!$B$10:$B$99,0),63)="Moderado")),0,IF(OR(AND(AF238="Fuerte",H238="Indirectamente"),AND(AF238="Moderado",H238="Directamente"),AND(INDEX('Riesgos de Corrupción'!$B$10:$BN$99,MATCH('Controles de Corrupción'!C238,'Riesgos de Corrupción'!$B$10:$B$99,0),63)="Mayor")),1,IF(AND(AF238="Fuerte",H238="Directamente",AND(INDEX('Riesgos de Corrupción'!$B$10:$BN$99,MATCH('Controles de Corrupción'!C238,'Riesgos de Corrupción'!$B$10:$B$99,0),63)="Catastrófico")),2)))," ")</f>
        <v xml:space="preserve"> </v>
      </c>
      <c r="AK238" s="276" t="str">
        <f t="shared" si="19"/>
        <v xml:space="preserve"> </v>
      </c>
      <c r="AL238" s="276" t="str">
        <f t="array" ref="AL238">IFERROR(IF((INDEX('Riesgos de Corrupción'!$B$10:$BN$99,MATCH('Controles de Corrupción'!C238,'Riesgos de Corrupción'!$B$10:$B$99,0),62)-AK238&lt;=3),"Moderado",IF((INDEX('Riesgos de Corrupción'!$B$10:$BN$99,MATCH('Controles de Corrupción'!C238,'Riesgos de Corrupción'!$B$10:$B$99,0),62)-AK238&lt;=4),"Mayor",IF((INDEX('Riesgos de Corrupción'!$B$10:$BN$99,MATCH('Controles de Corrupción'!C238,'Riesgos de Corrupción'!$B$10:$B$99,0),62)-AK238&lt;=5),"Catastrófico")))," ")</f>
        <v xml:space="preserve"> </v>
      </c>
      <c r="AM238" s="276" t="str">
        <f t="shared" si="20"/>
        <v xml:space="preserve"> </v>
      </c>
      <c r="AN238" s="276" t="str">
        <f t="shared" si="21"/>
        <v xml:space="preserve"> </v>
      </c>
      <c r="AO238" s="288"/>
      <c r="AP238" s="288"/>
      <c r="AQ238" s="288"/>
      <c r="AR238" s="288"/>
      <c r="AS238" s="288"/>
      <c r="AT238" s="288"/>
      <c r="AU238" s="288"/>
      <c r="AV238" s="288"/>
      <c r="AW238" s="288"/>
      <c r="AX238" s="288"/>
      <c r="AY238" s="288"/>
      <c r="AZ238" s="288"/>
    </row>
    <row r="239" spans="1:52" ht="99.75" customHeight="1">
      <c r="A239" s="220"/>
      <c r="B239" s="257" t="str">
        <f t="shared" si="0"/>
        <v>-</v>
      </c>
      <c r="C239" s="276"/>
      <c r="D239" s="276"/>
      <c r="E239" s="276"/>
      <c r="F239" s="338"/>
      <c r="G239" s="276"/>
      <c r="H239" s="276"/>
      <c r="I239" s="276"/>
      <c r="J239" s="276">
        <f t="shared" si="1"/>
        <v>0</v>
      </c>
      <c r="K239" s="276"/>
      <c r="L239" s="276">
        <f t="shared" si="2"/>
        <v>0</v>
      </c>
      <c r="M239" s="276"/>
      <c r="N239" s="276">
        <f t="shared" si="3"/>
        <v>0</v>
      </c>
      <c r="O239" s="276"/>
      <c r="P239" s="276">
        <f t="shared" si="4"/>
        <v>0</v>
      </c>
      <c r="Q239" s="276"/>
      <c r="R239" s="276">
        <f t="shared" si="5"/>
        <v>0</v>
      </c>
      <c r="S239" s="276"/>
      <c r="T239" s="276">
        <f t="shared" si="6"/>
        <v>0</v>
      </c>
      <c r="U239" s="276"/>
      <c r="V239" s="276">
        <f t="shared" si="7"/>
        <v>0</v>
      </c>
      <c r="W239" s="276" t="str">
        <f t="shared" si="8"/>
        <v xml:space="preserve"> </v>
      </c>
      <c r="X239" s="276" t="str">
        <f t="shared" si="9"/>
        <v xml:space="preserve"> </v>
      </c>
      <c r="Y239" s="276" t="str">
        <f t="shared" si="10"/>
        <v/>
      </c>
      <c r="Z239" s="276"/>
      <c r="AA239" s="276" t="str">
        <f t="shared" si="11"/>
        <v/>
      </c>
      <c r="AB239" s="276" t="str">
        <f t="shared" si="12"/>
        <v xml:space="preserve"> </v>
      </c>
      <c r="AC239" s="276" t="str">
        <f t="shared" si="13"/>
        <v/>
      </c>
      <c r="AD239" s="276" t="str">
        <f t="shared" si="14"/>
        <v xml:space="preserve"> </v>
      </c>
      <c r="AE239" s="277" t="str">
        <f t="shared" si="15"/>
        <v xml:space="preserve"> </v>
      </c>
      <c r="AF239" s="276" t="str">
        <f t="shared" si="16"/>
        <v xml:space="preserve"> </v>
      </c>
      <c r="AG239" s="278">
        <f t="shared" si="17"/>
        <v>0</v>
      </c>
      <c r="AH239" s="278" t="str">
        <f t="shared" si="18"/>
        <v xml:space="preserve"> </v>
      </c>
      <c r="AI239" s="279" t="str">
        <f t="array" ref="AI239">IFERROR(IF((INDEX('Riesgos de Corrupción'!$B$10:$V$99,MATCH('Controles de Corrupción'!C239,'Riesgos de Corrupción'!$B$10:$B$99,0),17)-AH239&lt;=1),"Rara vez",IF((INDEX('Riesgos de Corrupción'!$B$10:$V$99,MATCH('Controles de Corrupción'!C239,'Riesgos de Corrupción'!$B$10:$B$99,0),17)-AH239&lt;=2),"Improbable",IF((INDEX('Riesgos de Corrupción'!$B$10:$V$99,MATCH('Controles de Corrupción'!C239,'Riesgos de Corrupción'!$B$10:$B$99,0),17)-AH239&lt;=3),"Posible",IF((INDEX('Riesgos de Corrupción'!$B$10:$V$99,MATCH('Controles de Corrupción'!C239,'Riesgos de Corrupción'!$B$10:$B$99,0),17)-AH239&lt;=4),"Probable",IF((INDEX('Riesgos de Corrupción'!$B$10:$V$99,MATCH('Controles de Corrupción'!C239,'Riesgos de Corrupción'!$B$10:$B$99,0),17)-AH239&lt;=5),"Casi seguro")))))," ")</f>
        <v xml:space="preserve"> </v>
      </c>
      <c r="AJ239" s="276" t="str">
        <f t="array" ref="AJ239">IFERROR(IF(OR(AND(AF239="Fuerte",H239="No disminuye"),AND(AF239="Moderado",H239="Indirectamente"),AND(AF239="Moderado",H239="No disminuye"),AND(INDEX('Riesgos de Corrupción'!$B$10:$BN$99,MATCH('Controles de Corrupción'!C239,'Riesgos de Corrupción'!$B$10:$B$99,0),63)="Moderado")),0,IF(OR(AND(AF239="Fuerte",H239="Indirectamente"),AND(AF239="Moderado",H239="Directamente"),AND(INDEX('Riesgos de Corrupción'!$B$10:$BN$99,MATCH('Controles de Corrupción'!C239,'Riesgos de Corrupción'!$B$10:$B$99,0),63)="Mayor")),1,IF(AND(AF239="Fuerte",H239="Directamente",AND(INDEX('Riesgos de Corrupción'!$B$10:$BN$99,MATCH('Controles de Corrupción'!C239,'Riesgos de Corrupción'!$B$10:$B$99,0),63)="Catastrófico")),2)))," ")</f>
        <v xml:space="preserve"> </v>
      </c>
      <c r="AK239" s="276" t="str">
        <f t="shared" si="19"/>
        <v xml:space="preserve"> </v>
      </c>
      <c r="AL239" s="276" t="str">
        <f t="array" ref="AL239">IFERROR(IF((INDEX('Riesgos de Corrupción'!$B$10:$BN$99,MATCH('Controles de Corrupción'!C239,'Riesgos de Corrupción'!$B$10:$B$99,0),62)-AK239&lt;=3),"Moderado",IF((INDEX('Riesgos de Corrupción'!$B$10:$BN$99,MATCH('Controles de Corrupción'!C239,'Riesgos de Corrupción'!$B$10:$B$99,0),62)-AK239&lt;=4),"Mayor",IF((INDEX('Riesgos de Corrupción'!$B$10:$BN$99,MATCH('Controles de Corrupción'!C239,'Riesgos de Corrupción'!$B$10:$B$99,0),62)-AK239&lt;=5),"Catastrófico")))," ")</f>
        <v xml:space="preserve"> </v>
      </c>
      <c r="AM239" s="276" t="str">
        <f t="shared" si="20"/>
        <v xml:space="preserve"> </v>
      </c>
      <c r="AN239" s="276" t="str">
        <f t="shared" si="21"/>
        <v xml:space="preserve"> </v>
      </c>
      <c r="AO239" s="288"/>
      <c r="AP239" s="288"/>
      <c r="AQ239" s="288"/>
      <c r="AR239" s="288"/>
      <c r="AS239" s="288"/>
      <c r="AT239" s="288"/>
      <c r="AU239" s="288"/>
      <c r="AV239" s="288"/>
      <c r="AW239" s="288"/>
      <c r="AX239" s="288"/>
      <c r="AY239" s="288"/>
      <c r="AZ239" s="288"/>
    </row>
    <row r="240" spans="1:52" ht="99.75" customHeight="1">
      <c r="A240" s="220"/>
      <c r="B240" s="257" t="str">
        <f t="shared" si="0"/>
        <v>-</v>
      </c>
      <c r="C240" s="276"/>
      <c r="D240" s="276"/>
      <c r="E240" s="276"/>
      <c r="F240" s="338"/>
      <c r="G240" s="276"/>
      <c r="H240" s="276"/>
      <c r="I240" s="276"/>
      <c r="J240" s="276">
        <f t="shared" si="1"/>
        <v>0</v>
      </c>
      <c r="K240" s="276"/>
      <c r="L240" s="276">
        <f t="shared" si="2"/>
        <v>0</v>
      </c>
      <c r="M240" s="276"/>
      <c r="N240" s="276">
        <f t="shared" si="3"/>
        <v>0</v>
      </c>
      <c r="O240" s="276"/>
      <c r="P240" s="276">
        <f t="shared" si="4"/>
        <v>0</v>
      </c>
      <c r="Q240" s="276"/>
      <c r="R240" s="276">
        <f t="shared" si="5"/>
        <v>0</v>
      </c>
      <c r="S240" s="276"/>
      <c r="T240" s="276">
        <f t="shared" si="6"/>
        <v>0</v>
      </c>
      <c r="U240" s="276"/>
      <c r="V240" s="276">
        <f t="shared" si="7"/>
        <v>0</v>
      </c>
      <c r="W240" s="276" t="str">
        <f t="shared" si="8"/>
        <v xml:space="preserve"> </v>
      </c>
      <c r="X240" s="276" t="str">
        <f t="shared" si="9"/>
        <v xml:space="preserve"> </v>
      </c>
      <c r="Y240" s="276" t="str">
        <f t="shared" si="10"/>
        <v/>
      </c>
      <c r="Z240" s="276"/>
      <c r="AA240" s="276" t="str">
        <f t="shared" si="11"/>
        <v/>
      </c>
      <c r="AB240" s="276" t="str">
        <f t="shared" si="12"/>
        <v xml:space="preserve"> </v>
      </c>
      <c r="AC240" s="276" t="str">
        <f t="shared" si="13"/>
        <v/>
      </c>
      <c r="AD240" s="276" t="str">
        <f t="shared" si="14"/>
        <v xml:space="preserve"> </v>
      </c>
      <c r="AE240" s="277" t="str">
        <f t="shared" si="15"/>
        <v xml:space="preserve"> </v>
      </c>
      <c r="AF240" s="276" t="str">
        <f t="shared" si="16"/>
        <v xml:space="preserve"> </v>
      </c>
      <c r="AG240" s="278">
        <f t="shared" si="17"/>
        <v>0</v>
      </c>
      <c r="AH240" s="278" t="str">
        <f t="shared" si="18"/>
        <v xml:space="preserve"> </v>
      </c>
      <c r="AI240" s="279" t="str">
        <f t="array" ref="AI240">IFERROR(IF((INDEX('Riesgos de Corrupción'!$B$10:$V$99,MATCH('Controles de Corrupción'!C240,'Riesgos de Corrupción'!$B$10:$B$99,0),17)-AH240&lt;=1),"Rara vez",IF((INDEX('Riesgos de Corrupción'!$B$10:$V$99,MATCH('Controles de Corrupción'!C240,'Riesgos de Corrupción'!$B$10:$B$99,0),17)-AH240&lt;=2),"Improbable",IF((INDEX('Riesgos de Corrupción'!$B$10:$V$99,MATCH('Controles de Corrupción'!C240,'Riesgos de Corrupción'!$B$10:$B$99,0),17)-AH240&lt;=3),"Posible",IF((INDEX('Riesgos de Corrupción'!$B$10:$V$99,MATCH('Controles de Corrupción'!C240,'Riesgos de Corrupción'!$B$10:$B$99,0),17)-AH240&lt;=4),"Probable",IF((INDEX('Riesgos de Corrupción'!$B$10:$V$99,MATCH('Controles de Corrupción'!C240,'Riesgos de Corrupción'!$B$10:$B$99,0),17)-AH240&lt;=5),"Casi seguro")))))," ")</f>
        <v xml:space="preserve"> </v>
      </c>
      <c r="AJ240" s="276" t="str">
        <f t="array" ref="AJ240">IFERROR(IF(OR(AND(AF240="Fuerte",H240="No disminuye"),AND(AF240="Moderado",H240="Indirectamente"),AND(AF240="Moderado",H240="No disminuye"),AND(INDEX('Riesgos de Corrupción'!$B$10:$BN$99,MATCH('Controles de Corrupción'!C240,'Riesgos de Corrupción'!$B$10:$B$99,0),63)="Moderado")),0,IF(OR(AND(AF240="Fuerte",H240="Indirectamente"),AND(AF240="Moderado",H240="Directamente"),AND(INDEX('Riesgos de Corrupción'!$B$10:$BN$99,MATCH('Controles de Corrupción'!C240,'Riesgos de Corrupción'!$B$10:$B$99,0),63)="Mayor")),1,IF(AND(AF240="Fuerte",H240="Directamente",AND(INDEX('Riesgos de Corrupción'!$B$10:$BN$99,MATCH('Controles de Corrupción'!C240,'Riesgos de Corrupción'!$B$10:$B$99,0),63)="Catastrófico")),2)))," ")</f>
        <v xml:space="preserve"> </v>
      </c>
      <c r="AK240" s="276" t="str">
        <f t="shared" si="19"/>
        <v xml:space="preserve"> </v>
      </c>
      <c r="AL240" s="276" t="str">
        <f t="array" ref="AL240">IFERROR(IF((INDEX('Riesgos de Corrupción'!$B$10:$BN$99,MATCH('Controles de Corrupción'!C240,'Riesgos de Corrupción'!$B$10:$B$99,0),62)-AK240&lt;=3),"Moderado",IF((INDEX('Riesgos de Corrupción'!$B$10:$BN$99,MATCH('Controles de Corrupción'!C240,'Riesgos de Corrupción'!$B$10:$B$99,0),62)-AK240&lt;=4),"Mayor",IF((INDEX('Riesgos de Corrupción'!$B$10:$BN$99,MATCH('Controles de Corrupción'!C240,'Riesgos de Corrupción'!$B$10:$B$99,0),62)-AK240&lt;=5),"Catastrófico")))," ")</f>
        <v xml:space="preserve"> </v>
      </c>
      <c r="AM240" s="276" t="str">
        <f t="shared" si="20"/>
        <v xml:space="preserve"> </v>
      </c>
      <c r="AN240" s="276" t="str">
        <f t="shared" si="21"/>
        <v xml:space="preserve"> </v>
      </c>
      <c r="AO240" s="288"/>
      <c r="AP240" s="288"/>
      <c r="AQ240" s="288"/>
      <c r="AR240" s="288"/>
      <c r="AS240" s="288"/>
      <c r="AT240" s="288"/>
      <c r="AU240" s="288"/>
      <c r="AV240" s="288"/>
      <c r="AW240" s="288"/>
      <c r="AX240" s="288"/>
      <c r="AY240" s="288"/>
      <c r="AZ240" s="288"/>
    </row>
    <row r="241" spans="1:52" ht="99.75" customHeight="1">
      <c r="A241" s="220"/>
      <c r="B241" s="257" t="str">
        <f t="shared" si="0"/>
        <v>-</v>
      </c>
      <c r="C241" s="276"/>
      <c r="D241" s="276"/>
      <c r="E241" s="276"/>
      <c r="F241" s="338"/>
      <c r="G241" s="276"/>
      <c r="H241" s="276"/>
      <c r="I241" s="276"/>
      <c r="J241" s="276">
        <f t="shared" si="1"/>
        <v>0</v>
      </c>
      <c r="K241" s="276"/>
      <c r="L241" s="276">
        <f t="shared" si="2"/>
        <v>0</v>
      </c>
      <c r="M241" s="276"/>
      <c r="N241" s="276">
        <f t="shared" si="3"/>
        <v>0</v>
      </c>
      <c r="O241" s="276"/>
      <c r="P241" s="276">
        <f t="shared" si="4"/>
        <v>0</v>
      </c>
      <c r="Q241" s="276"/>
      <c r="R241" s="276">
        <f t="shared" si="5"/>
        <v>0</v>
      </c>
      <c r="S241" s="276"/>
      <c r="T241" s="276">
        <f t="shared" si="6"/>
        <v>0</v>
      </c>
      <c r="U241" s="276"/>
      <c r="V241" s="276">
        <f t="shared" si="7"/>
        <v>0</v>
      </c>
      <c r="W241" s="276" t="str">
        <f t="shared" si="8"/>
        <v xml:space="preserve"> </v>
      </c>
      <c r="X241" s="276" t="str">
        <f t="shared" si="9"/>
        <v xml:space="preserve"> </v>
      </c>
      <c r="Y241" s="276" t="str">
        <f t="shared" si="10"/>
        <v/>
      </c>
      <c r="Z241" s="276"/>
      <c r="AA241" s="276" t="str">
        <f t="shared" si="11"/>
        <v/>
      </c>
      <c r="AB241" s="276" t="str">
        <f t="shared" si="12"/>
        <v xml:space="preserve"> </v>
      </c>
      <c r="AC241" s="276" t="str">
        <f t="shared" si="13"/>
        <v/>
      </c>
      <c r="AD241" s="276" t="str">
        <f t="shared" si="14"/>
        <v xml:space="preserve"> </v>
      </c>
      <c r="AE241" s="277" t="str">
        <f t="shared" si="15"/>
        <v xml:space="preserve"> </v>
      </c>
      <c r="AF241" s="276" t="str">
        <f t="shared" si="16"/>
        <v xml:space="preserve"> </v>
      </c>
      <c r="AG241" s="278">
        <f t="shared" si="17"/>
        <v>0</v>
      </c>
      <c r="AH241" s="278" t="str">
        <f t="shared" si="18"/>
        <v xml:space="preserve"> </v>
      </c>
      <c r="AI241" s="279" t="str">
        <f t="array" ref="AI241">IFERROR(IF((INDEX('Riesgos de Corrupción'!$B$10:$V$99,MATCH('Controles de Corrupción'!C241,'Riesgos de Corrupción'!$B$10:$B$99,0),17)-AH241&lt;=1),"Rara vez",IF((INDEX('Riesgos de Corrupción'!$B$10:$V$99,MATCH('Controles de Corrupción'!C241,'Riesgos de Corrupción'!$B$10:$B$99,0),17)-AH241&lt;=2),"Improbable",IF((INDEX('Riesgos de Corrupción'!$B$10:$V$99,MATCH('Controles de Corrupción'!C241,'Riesgos de Corrupción'!$B$10:$B$99,0),17)-AH241&lt;=3),"Posible",IF((INDEX('Riesgos de Corrupción'!$B$10:$V$99,MATCH('Controles de Corrupción'!C241,'Riesgos de Corrupción'!$B$10:$B$99,0),17)-AH241&lt;=4),"Probable",IF((INDEX('Riesgos de Corrupción'!$B$10:$V$99,MATCH('Controles de Corrupción'!C241,'Riesgos de Corrupción'!$B$10:$B$99,0),17)-AH241&lt;=5),"Casi seguro")))))," ")</f>
        <v xml:space="preserve"> </v>
      </c>
      <c r="AJ241" s="276" t="str">
        <f t="array" ref="AJ241">IFERROR(IF(OR(AND(AF241="Fuerte",H241="No disminuye"),AND(AF241="Moderado",H241="Indirectamente"),AND(AF241="Moderado",H241="No disminuye"),AND(INDEX('Riesgos de Corrupción'!$B$10:$BN$99,MATCH('Controles de Corrupción'!C241,'Riesgos de Corrupción'!$B$10:$B$99,0),63)="Moderado")),0,IF(OR(AND(AF241="Fuerte",H241="Indirectamente"),AND(AF241="Moderado",H241="Directamente"),AND(INDEX('Riesgos de Corrupción'!$B$10:$BN$99,MATCH('Controles de Corrupción'!C241,'Riesgos de Corrupción'!$B$10:$B$99,0),63)="Mayor")),1,IF(AND(AF241="Fuerte",H241="Directamente",AND(INDEX('Riesgos de Corrupción'!$B$10:$BN$99,MATCH('Controles de Corrupción'!C241,'Riesgos de Corrupción'!$B$10:$B$99,0),63)="Catastrófico")),2)))," ")</f>
        <v xml:space="preserve"> </v>
      </c>
      <c r="AK241" s="276" t="str">
        <f t="shared" si="19"/>
        <v xml:space="preserve"> </v>
      </c>
      <c r="AL241" s="276" t="str">
        <f t="array" ref="AL241">IFERROR(IF((INDEX('Riesgos de Corrupción'!$B$10:$BN$99,MATCH('Controles de Corrupción'!C241,'Riesgos de Corrupción'!$B$10:$B$99,0),62)-AK241&lt;=3),"Moderado",IF((INDEX('Riesgos de Corrupción'!$B$10:$BN$99,MATCH('Controles de Corrupción'!C241,'Riesgos de Corrupción'!$B$10:$B$99,0),62)-AK241&lt;=4),"Mayor",IF((INDEX('Riesgos de Corrupción'!$B$10:$BN$99,MATCH('Controles de Corrupción'!C241,'Riesgos de Corrupción'!$B$10:$B$99,0),62)-AK241&lt;=5),"Catastrófico")))," ")</f>
        <v xml:space="preserve"> </v>
      </c>
      <c r="AM241" s="276" t="str">
        <f t="shared" si="20"/>
        <v xml:space="preserve"> </v>
      </c>
      <c r="AN241" s="276" t="str">
        <f t="shared" si="21"/>
        <v xml:space="preserve"> </v>
      </c>
      <c r="AO241" s="288"/>
      <c r="AP241" s="288"/>
      <c r="AQ241" s="288"/>
      <c r="AR241" s="288"/>
      <c r="AS241" s="288"/>
      <c r="AT241" s="288"/>
      <c r="AU241" s="288"/>
      <c r="AV241" s="288"/>
      <c r="AW241" s="288"/>
      <c r="AX241" s="288"/>
      <c r="AY241" s="288"/>
      <c r="AZ241" s="288"/>
    </row>
    <row r="242" spans="1:52" ht="99.75" customHeight="1">
      <c r="A242" s="220"/>
      <c r="B242" s="257" t="str">
        <f t="shared" si="0"/>
        <v>-</v>
      </c>
      <c r="C242" s="276"/>
      <c r="D242" s="276"/>
      <c r="E242" s="276"/>
      <c r="F242" s="338"/>
      <c r="G242" s="276"/>
      <c r="H242" s="276"/>
      <c r="I242" s="276"/>
      <c r="J242" s="276">
        <f t="shared" si="1"/>
        <v>0</v>
      </c>
      <c r="K242" s="276"/>
      <c r="L242" s="276">
        <f t="shared" si="2"/>
        <v>0</v>
      </c>
      <c r="M242" s="276"/>
      <c r="N242" s="276">
        <f t="shared" si="3"/>
        <v>0</v>
      </c>
      <c r="O242" s="276"/>
      <c r="P242" s="276">
        <f t="shared" si="4"/>
        <v>0</v>
      </c>
      <c r="Q242" s="276"/>
      <c r="R242" s="276">
        <f t="shared" si="5"/>
        <v>0</v>
      </c>
      <c r="S242" s="276"/>
      <c r="T242" s="276">
        <f t="shared" si="6"/>
        <v>0</v>
      </c>
      <c r="U242" s="276"/>
      <c r="V242" s="276">
        <f t="shared" si="7"/>
        <v>0</v>
      </c>
      <c r="W242" s="276" t="str">
        <f t="shared" si="8"/>
        <v xml:space="preserve"> </v>
      </c>
      <c r="X242" s="276" t="str">
        <f t="shared" si="9"/>
        <v xml:space="preserve"> </v>
      </c>
      <c r="Y242" s="276" t="str">
        <f t="shared" si="10"/>
        <v/>
      </c>
      <c r="Z242" s="276"/>
      <c r="AA242" s="276" t="str">
        <f t="shared" si="11"/>
        <v/>
      </c>
      <c r="AB242" s="276" t="str">
        <f t="shared" si="12"/>
        <v xml:space="preserve"> </v>
      </c>
      <c r="AC242" s="276" t="str">
        <f t="shared" si="13"/>
        <v/>
      </c>
      <c r="AD242" s="276" t="str">
        <f t="shared" si="14"/>
        <v xml:space="preserve"> </v>
      </c>
      <c r="AE242" s="277" t="str">
        <f t="shared" si="15"/>
        <v xml:space="preserve"> </v>
      </c>
      <c r="AF242" s="276" t="str">
        <f t="shared" si="16"/>
        <v xml:space="preserve"> </v>
      </c>
      <c r="AG242" s="278">
        <f t="shared" si="17"/>
        <v>0</v>
      </c>
      <c r="AH242" s="278" t="str">
        <f t="shared" si="18"/>
        <v xml:space="preserve"> </v>
      </c>
      <c r="AI242" s="279" t="str">
        <f t="array" ref="AI242">IFERROR(IF((INDEX('Riesgos de Corrupción'!$B$10:$V$99,MATCH('Controles de Corrupción'!C242,'Riesgos de Corrupción'!$B$10:$B$99,0),17)-AH242&lt;=1),"Rara vez",IF((INDEX('Riesgos de Corrupción'!$B$10:$V$99,MATCH('Controles de Corrupción'!C242,'Riesgos de Corrupción'!$B$10:$B$99,0),17)-AH242&lt;=2),"Improbable",IF((INDEX('Riesgos de Corrupción'!$B$10:$V$99,MATCH('Controles de Corrupción'!C242,'Riesgos de Corrupción'!$B$10:$B$99,0),17)-AH242&lt;=3),"Posible",IF((INDEX('Riesgos de Corrupción'!$B$10:$V$99,MATCH('Controles de Corrupción'!C242,'Riesgos de Corrupción'!$B$10:$B$99,0),17)-AH242&lt;=4),"Probable",IF((INDEX('Riesgos de Corrupción'!$B$10:$V$99,MATCH('Controles de Corrupción'!C242,'Riesgos de Corrupción'!$B$10:$B$99,0),17)-AH242&lt;=5),"Casi seguro")))))," ")</f>
        <v xml:space="preserve"> </v>
      </c>
      <c r="AJ242" s="276" t="str">
        <f t="array" ref="AJ242">IFERROR(IF(OR(AND(AF242="Fuerte",H242="No disminuye"),AND(AF242="Moderado",H242="Indirectamente"),AND(AF242="Moderado",H242="No disminuye"),AND(INDEX('Riesgos de Corrupción'!$B$10:$BN$99,MATCH('Controles de Corrupción'!C242,'Riesgos de Corrupción'!$B$10:$B$99,0),63)="Moderado")),0,IF(OR(AND(AF242="Fuerte",H242="Indirectamente"),AND(AF242="Moderado",H242="Directamente"),AND(INDEX('Riesgos de Corrupción'!$B$10:$BN$99,MATCH('Controles de Corrupción'!C242,'Riesgos de Corrupción'!$B$10:$B$99,0),63)="Mayor")),1,IF(AND(AF242="Fuerte",H242="Directamente",AND(INDEX('Riesgos de Corrupción'!$B$10:$BN$99,MATCH('Controles de Corrupción'!C242,'Riesgos de Corrupción'!$B$10:$B$99,0),63)="Catastrófico")),2)))," ")</f>
        <v xml:space="preserve"> </v>
      </c>
      <c r="AK242" s="276" t="str">
        <f t="shared" si="19"/>
        <v xml:space="preserve"> </v>
      </c>
      <c r="AL242" s="276" t="str">
        <f t="array" ref="AL242">IFERROR(IF((INDEX('Riesgos de Corrupción'!$B$10:$BN$99,MATCH('Controles de Corrupción'!C242,'Riesgos de Corrupción'!$B$10:$B$99,0),62)-AK242&lt;=3),"Moderado",IF((INDEX('Riesgos de Corrupción'!$B$10:$BN$99,MATCH('Controles de Corrupción'!C242,'Riesgos de Corrupción'!$B$10:$B$99,0),62)-AK242&lt;=4),"Mayor",IF((INDEX('Riesgos de Corrupción'!$B$10:$BN$99,MATCH('Controles de Corrupción'!C242,'Riesgos de Corrupción'!$B$10:$B$99,0),62)-AK242&lt;=5),"Catastrófico")))," ")</f>
        <v xml:space="preserve"> </v>
      </c>
      <c r="AM242" s="276" t="str">
        <f t="shared" si="20"/>
        <v xml:space="preserve"> </v>
      </c>
      <c r="AN242" s="276" t="str">
        <f t="shared" si="21"/>
        <v xml:space="preserve"> </v>
      </c>
      <c r="AO242" s="288"/>
      <c r="AP242" s="288"/>
      <c r="AQ242" s="288"/>
      <c r="AR242" s="288"/>
      <c r="AS242" s="288"/>
      <c r="AT242" s="288"/>
      <c r="AU242" s="288"/>
      <c r="AV242" s="288"/>
      <c r="AW242" s="288"/>
      <c r="AX242" s="288"/>
      <c r="AY242" s="288"/>
      <c r="AZ242" s="288"/>
    </row>
    <row r="243" spans="1:52" ht="99.75" customHeight="1">
      <c r="A243" s="220"/>
      <c r="B243" s="257" t="str">
        <f t="shared" si="0"/>
        <v>-</v>
      </c>
      <c r="C243" s="276"/>
      <c r="D243" s="276"/>
      <c r="E243" s="276"/>
      <c r="F243" s="338"/>
      <c r="G243" s="276"/>
      <c r="H243" s="276"/>
      <c r="I243" s="276"/>
      <c r="J243" s="276">
        <f t="shared" si="1"/>
        <v>0</v>
      </c>
      <c r="K243" s="276"/>
      <c r="L243" s="276">
        <f t="shared" si="2"/>
        <v>0</v>
      </c>
      <c r="M243" s="276"/>
      <c r="N243" s="276">
        <f t="shared" si="3"/>
        <v>0</v>
      </c>
      <c r="O243" s="276"/>
      <c r="P243" s="276">
        <f t="shared" si="4"/>
        <v>0</v>
      </c>
      <c r="Q243" s="276"/>
      <c r="R243" s="276">
        <f t="shared" si="5"/>
        <v>0</v>
      </c>
      <c r="S243" s="276"/>
      <c r="T243" s="276">
        <f t="shared" si="6"/>
        <v>0</v>
      </c>
      <c r="U243" s="276"/>
      <c r="V243" s="276">
        <f t="shared" si="7"/>
        <v>0</v>
      </c>
      <c r="W243" s="276" t="str">
        <f t="shared" si="8"/>
        <v xml:space="preserve"> </v>
      </c>
      <c r="X243" s="276" t="str">
        <f t="shared" si="9"/>
        <v xml:space="preserve"> </v>
      </c>
      <c r="Y243" s="276" t="str">
        <f t="shared" si="10"/>
        <v/>
      </c>
      <c r="Z243" s="276"/>
      <c r="AA243" s="276" t="str">
        <f t="shared" si="11"/>
        <v/>
      </c>
      <c r="AB243" s="276" t="str">
        <f t="shared" si="12"/>
        <v xml:space="preserve"> </v>
      </c>
      <c r="AC243" s="276" t="str">
        <f t="shared" si="13"/>
        <v/>
      </c>
      <c r="AD243" s="276" t="str">
        <f t="shared" si="14"/>
        <v xml:space="preserve"> </v>
      </c>
      <c r="AE243" s="277" t="str">
        <f t="shared" si="15"/>
        <v xml:space="preserve"> </v>
      </c>
      <c r="AF243" s="276" t="str">
        <f t="shared" si="16"/>
        <v xml:space="preserve"> </v>
      </c>
      <c r="AG243" s="278">
        <f t="shared" si="17"/>
        <v>0</v>
      </c>
      <c r="AH243" s="278" t="str">
        <f t="shared" si="18"/>
        <v xml:space="preserve"> </v>
      </c>
      <c r="AI243" s="279" t="str">
        <f t="array" ref="AI243">IFERROR(IF((INDEX('Riesgos de Corrupción'!$B$10:$V$99,MATCH('Controles de Corrupción'!C243,'Riesgos de Corrupción'!$B$10:$B$99,0),17)-AH243&lt;=1),"Rara vez",IF((INDEX('Riesgos de Corrupción'!$B$10:$V$99,MATCH('Controles de Corrupción'!C243,'Riesgos de Corrupción'!$B$10:$B$99,0),17)-AH243&lt;=2),"Improbable",IF((INDEX('Riesgos de Corrupción'!$B$10:$V$99,MATCH('Controles de Corrupción'!C243,'Riesgos de Corrupción'!$B$10:$B$99,0),17)-AH243&lt;=3),"Posible",IF((INDEX('Riesgos de Corrupción'!$B$10:$V$99,MATCH('Controles de Corrupción'!C243,'Riesgos de Corrupción'!$B$10:$B$99,0),17)-AH243&lt;=4),"Probable",IF((INDEX('Riesgos de Corrupción'!$B$10:$V$99,MATCH('Controles de Corrupción'!C243,'Riesgos de Corrupción'!$B$10:$B$99,0),17)-AH243&lt;=5),"Casi seguro")))))," ")</f>
        <v xml:space="preserve"> </v>
      </c>
      <c r="AJ243" s="276" t="str">
        <f t="array" ref="AJ243">IFERROR(IF(OR(AND(AF243="Fuerte",H243="No disminuye"),AND(AF243="Moderado",H243="Indirectamente"),AND(AF243="Moderado",H243="No disminuye"),AND(INDEX('Riesgos de Corrupción'!$B$10:$BN$99,MATCH('Controles de Corrupción'!C243,'Riesgos de Corrupción'!$B$10:$B$99,0),63)="Moderado")),0,IF(OR(AND(AF243="Fuerte",H243="Indirectamente"),AND(AF243="Moderado",H243="Directamente"),AND(INDEX('Riesgos de Corrupción'!$B$10:$BN$99,MATCH('Controles de Corrupción'!C243,'Riesgos de Corrupción'!$B$10:$B$99,0),63)="Mayor")),1,IF(AND(AF243="Fuerte",H243="Directamente",AND(INDEX('Riesgos de Corrupción'!$B$10:$BN$99,MATCH('Controles de Corrupción'!C243,'Riesgos de Corrupción'!$B$10:$B$99,0),63)="Catastrófico")),2)))," ")</f>
        <v xml:space="preserve"> </v>
      </c>
      <c r="AK243" s="276" t="str">
        <f t="shared" si="19"/>
        <v xml:space="preserve"> </v>
      </c>
      <c r="AL243" s="276" t="str">
        <f t="array" ref="AL243">IFERROR(IF((INDEX('Riesgos de Corrupción'!$B$10:$BN$99,MATCH('Controles de Corrupción'!C243,'Riesgos de Corrupción'!$B$10:$B$99,0),62)-AK243&lt;=3),"Moderado",IF((INDEX('Riesgos de Corrupción'!$B$10:$BN$99,MATCH('Controles de Corrupción'!C243,'Riesgos de Corrupción'!$B$10:$B$99,0),62)-AK243&lt;=4),"Mayor",IF((INDEX('Riesgos de Corrupción'!$B$10:$BN$99,MATCH('Controles de Corrupción'!C243,'Riesgos de Corrupción'!$B$10:$B$99,0),62)-AK243&lt;=5),"Catastrófico")))," ")</f>
        <v xml:space="preserve"> </v>
      </c>
      <c r="AM243" s="276" t="str">
        <f t="shared" si="20"/>
        <v xml:space="preserve"> </v>
      </c>
      <c r="AN243" s="276" t="str">
        <f t="shared" si="21"/>
        <v xml:space="preserve"> </v>
      </c>
      <c r="AO243" s="288"/>
      <c r="AP243" s="288"/>
      <c r="AQ243" s="288"/>
      <c r="AR243" s="288"/>
      <c r="AS243" s="288"/>
      <c r="AT243" s="288"/>
      <c r="AU243" s="288"/>
      <c r="AV243" s="288"/>
      <c r="AW243" s="288"/>
      <c r="AX243" s="288"/>
      <c r="AY243" s="288"/>
      <c r="AZ243" s="288"/>
    </row>
    <row r="244" spans="1:52" ht="99.75" customHeight="1">
      <c r="A244" s="220"/>
      <c r="B244" s="257" t="str">
        <f t="shared" si="0"/>
        <v>-</v>
      </c>
      <c r="C244" s="276"/>
      <c r="D244" s="276"/>
      <c r="E244" s="276"/>
      <c r="F244" s="338"/>
      <c r="G244" s="276"/>
      <c r="H244" s="276"/>
      <c r="I244" s="276"/>
      <c r="J244" s="276">
        <f t="shared" si="1"/>
        <v>0</v>
      </c>
      <c r="K244" s="276"/>
      <c r="L244" s="276">
        <f t="shared" si="2"/>
        <v>0</v>
      </c>
      <c r="M244" s="276"/>
      <c r="N244" s="276">
        <f t="shared" si="3"/>
        <v>0</v>
      </c>
      <c r="O244" s="276"/>
      <c r="P244" s="276">
        <f t="shared" si="4"/>
        <v>0</v>
      </c>
      <c r="Q244" s="276"/>
      <c r="R244" s="276">
        <f t="shared" si="5"/>
        <v>0</v>
      </c>
      <c r="S244" s="276"/>
      <c r="T244" s="276">
        <f t="shared" si="6"/>
        <v>0</v>
      </c>
      <c r="U244" s="276"/>
      <c r="V244" s="276">
        <f t="shared" si="7"/>
        <v>0</v>
      </c>
      <c r="W244" s="276" t="str">
        <f t="shared" si="8"/>
        <v xml:space="preserve"> </v>
      </c>
      <c r="X244" s="276" t="str">
        <f t="shared" si="9"/>
        <v xml:space="preserve"> </v>
      </c>
      <c r="Y244" s="276" t="str">
        <f t="shared" si="10"/>
        <v/>
      </c>
      <c r="Z244" s="276"/>
      <c r="AA244" s="276" t="str">
        <f t="shared" si="11"/>
        <v/>
      </c>
      <c r="AB244" s="276" t="str">
        <f t="shared" si="12"/>
        <v xml:space="preserve"> </v>
      </c>
      <c r="AC244" s="276" t="str">
        <f t="shared" si="13"/>
        <v/>
      </c>
      <c r="AD244" s="276" t="str">
        <f t="shared" si="14"/>
        <v xml:space="preserve"> </v>
      </c>
      <c r="AE244" s="277" t="str">
        <f t="shared" si="15"/>
        <v xml:space="preserve"> </v>
      </c>
      <c r="AF244" s="276" t="str">
        <f t="shared" si="16"/>
        <v xml:space="preserve"> </v>
      </c>
      <c r="AG244" s="278">
        <f t="shared" si="17"/>
        <v>0</v>
      </c>
      <c r="AH244" s="278" t="str">
        <f t="shared" si="18"/>
        <v xml:space="preserve"> </v>
      </c>
      <c r="AI244" s="279" t="str">
        <f t="array" ref="AI244">IFERROR(IF((INDEX('Riesgos de Corrupción'!$B$10:$V$99,MATCH('Controles de Corrupción'!C244,'Riesgos de Corrupción'!$B$10:$B$99,0),17)-AH244&lt;=1),"Rara vez",IF((INDEX('Riesgos de Corrupción'!$B$10:$V$99,MATCH('Controles de Corrupción'!C244,'Riesgos de Corrupción'!$B$10:$B$99,0),17)-AH244&lt;=2),"Improbable",IF((INDEX('Riesgos de Corrupción'!$B$10:$V$99,MATCH('Controles de Corrupción'!C244,'Riesgos de Corrupción'!$B$10:$B$99,0),17)-AH244&lt;=3),"Posible",IF((INDEX('Riesgos de Corrupción'!$B$10:$V$99,MATCH('Controles de Corrupción'!C244,'Riesgos de Corrupción'!$B$10:$B$99,0),17)-AH244&lt;=4),"Probable",IF((INDEX('Riesgos de Corrupción'!$B$10:$V$99,MATCH('Controles de Corrupción'!C244,'Riesgos de Corrupción'!$B$10:$B$99,0),17)-AH244&lt;=5),"Casi seguro")))))," ")</f>
        <v xml:space="preserve"> </v>
      </c>
      <c r="AJ244" s="276" t="str">
        <f t="array" ref="AJ244">IFERROR(IF(OR(AND(AF244="Fuerte",H244="No disminuye"),AND(AF244="Moderado",H244="Indirectamente"),AND(AF244="Moderado",H244="No disminuye"),AND(INDEX('Riesgos de Corrupción'!$B$10:$BN$99,MATCH('Controles de Corrupción'!C244,'Riesgos de Corrupción'!$B$10:$B$99,0),63)="Moderado")),0,IF(OR(AND(AF244="Fuerte",H244="Indirectamente"),AND(AF244="Moderado",H244="Directamente"),AND(INDEX('Riesgos de Corrupción'!$B$10:$BN$99,MATCH('Controles de Corrupción'!C244,'Riesgos de Corrupción'!$B$10:$B$99,0),63)="Mayor")),1,IF(AND(AF244="Fuerte",H244="Directamente",AND(INDEX('Riesgos de Corrupción'!$B$10:$BN$99,MATCH('Controles de Corrupción'!C244,'Riesgos de Corrupción'!$B$10:$B$99,0),63)="Catastrófico")),2)))," ")</f>
        <v xml:space="preserve"> </v>
      </c>
      <c r="AK244" s="276" t="str">
        <f t="shared" si="19"/>
        <v xml:space="preserve"> </v>
      </c>
      <c r="AL244" s="276" t="str">
        <f t="array" ref="AL244">IFERROR(IF((INDEX('Riesgos de Corrupción'!$B$10:$BN$99,MATCH('Controles de Corrupción'!C244,'Riesgos de Corrupción'!$B$10:$B$99,0),62)-AK244&lt;=3),"Moderado",IF((INDEX('Riesgos de Corrupción'!$B$10:$BN$99,MATCH('Controles de Corrupción'!C244,'Riesgos de Corrupción'!$B$10:$B$99,0),62)-AK244&lt;=4),"Mayor",IF((INDEX('Riesgos de Corrupción'!$B$10:$BN$99,MATCH('Controles de Corrupción'!C244,'Riesgos de Corrupción'!$B$10:$B$99,0),62)-AK244&lt;=5),"Catastrófico")))," ")</f>
        <v xml:space="preserve"> </v>
      </c>
      <c r="AM244" s="276" t="str">
        <f t="shared" si="20"/>
        <v xml:space="preserve"> </v>
      </c>
      <c r="AN244" s="276" t="str">
        <f t="shared" si="21"/>
        <v xml:space="preserve"> </v>
      </c>
      <c r="AO244" s="288"/>
      <c r="AP244" s="288"/>
      <c r="AQ244" s="288"/>
      <c r="AR244" s="288"/>
      <c r="AS244" s="288"/>
      <c r="AT244" s="288"/>
      <c r="AU244" s="288"/>
      <c r="AV244" s="288"/>
      <c r="AW244" s="288"/>
      <c r="AX244" s="288"/>
      <c r="AY244" s="288"/>
      <c r="AZ244" s="288"/>
    </row>
    <row r="245" spans="1:52" ht="99.75" customHeight="1">
      <c r="A245" s="220"/>
      <c r="B245" s="257" t="str">
        <f t="shared" si="0"/>
        <v>-</v>
      </c>
      <c r="C245" s="276"/>
      <c r="D245" s="276"/>
      <c r="E245" s="276"/>
      <c r="F245" s="338"/>
      <c r="G245" s="276"/>
      <c r="H245" s="276"/>
      <c r="I245" s="276"/>
      <c r="J245" s="276">
        <f t="shared" si="1"/>
        <v>0</v>
      </c>
      <c r="K245" s="276"/>
      <c r="L245" s="276">
        <f t="shared" si="2"/>
        <v>0</v>
      </c>
      <c r="M245" s="276"/>
      <c r="N245" s="276">
        <f t="shared" si="3"/>
        <v>0</v>
      </c>
      <c r="O245" s="276"/>
      <c r="P245" s="276">
        <f t="shared" si="4"/>
        <v>0</v>
      </c>
      <c r="Q245" s="276"/>
      <c r="R245" s="276">
        <f t="shared" si="5"/>
        <v>0</v>
      </c>
      <c r="S245" s="276"/>
      <c r="T245" s="276">
        <f t="shared" si="6"/>
        <v>0</v>
      </c>
      <c r="U245" s="276"/>
      <c r="V245" s="276">
        <f t="shared" si="7"/>
        <v>0</v>
      </c>
      <c r="W245" s="276" t="str">
        <f t="shared" si="8"/>
        <v xml:space="preserve"> </v>
      </c>
      <c r="X245" s="276" t="str">
        <f t="shared" si="9"/>
        <v xml:space="preserve"> </v>
      </c>
      <c r="Y245" s="276" t="str">
        <f t="shared" si="10"/>
        <v/>
      </c>
      <c r="Z245" s="276"/>
      <c r="AA245" s="276" t="str">
        <f t="shared" si="11"/>
        <v/>
      </c>
      <c r="AB245" s="276" t="str">
        <f t="shared" si="12"/>
        <v xml:space="preserve"> </v>
      </c>
      <c r="AC245" s="276" t="str">
        <f t="shared" si="13"/>
        <v/>
      </c>
      <c r="AD245" s="276" t="str">
        <f t="shared" si="14"/>
        <v xml:space="preserve"> </v>
      </c>
      <c r="AE245" s="277" t="str">
        <f t="shared" si="15"/>
        <v xml:space="preserve"> </v>
      </c>
      <c r="AF245" s="276" t="str">
        <f t="shared" si="16"/>
        <v xml:space="preserve"> </v>
      </c>
      <c r="AG245" s="278">
        <f t="shared" si="17"/>
        <v>0</v>
      </c>
      <c r="AH245" s="278" t="str">
        <f t="shared" si="18"/>
        <v xml:space="preserve"> </v>
      </c>
      <c r="AI245" s="279" t="str">
        <f t="array" ref="AI245">IFERROR(IF((INDEX('Riesgos de Corrupción'!$B$10:$V$99,MATCH('Controles de Corrupción'!C245,'Riesgos de Corrupción'!$B$10:$B$99,0),17)-AH245&lt;=1),"Rara vez",IF((INDEX('Riesgos de Corrupción'!$B$10:$V$99,MATCH('Controles de Corrupción'!C245,'Riesgos de Corrupción'!$B$10:$B$99,0),17)-AH245&lt;=2),"Improbable",IF((INDEX('Riesgos de Corrupción'!$B$10:$V$99,MATCH('Controles de Corrupción'!C245,'Riesgos de Corrupción'!$B$10:$B$99,0),17)-AH245&lt;=3),"Posible",IF((INDEX('Riesgos de Corrupción'!$B$10:$V$99,MATCH('Controles de Corrupción'!C245,'Riesgos de Corrupción'!$B$10:$B$99,0),17)-AH245&lt;=4),"Probable",IF((INDEX('Riesgos de Corrupción'!$B$10:$V$99,MATCH('Controles de Corrupción'!C245,'Riesgos de Corrupción'!$B$10:$B$99,0),17)-AH245&lt;=5),"Casi seguro")))))," ")</f>
        <v xml:space="preserve"> </v>
      </c>
      <c r="AJ245" s="276" t="str">
        <f t="array" ref="AJ245">IFERROR(IF(OR(AND(AF245="Fuerte",H245="No disminuye"),AND(AF245="Moderado",H245="Indirectamente"),AND(AF245="Moderado",H245="No disminuye"),AND(INDEX('Riesgos de Corrupción'!$B$10:$BN$99,MATCH('Controles de Corrupción'!C245,'Riesgos de Corrupción'!$B$10:$B$99,0),63)="Moderado")),0,IF(OR(AND(AF245="Fuerte",H245="Indirectamente"),AND(AF245="Moderado",H245="Directamente"),AND(INDEX('Riesgos de Corrupción'!$B$10:$BN$99,MATCH('Controles de Corrupción'!C245,'Riesgos de Corrupción'!$B$10:$B$99,0),63)="Mayor")),1,IF(AND(AF245="Fuerte",H245="Directamente",AND(INDEX('Riesgos de Corrupción'!$B$10:$BN$99,MATCH('Controles de Corrupción'!C245,'Riesgos de Corrupción'!$B$10:$B$99,0),63)="Catastrófico")),2)))," ")</f>
        <v xml:space="preserve"> </v>
      </c>
      <c r="AK245" s="276" t="str">
        <f t="shared" si="19"/>
        <v xml:space="preserve"> </v>
      </c>
      <c r="AL245" s="276" t="str">
        <f t="array" ref="AL245">IFERROR(IF((INDEX('Riesgos de Corrupción'!$B$10:$BN$99,MATCH('Controles de Corrupción'!C245,'Riesgos de Corrupción'!$B$10:$B$99,0),62)-AK245&lt;=3),"Moderado",IF((INDEX('Riesgos de Corrupción'!$B$10:$BN$99,MATCH('Controles de Corrupción'!C245,'Riesgos de Corrupción'!$B$10:$B$99,0),62)-AK245&lt;=4),"Mayor",IF((INDEX('Riesgos de Corrupción'!$B$10:$BN$99,MATCH('Controles de Corrupción'!C245,'Riesgos de Corrupción'!$B$10:$B$99,0),62)-AK245&lt;=5),"Catastrófico")))," ")</f>
        <v xml:space="preserve"> </v>
      </c>
      <c r="AM245" s="276" t="str">
        <f t="shared" si="20"/>
        <v xml:space="preserve"> </v>
      </c>
      <c r="AN245" s="276" t="str">
        <f t="shared" si="21"/>
        <v xml:space="preserve"> </v>
      </c>
      <c r="AO245" s="288"/>
      <c r="AP245" s="288"/>
      <c r="AQ245" s="288"/>
      <c r="AR245" s="288"/>
      <c r="AS245" s="288"/>
      <c r="AT245" s="288"/>
      <c r="AU245" s="288"/>
      <c r="AV245" s="288"/>
      <c r="AW245" s="288"/>
      <c r="AX245" s="288"/>
      <c r="AY245" s="288"/>
      <c r="AZ245" s="288"/>
    </row>
    <row r="246" spans="1:52" ht="99.75" customHeight="1">
      <c r="A246" s="220"/>
      <c r="B246" s="257" t="str">
        <f t="shared" si="0"/>
        <v>-</v>
      </c>
      <c r="C246" s="276"/>
      <c r="D246" s="276"/>
      <c r="E246" s="276"/>
      <c r="F246" s="338"/>
      <c r="G246" s="276"/>
      <c r="H246" s="276"/>
      <c r="I246" s="276"/>
      <c r="J246" s="276">
        <f t="shared" si="1"/>
        <v>0</v>
      </c>
      <c r="K246" s="276"/>
      <c r="L246" s="276">
        <f t="shared" si="2"/>
        <v>0</v>
      </c>
      <c r="M246" s="276"/>
      <c r="N246" s="276">
        <f t="shared" si="3"/>
        <v>0</v>
      </c>
      <c r="O246" s="276"/>
      <c r="P246" s="276">
        <f t="shared" si="4"/>
        <v>0</v>
      </c>
      <c r="Q246" s="276"/>
      <c r="R246" s="276">
        <f t="shared" si="5"/>
        <v>0</v>
      </c>
      <c r="S246" s="276"/>
      <c r="T246" s="276">
        <f t="shared" si="6"/>
        <v>0</v>
      </c>
      <c r="U246" s="276"/>
      <c r="V246" s="276">
        <f t="shared" si="7"/>
        <v>0</v>
      </c>
      <c r="W246" s="276" t="str">
        <f t="shared" si="8"/>
        <v xml:space="preserve"> </v>
      </c>
      <c r="X246" s="276" t="str">
        <f t="shared" si="9"/>
        <v xml:space="preserve"> </v>
      </c>
      <c r="Y246" s="276" t="str">
        <f t="shared" si="10"/>
        <v/>
      </c>
      <c r="Z246" s="276"/>
      <c r="AA246" s="276" t="str">
        <f t="shared" si="11"/>
        <v/>
      </c>
      <c r="AB246" s="276" t="str">
        <f t="shared" si="12"/>
        <v xml:space="preserve"> </v>
      </c>
      <c r="AC246" s="276" t="str">
        <f t="shared" si="13"/>
        <v/>
      </c>
      <c r="AD246" s="276" t="str">
        <f t="shared" si="14"/>
        <v xml:space="preserve"> </v>
      </c>
      <c r="AE246" s="277" t="str">
        <f t="shared" si="15"/>
        <v xml:space="preserve"> </v>
      </c>
      <c r="AF246" s="276" t="str">
        <f t="shared" si="16"/>
        <v xml:space="preserve"> </v>
      </c>
      <c r="AG246" s="278">
        <f t="shared" si="17"/>
        <v>0</v>
      </c>
      <c r="AH246" s="278" t="str">
        <f t="shared" si="18"/>
        <v xml:space="preserve"> </v>
      </c>
      <c r="AI246" s="279" t="str">
        <f t="array" ref="AI246">IFERROR(IF((INDEX('Riesgos de Corrupción'!$B$10:$V$99,MATCH('Controles de Corrupción'!C246,'Riesgos de Corrupción'!$B$10:$B$99,0),17)-AH246&lt;=1),"Rara vez",IF((INDEX('Riesgos de Corrupción'!$B$10:$V$99,MATCH('Controles de Corrupción'!C246,'Riesgos de Corrupción'!$B$10:$B$99,0),17)-AH246&lt;=2),"Improbable",IF((INDEX('Riesgos de Corrupción'!$B$10:$V$99,MATCH('Controles de Corrupción'!C246,'Riesgos de Corrupción'!$B$10:$B$99,0),17)-AH246&lt;=3),"Posible",IF((INDEX('Riesgos de Corrupción'!$B$10:$V$99,MATCH('Controles de Corrupción'!C246,'Riesgos de Corrupción'!$B$10:$B$99,0),17)-AH246&lt;=4),"Probable",IF((INDEX('Riesgos de Corrupción'!$B$10:$V$99,MATCH('Controles de Corrupción'!C246,'Riesgos de Corrupción'!$B$10:$B$99,0),17)-AH246&lt;=5),"Casi seguro")))))," ")</f>
        <v xml:space="preserve"> </v>
      </c>
      <c r="AJ246" s="276" t="str">
        <f t="array" ref="AJ246">IFERROR(IF(OR(AND(AF246="Fuerte",H246="No disminuye"),AND(AF246="Moderado",H246="Indirectamente"),AND(AF246="Moderado",H246="No disminuye"),AND(INDEX('Riesgos de Corrupción'!$B$10:$BN$99,MATCH('Controles de Corrupción'!C246,'Riesgos de Corrupción'!$B$10:$B$99,0),63)="Moderado")),0,IF(OR(AND(AF246="Fuerte",H246="Indirectamente"),AND(AF246="Moderado",H246="Directamente"),AND(INDEX('Riesgos de Corrupción'!$B$10:$BN$99,MATCH('Controles de Corrupción'!C246,'Riesgos de Corrupción'!$B$10:$B$99,0),63)="Mayor")),1,IF(AND(AF246="Fuerte",H246="Directamente",AND(INDEX('Riesgos de Corrupción'!$B$10:$BN$99,MATCH('Controles de Corrupción'!C246,'Riesgos de Corrupción'!$B$10:$B$99,0),63)="Catastrófico")),2)))," ")</f>
        <v xml:space="preserve"> </v>
      </c>
      <c r="AK246" s="276" t="str">
        <f t="shared" si="19"/>
        <v xml:space="preserve"> </v>
      </c>
      <c r="AL246" s="276" t="str">
        <f t="array" ref="AL246">IFERROR(IF((INDEX('Riesgos de Corrupción'!$B$10:$BN$99,MATCH('Controles de Corrupción'!C246,'Riesgos de Corrupción'!$B$10:$B$99,0),62)-AK246&lt;=3),"Moderado",IF((INDEX('Riesgos de Corrupción'!$B$10:$BN$99,MATCH('Controles de Corrupción'!C246,'Riesgos de Corrupción'!$B$10:$B$99,0),62)-AK246&lt;=4),"Mayor",IF((INDEX('Riesgos de Corrupción'!$B$10:$BN$99,MATCH('Controles de Corrupción'!C246,'Riesgos de Corrupción'!$B$10:$B$99,0),62)-AK246&lt;=5),"Catastrófico")))," ")</f>
        <v xml:space="preserve"> </v>
      </c>
      <c r="AM246" s="276" t="str">
        <f t="shared" si="20"/>
        <v xml:space="preserve"> </v>
      </c>
      <c r="AN246" s="276" t="str">
        <f t="shared" si="21"/>
        <v xml:space="preserve"> </v>
      </c>
      <c r="AO246" s="288"/>
      <c r="AP246" s="288"/>
      <c r="AQ246" s="288"/>
      <c r="AR246" s="288"/>
      <c r="AS246" s="288"/>
      <c r="AT246" s="288"/>
      <c r="AU246" s="288"/>
      <c r="AV246" s="288"/>
      <c r="AW246" s="288"/>
      <c r="AX246" s="288"/>
      <c r="AY246" s="288"/>
      <c r="AZ246" s="288"/>
    </row>
    <row r="247" spans="1:52" ht="99.75" customHeight="1">
      <c r="A247" s="220"/>
      <c r="B247" s="257" t="str">
        <f t="shared" si="0"/>
        <v>-</v>
      </c>
      <c r="C247" s="276"/>
      <c r="D247" s="276"/>
      <c r="E247" s="276"/>
      <c r="F247" s="338"/>
      <c r="G247" s="276"/>
      <c r="H247" s="276"/>
      <c r="I247" s="276"/>
      <c r="J247" s="276">
        <f t="shared" si="1"/>
        <v>0</v>
      </c>
      <c r="K247" s="276"/>
      <c r="L247" s="276">
        <f t="shared" si="2"/>
        <v>0</v>
      </c>
      <c r="M247" s="276"/>
      <c r="N247" s="276">
        <f t="shared" si="3"/>
        <v>0</v>
      </c>
      <c r="O247" s="276"/>
      <c r="P247" s="276">
        <f t="shared" si="4"/>
        <v>0</v>
      </c>
      <c r="Q247" s="276"/>
      <c r="R247" s="276">
        <f t="shared" si="5"/>
        <v>0</v>
      </c>
      <c r="S247" s="276"/>
      <c r="T247" s="276">
        <f t="shared" si="6"/>
        <v>0</v>
      </c>
      <c r="U247" s="276"/>
      <c r="V247" s="276">
        <f t="shared" si="7"/>
        <v>0</v>
      </c>
      <c r="W247" s="276" t="str">
        <f t="shared" si="8"/>
        <v xml:space="preserve"> </v>
      </c>
      <c r="X247" s="276" t="str">
        <f t="shared" si="9"/>
        <v xml:space="preserve"> </v>
      </c>
      <c r="Y247" s="276" t="str">
        <f t="shared" si="10"/>
        <v/>
      </c>
      <c r="Z247" s="276"/>
      <c r="AA247" s="276" t="str">
        <f t="shared" si="11"/>
        <v/>
      </c>
      <c r="AB247" s="276" t="str">
        <f t="shared" si="12"/>
        <v xml:space="preserve"> </v>
      </c>
      <c r="AC247" s="276" t="str">
        <f t="shared" si="13"/>
        <v/>
      </c>
      <c r="AD247" s="276" t="str">
        <f t="shared" si="14"/>
        <v xml:space="preserve"> </v>
      </c>
      <c r="AE247" s="277" t="str">
        <f t="shared" si="15"/>
        <v xml:space="preserve"> </v>
      </c>
      <c r="AF247" s="276" t="str">
        <f t="shared" si="16"/>
        <v xml:space="preserve"> </v>
      </c>
      <c r="AG247" s="278">
        <f t="shared" si="17"/>
        <v>0</v>
      </c>
      <c r="AH247" s="278" t="str">
        <f t="shared" si="18"/>
        <v xml:space="preserve"> </v>
      </c>
      <c r="AI247" s="279" t="str">
        <f t="array" ref="AI247">IFERROR(IF((INDEX('Riesgos de Corrupción'!$B$10:$V$99,MATCH('Controles de Corrupción'!C247,'Riesgos de Corrupción'!$B$10:$B$99,0),17)-AH247&lt;=1),"Rara vez",IF((INDEX('Riesgos de Corrupción'!$B$10:$V$99,MATCH('Controles de Corrupción'!C247,'Riesgos de Corrupción'!$B$10:$B$99,0),17)-AH247&lt;=2),"Improbable",IF((INDEX('Riesgos de Corrupción'!$B$10:$V$99,MATCH('Controles de Corrupción'!C247,'Riesgos de Corrupción'!$B$10:$B$99,0),17)-AH247&lt;=3),"Posible",IF((INDEX('Riesgos de Corrupción'!$B$10:$V$99,MATCH('Controles de Corrupción'!C247,'Riesgos de Corrupción'!$B$10:$B$99,0),17)-AH247&lt;=4),"Probable",IF((INDEX('Riesgos de Corrupción'!$B$10:$V$99,MATCH('Controles de Corrupción'!C247,'Riesgos de Corrupción'!$B$10:$B$99,0),17)-AH247&lt;=5),"Casi seguro")))))," ")</f>
        <v xml:space="preserve"> </v>
      </c>
      <c r="AJ247" s="276" t="str">
        <f t="array" ref="AJ247">IFERROR(IF(OR(AND(AF247="Fuerte",H247="No disminuye"),AND(AF247="Moderado",H247="Indirectamente"),AND(AF247="Moderado",H247="No disminuye"),AND(INDEX('Riesgos de Corrupción'!$B$10:$BN$99,MATCH('Controles de Corrupción'!C247,'Riesgos de Corrupción'!$B$10:$B$99,0),63)="Moderado")),0,IF(OR(AND(AF247="Fuerte",H247="Indirectamente"),AND(AF247="Moderado",H247="Directamente"),AND(INDEX('Riesgos de Corrupción'!$B$10:$BN$99,MATCH('Controles de Corrupción'!C247,'Riesgos de Corrupción'!$B$10:$B$99,0),63)="Mayor")),1,IF(AND(AF247="Fuerte",H247="Directamente",AND(INDEX('Riesgos de Corrupción'!$B$10:$BN$99,MATCH('Controles de Corrupción'!C247,'Riesgos de Corrupción'!$B$10:$B$99,0),63)="Catastrófico")),2)))," ")</f>
        <v xml:space="preserve"> </v>
      </c>
      <c r="AK247" s="276" t="str">
        <f t="shared" si="19"/>
        <v xml:space="preserve"> </v>
      </c>
      <c r="AL247" s="276" t="str">
        <f t="array" ref="AL247">IFERROR(IF((INDEX('Riesgos de Corrupción'!$B$10:$BN$99,MATCH('Controles de Corrupción'!C247,'Riesgos de Corrupción'!$B$10:$B$99,0),62)-AK247&lt;=3),"Moderado",IF((INDEX('Riesgos de Corrupción'!$B$10:$BN$99,MATCH('Controles de Corrupción'!C247,'Riesgos de Corrupción'!$B$10:$B$99,0),62)-AK247&lt;=4),"Mayor",IF((INDEX('Riesgos de Corrupción'!$B$10:$BN$99,MATCH('Controles de Corrupción'!C247,'Riesgos de Corrupción'!$B$10:$B$99,0),62)-AK247&lt;=5),"Catastrófico")))," ")</f>
        <v xml:space="preserve"> </v>
      </c>
      <c r="AM247" s="276" t="str">
        <f t="shared" si="20"/>
        <v xml:space="preserve"> </v>
      </c>
      <c r="AN247" s="276" t="str">
        <f t="shared" si="21"/>
        <v xml:space="preserve"> </v>
      </c>
      <c r="AO247" s="288"/>
      <c r="AP247" s="288"/>
      <c r="AQ247" s="288"/>
      <c r="AR247" s="288"/>
      <c r="AS247" s="288"/>
      <c r="AT247" s="288"/>
      <c r="AU247" s="288"/>
      <c r="AV247" s="288"/>
      <c r="AW247" s="288"/>
      <c r="AX247" s="288"/>
      <c r="AY247" s="288"/>
      <c r="AZ247" s="288"/>
    </row>
    <row r="248" spans="1:52" ht="99.75" customHeight="1">
      <c r="A248" s="220"/>
      <c r="B248" s="257" t="str">
        <f t="shared" si="0"/>
        <v>-</v>
      </c>
      <c r="C248" s="276"/>
      <c r="D248" s="276"/>
      <c r="E248" s="276"/>
      <c r="F248" s="338"/>
      <c r="G248" s="276"/>
      <c r="H248" s="276"/>
      <c r="I248" s="276"/>
      <c r="J248" s="276">
        <f t="shared" si="1"/>
        <v>0</v>
      </c>
      <c r="K248" s="276"/>
      <c r="L248" s="276">
        <f t="shared" si="2"/>
        <v>0</v>
      </c>
      <c r="M248" s="276"/>
      <c r="N248" s="276">
        <f t="shared" si="3"/>
        <v>0</v>
      </c>
      <c r="O248" s="276"/>
      <c r="P248" s="276">
        <f t="shared" si="4"/>
        <v>0</v>
      </c>
      <c r="Q248" s="276"/>
      <c r="R248" s="276">
        <f t="shared" si="5"/>
        <v>0</v>
      </c>
      <c r="S248" s="276"/>
      <c r="T248" s="276">
        <f t="shared" si="6"/>
        <v>0</v>
      </c>
      <c r="U248" s="276"/>
      <c r="V248" s="276">
        <f t="shared" si="7"/>
        <v>0</v>
      </c>
      <c r="W248" s="276" t="str">
        <f t="shared" si="8"/>
        <v xml:space="preserve"> </v>
      </c>
      <c r="X248" s="276" t="str">
        <f t="shared" si="9"/>
        <v xml:space="preserve"> </v>
      </c>
      <c r="Y248" s="276" t="str">
        <f t="shared" si="10"/>
        <v/>
      </c>
      <c r="Z248" s="276"/>
      <c r="AA248" s="276" t="str">
        <f t="shared" si="11"/>
        <v/>
      </c>
      <c r="AB248" s="276" t="str">
        <f t="shared" si="12"/>
        <v xml:space="preserve"> </v>
      </c>
      <c r="AC248" s="276" t="str">
        <f t="shared" si="13"/>
        <v/>
      </c>
      <c r="AD248" s="276" t="str">
        <f t="shared" si="14"/>
        <v xml:space="preserve"> </v>
      </c>
      <c r="AE248" s="277" t="str">
        <f t="shared" si="15"/>
        <v xml:space="preserve"> </v>
      </c>
      <c r="AF248" s="276" t="str">
        <f t="shared" si="16"/>
        <v xml:space="preserve"> </v>
      </c>
      <c r="AG248" s="278">
        <f t="shared" si="17"/>
        <v>0</v>
      </c>
      <c r="AH248" s="278" t="str">
        <f t="shared" si="18"/>
        <v xml:space="preserve"> </v>
      </c>
      <c r="AI248" s="279" t="str">
        <f t="array" ref="AI248">IFERROR(IF((INDEX('Riesgos de Corrupción'!$B$10:$V$99,MATCH('Controles de Corrupción'!C248,'Riesgos de Corrupción'!$B$10:$B$99,0),17)-AH248&lt;=1),"Rara vez",IF((INDEX('Riesgos de Corrupción'!$B$10:$V$99,MATCH('Controles de Corrupción'!C248,'Riesgos de Corrupción'!$B$10:$B$99,0),17)-AH248&lt;=2),"Improbable",IF((INDEX('Riesgos de Corrupción'!$B$10:$V$99,MATCH('Controles de Corrupción'!C248,'Riesgos de Corrupción'!$B$10:$B$99,0),17)-AH248&lt;=3),"Posible",IF((INDEX('Riesgos de Corrupción'!$B$10:$V$99,MATCH('Controles de Corrupción'!C248,'Riesgos de Corrupción'!$B$10:$B$99,0),17)-AH248&lt;=4),"Probable",IF((INDEX('Riesgos de Corrupción'!$B$10:$V$99,MATCH('Controles de Corrupción'!C248,'Riesgos de Corrupción'!$B$10:$B$99,0),17)-AH248&lt;=5),"Casi seguro")))))," ")</f>
        <v xml:space="preserve"> </v>
      </c>
      <c r="AJ248" s="276" t="str">
        <f t="array" ref="AJ248">IFERROR(IF(OR(AND(AF248="Fuerte",H248="No disminuye"),AND(AF248="Moderado",H248="Indirectamente"),AND(AF248="Moderado",H248="No disminuye"),AND(INDEX('Riesgos de Corrupción'!$B$10:$BN$99,MATCH('Controles de Corrupción'!C248,'Riesgos de Corrupción'!$B$10:$B$99,0),63)="Moderado")),0,IF(OR(AND(AF248="Fuerte",H248="Indirectamente"),AND(AF248="Moderado",H248="Directamente"),AND(INDEX('Riesgos de Corrupción'!$B$10:$BN$99,MATCH('Controles de Corrupción'!C248,'Riesgos de Corrupción'!$B$10:$B$99,0),63)="Mayor")),1,IF(AND(AF248="Fuerte",H248="Directamente",AND(INDEX('Riesgos de Corrupción'!$B$10:$BN$99,MATCH('Controles de Corrupción'!C248,'Riesgos de Corrupción'!$B$10:$B$99,0),63)="Catastrófico")),2)))," ")</f>
        <v xml:space="preserve"> </v>
      </c>
      <c r="AK248" s="276" t="str">
        <f t="shared" si="19"/>
        <v xml:space="preserve"> </v>
      </c>
      <c r="AL248" s="276" t="str">
        <f t="array" ref="AL248">IFERROR(IF((INDEX('Riesgos de Corrupción'!$B$10:$BN$99,MATCH('Controles de Corrupción'!C248,'Riesgos de Corrupción'!$B$10:$B$99,0),62)-AK248&lt;=3),"Moderado",IF((INDEX('Riesgos de Corrupción'!$B$10:$BN$99,MATCH('Controles de Corrupción'!C248,'Riesgos de Corrupción'!$B$10:$B$99,0),62)-AK248&lt;=4),"Mayor",IF((INDEX('Riesgos de Corrupción'!$B$10:$BN$99,MATCH('Controles de Corrupción'!C248,'Riesgos de Corrupción'!$B$10:$B$99,0),62)-AK248&lt;=5),"Catastrófico")))," ")</f>
        <v xml:space="preserve"> </v>
      </c>
      <c r="AM248" s="276" t="str">
        <f t="shared" si="20"/>
        <v xml:space="preserve"> </v>
      </c>
      <c r="AN248" s="276" t="str">
        <f t="shared" si="21"/>
        <v xml:space="preserve"> </v>
      </c>
      <c r="AO248" s="288"/>
      <c r="AP248" s="288"/>
      <c r="AQ248" s="288"/>
      <c r="AR248" s="288"/>
      <c r="AS248" s="288"/>
      <c r="AT248" s="288"/>
      <c r="AU248" s="288"/>
      <c r="AV248" s="288"/>
      <c r="AW248" s="288"/>
      <c r="AX248" s="288"/>
      <c r="AY248" s="288"/>
      <c r="AZ248" s="288"/>
    </row>
    <row r="249" spans="1:52" ht="99.75" customHeight="1">
      <c r="A249" s="220"/>
      <c r="B249" s="257" t="str">
        <f t="shared" si="0"/>
        <v>-</v>
      </c>
      <c r="C249" s="276"/>
      <c r="D249" s="276"/>
      <c r="E249" s="276"/>
      <c r="F249" s="338"/>
      <c r="G249" s="276"/>
      <c r="H249" s="276"/>
      <c r="I249" s="276"/>
      <c r="J249" s="276">
        <f t="shared" si="1"/>
        <v>0</v>
      </c>
      <c r="K249" s="276"/>
      <c r="L249" s="276">
        <f t="shared" si="2"/>
        <v>0</v>
      </c>
      <c r="M249" s="276"/>
      <c r="N249" s="276">
        <f t="shared" si="3"/>
        <v>0</v>
      </c>
      <c r="O249" s="276"/>
      <c r="P249" s="276">
        <f t="shared" si="4"/>
        <v>0</v>
      </c>
      <c r="Q249" s="276"/>
      <c r="R249" s="276">
        <f t="shared" si="5"/>
        <v>0</v>
      </c>
      <c r="S249" s="276"/>
      <c r="T249" s="276">
        <f t="shared" si="6"/>
        <v>0</v>
      </c>
      <c r="U249" s="276"/>
      <c r="V249" s="276">
        <f t="shared" si="7"/>
        <v>0</v>
      </c>
      <c r="W249" s="276" t="str">
        <f t="shared" si="8"/>
        <v xml:space="preserve"> </v>
      </c>
      <c r="X249" s="276" t="str">
        <f t="shared" si="9"/>
        <v xml:space="preserve"> </v>
      </c>
      <c r="Y249" s="276" t="str">
        <f t="shared" si="10"/>
        <v/>
      </c>
      <c r="Z249" s="276"/>
      <c r="AA249" s="276" t="str">
        <f t="shared" si="11"/>
        <v/>
      </c>
      <c r="AB249" s="276" t="str">
        <f t="shared" si="12"/>
        <v xml:space="preserve"> </v>
      </c>
      <c r="AC249" s="276" t="str">
        <f t="shared" si="13"/>
        <v/>
      </c>
      <c r="AD249" s="276" t="str">
        <f t="shared" si="14"/>
        <v xml:space="preserve"> </v>
      </c>
      <c r="AE249" s="277" t="str">
        <f t="shared" si="15"/>
        <v xml:space="preserve"> </v>
      </c>
      <c r="AF249" s="276" t="str">
        <f t="shared" si="16"/>
        <v xml:space="preserve"> </v>
      </c>
      <c r="AG249" s="278">
        <f t="shared" si="17"/>
        <v>0</v>
      </c>
      <c r="AH249" s="278" t="str">
        <f t="shared" si="18"/>
        <v xml:space="preserve"> </v>
      </c>
      <c r="AI249" s="279" t="str">
        <f t="array" ref="AI249">IFERROR(IF((INDEX('Riesgos de Corrupción'!$B$10:$V$99,MATCH('Controles de Corrupción'!C249,'Riesgos de Corrupción'!$B$10:$B$99,0),17)-AH249&lt;=1),"Rara vez",IF((INDEX('Riesgos de Corrupción'!$B$10:$V$99,MATCH('Controles de Corrupción'!C249,'Riesgos de Corrupción'!$B$10:$B$99,0),17)-AH249&lt;=2),"Improbable",IF((INDEX('Riesgos de Corrupción'!$B$10:$V$99,MATCH('Controles de Corrupción'!C249,'Riesgos de Corrupción'!$B$10:$B$99,0),17)-AH249&lt;=3),"Posible",IF((INDEX('Riesgos de Corrupción'!$B$10:$V$99,MATCH('Controles de Corrupción'!C249,'Riesgos de Corrupción'!$B$10:$B$99,0),17)-AH249&lt;=4),"Probable",IF((INDEX('Riesgos de Corrupción'!$B$10:$V$99,MATCH('Controles de Corrupción'!C249,'Riesgos de Corrupción'!$B$10:$B$99,0),17)-AH249&lt;=5),"Casi seguro")))))," ")</f>
        <v xml:space="preserve"> </v>
      </c>
      <c r="AJ249" s="276" t="str">
        <f t="array" ref="AJ249">IFERROR(IF(OR(AND(AF249="Fuerte",H249="No disminuye"),AND(AF249="Moderado",H249="Indirectamente"),AND(AF249="Moderado",H249="No disminuye"),AND(INDEX('Riesgos de Corrupción'!$B$10:$BN$99,MATCH('Controles de Corrupción'!C249,'Riesgos de Corrupción'!$B$10:$B$99,0),63)="Moderado")),0,IF(OR(AND(AF249="Fuerte",H249="Indirectamente"),AND(AF249="Moderado",H249="Directamente"),AND(INDEX('Riesgos de Corrupción'!$B$10:$BN$99,MATCH('Controles de Corrupción'!C249,'Riesgos de Corrupción'!$B$10:$B$99,0),63)="Mayor")),1,IF(AND(AF249="Fuerte",H249="Directamente",AND(INDEX('Riesgos de Corrupción'!$B$10:$BN$99,MATCH('Controles de Corrupción'!C249,'Riesgos de Corrupción'!$B$10:$B$99,0),63)="Catastrófico")),2)))," ")</f>
        <v xml:space="preserve"> </v>
      </c>
      <c r="AK249" s="276" t="str">
        <f t="shared" si="19"/>
        <v xml:space="preserve"> </v>
      </c>
      <c r="AL249" s="276" t="str">
        <f t="array" ref="AL249">IFERROR(IF((INDEX('Riesgos de Corrupción'!$B$10:$BN$99,MATCH('Controles de Corrupción'!C249,'Riesgos de Corrupción'!$B$10:$B$99,0),62)-AK249&lt;=3),"Moderado",IF((INDEX('Riesgos de Corrupción'!$B$10:$BN$99,MATCH('Controles de Corrupción'!C249,'Riesgos de Corrupción'!$B$10:$B$99,0),62)-AK249&lt;=4),"Mayor",IF((INDEX('Riesgos de Corrupción'!$B$10:$BN$99,MATCH('Controles de Corrupción'!C249,'Riesgos de Corrupción'!$B$10:$B$99,0),62)-AK249&lt;=5),"Catastrófico")))," ")</f>
        <v xml:space="preserve"> </v>
      </c>
      <c r="AM249" s="276" t="str">
        <f t="shared" si="20"/>
        <v xml:space="preserve"> </v>
      </c>
      <c r="AN249" s="276" t="str">
        <f t="shared" si="21"/>
        <v xml:space="preserve"> </v>
      </c>
      <c r="AO249" s="288"/>
      <c r="AP249" s="288"/>
      <c r="AQ249" s="288"/>
      <c r="AR249" s="288"/>
      <c r="AS249" s="288"/>
      <c r="AT249" s="288"/>
      <c r="AU249" s="288"/>
      <c r="AV249" s="288"/>
      <c r="AW249" s="288"/>
      <c r="AX249" s="288"/>
      <c r="AY249" s="288"/>
      <c r="AZ249" s="288"/>
    </row>
    <row r="250" spans="1:52" ht="99.75" customHeight="1">
      <c r="A250" s="220"/>
      <c r="B250" s="257" t="str">
        <f t="shared" si="0"/>
        <v>-</v>
      </c>
      <c r="C250" s="276"/>
      <c r="D250" s="276"/>
      <c r="E250" s="276"/>
      <c r="F250" s="338"/>
      <c r="G250" s="276"/>
      <c r="H250" s="276"/>
      <c r="I250" s="276"/>
      <c r="J250" s="276">
        <f t="shared" si="1"/>
        <v>0</v>
      </c>
      <c r="K250" s="276"/>
      <c r="L250" s="276">
        <f t="shared" si="2"/>
        <v>0</v>
      </c>
      <c r="M250" s="276"/>
      <c r="N250" s="276">
        <f t="shared" si="3"/>
        <v>0</v>
      </c>
      <c r="O250" s="276"/>
      <c r="P250" s="276">
        <f t="shared" si="4"/>
        <v>0</v>
      </c>
      <c r="Q250" s="276"/>
      <c r="R250" s="276">
        <f t="shared" si="5"/>
        <v>0</v>
      </c>
      <c r="S250" s="276"/>
      <c r="T250" s="276">
        <f t="shared" si="6"/>
        <v>0</v>
      </c>
      <c r="U250" s="276"/>
      <c r="V250" s="276">
        <f t="shared" si="7"/>
        <v>0</v>
      </c>
      <c r="W250" s="276" t="str">
        <f t="shared" si="8"/>
        <v xml:space="preserve"> </v>
      </c>
      <c r="X250" s="276" t="str">
        <f t="shared" si="9"/>
        <v xml:space="preserve"> </v>
      </c>
      <c r="Y250" s="276" t="str">
        <f t="shared" si="10"/>
        <v/>
      </c>
      <c r="Z250" s="276"/>
      <c r="AA250" s="276" t="str">
        <f t="shared" si="11"/>
        <v/>
      </c>
      <c r="AB250" s="276" t="str">
        <f t="shared" si="12"/>
        <v xml:space="preserve"> </v>
      </c>
      <c r="AC250" s="276" t="str">
        <f t="shared" si="13"/>
        <v/>
      </c>
      <c r="AD250" s="276" t="str">
        <f t="shared" si="14"/>
        <v xml:space="preserve"> </v>
      </c>
      <c r="AE250" s="277" t="str">
        <f t="shared" si="15"/>
        <v xml:space="preserve"> </v>
      </c>
      <c r="AF250" s="276" t="str">
        <f t="shared" si="16"/>
        <v xml:space="preserve"> </v>
      </c>
      <c r="AG250" s="278">
        <f t="shared" si="17"/>
        <v>0</v>
      </c>
      <c r="AH250" s="278" t="str">
        <f t="shared" si="18"/>
        <v xml:space="preserve"> </v>
      </c>
      <c r="AI250" s="279" t="str">
        <f t="array" ref="AI250">IFERROR(IF((INDEX('Riesgos de Corrupción'!$B$10:$V$99,MATCH('Controles de Corrupción'!C250,'Riesgos de Corrupción'!$B$10:$B$99,0),17)-AH250&lt;=1),"Rara vez",IF((INDEX('Riesgos de Corrupción'!$B$10:$V$99,MATCH('Controles de Corrupción'!C250,'Riesgos de Corrupción'!$B$10:$B$99,0),17)-AH250&lt;=2),"Improbable",IF((INDEX('Riesgos de Corrupción'!$B$10:$V$99,MATCH('Controles de Corrupción'!C250,'Riesgos de Corrupción'!$B$10:$B$99,0),17)-AH250&lt;=3),"Posible",IF((INDEX('Riesgos de Corrupción'!$B$10:$V$99,MATCH('Controles de Corrupción'!C250,'Riesgos de Corrupción'!$B$10:$B$99,0),17)-AH250&lt;=4),"Probable",IF((INDEX('Riesgos de Corrupción'!$B$10:$V$99,MATCH('Controles de Corrupción'!C250,'Riesgos de Corrupción'!$B$10:$B$99,0),17)-AH250&lt;=5),"Casi seguro")))))," ")</f>
        <v xml:space="preserve"> </v>
      </c>
      <c r="AJ250" s="276" t="str">
        <f t="array" ref="AJ250">IFERROR(IF(OR(AND(AF250="Fuerte",H250="No disminuye"),AND(AF250="Moderado",H250="Indirectamente"),AND(AF250="Moderado",H250="No disminuye"),AND(INDEX('Riesgos de Corrupción'!$B$10:$BN$99,MATCH('Controles de Corrupción'!C250,'Riesgos de Corrupción'!$B$10:$B$99,0),63)="Moderado")),0,IF(OR(AND(AF250="Fuerte",H250="Indirectamente"),AND(AF250="Moderado",H250="Directamente"),AND(INDEX('Riesgos de Corrupción'!$B$10:$BN$99,MATCH('Controles de Corrupción'!C250,'Riesgos de Corrupción'!$B$10:$B$99,0),63)="Mayor")),1,IF(AND(AF250="Fuerte",H250="Directamente",AND(INDEX('Riesgos de Corrupción'!$B$10:$BN$99,MATCH('Controles de Corrupción'!C250,'Riesgos de Corrupción'!$B$10:$B$99,0),63)="Catastrófico")),2)))," ")</f>
        <v xml:space="preserve"> </v>
      </c>
      <c r="AK250" s="276" t="str">
        <f t="shared" si="19"/>
        <v xml:space="preserve"> </v>
      </c>
      <c r="AL250" s="276" t="str">
        <f t="array" ref="AL250">IFERROR(IF((INDEX('Riesgos de Corrupción'!$B$10:$BN$99,MATCH('Controles de Corrupción'!C250,'Riesgos de Corrupción'!$B$10:$B$99,0),62)-AK250&lt;=3),"Moderado",IF((INDEX('Riesgos de Corrupción'!$B$10:$BN$99,MATCH('Controles de Corrupción'!C250,'Riesgos de Corrupción'!$B$10:$B$99,0),62)-AK250&lt;=4),"Mayor",IF((INDEX('Riesgos de Corrupción'!$B$10:$BN$99,MATCH('Controles de Corrupción'!C250,'Riesgos de Corrupción'!$B$10:$B$99,0),62)-AK250&lt;=5),"Catastrófico")))," ")</f>
        <v xml:space="preserve"> </v>
      </c>
      <c r="AM250" s="276" t="str">
        <f t="shared" si="20"/>
        <v xml:space="preserve"> </v>
      </c>
      <c r="AN250" s="276" t="str">
        <f t="shared" si="21"/>
        <v xml:space="preserve"> </v>
      </c>
      <c r="AO250" s="288"/>
      <c r="AP250" s="288"/>
      <c r="AQ250" s="288"/>
      <c r="AR250" s="288"/>
      <c r="AS250" s="288"/>
      <c r="AT250" s="288"/>
      <c r="AU250" s="288"/>
      <c r="AV250" s="288"/>
      <c r="AW250" s="288"/>
      <c r="AX250" s="288"/>
      <c r="AY250" s="288"/>
      <c r="AZ250" s="288"/>
    </row>
    <row r="251" spans="1:52" ht="99.75" customHeight="1">
      <c r="A251" s="220"/>
      <c r="B251" s="257" t="str">
        <f t="shared" si="0"/>
        <v>-</v>
      </c>
      <c r="C251" s="276"/>
      <c r="D251" s="276"/>
      <c r="E251" s="276"/>
      <c r="F251" s="338"/>
      <c r="G251" s="276"/>
      <c r="H251" s="276"/>
      <c r="I251" s="276"/>
      <c r="J251" s="276">
        <f t="shared" si="1"/>
        <v>0</v>
      </c>
      <c r="K251" s="276"/>
      <c r="L251" s="276">
        <f t="shared" si="2"/>
        <v>0</v>
      </c>
      <c r="M251" s="276"/>
      <c r="N251" s="276">
        <f t="shared" si="3"/>
        <v>0</v>
      </c>
      <c r="O251" s="276"/>
      <c r="P251" s="276">
        <f t="shared" si="4"/>
        <v>0</v>
      </c>
      <c r="Q251" s="276"/>
      <c r="R251" s="276">
        <f t="shared" si="5"/>
        <v>0</v>
      </c>
      <c r="S251" s="276"/>
      <c r="T251" s="276">
        <f t="shared" si="6"/>
        <v>0</v>
      </c>
      <c r="U251" s="276"/>
      <c r="V251" s="276">
        <f t="shared" si="7"/>
        <v>0</v>
      </c>
      <c r="W251" s="276" t="str">
        <f t="shared" si="8"/>
        <v xml:space="preserve"> </v>
      </c>
      <c r="X251" s="276" t="str">
        <f t="shared" si="9"/>
        <v xml:space="preserve"> </v>
      </c>
      <c r="Y251" s="276" t="str">
        <f t="shared" si="10"/>
        <v/>
      </c>
      <c r="Z251" s="276"/>
      <c r="AA251" s="276" t="str">
        <f t="shared" si="11"/>
        <v/>
      </c>
      <c r="AB251" s="276" t="str">
        <f t="shared" si="12"/>
        <v xml:space="preserve"> </v>
      </c>
      <c r="AC251" s="276" t="str">
        <f t="shared" si="13"/>
        <v/>
      </c>
      <c r="AD251" s="276" t="str">
        <f t="shared" si="14"/>
        <v xml:space="preserve"> </v>
      </c>
      <c r="AE251" s="278" t="str">
        <f t="shared" si="15"/>
        <v xml:space="preserve"> </v>
      </c>
      <c r="AF251" s="276" t="str">
        <f t="shared" si="16"/>
        <v xml:space="preserve"> </v>
      </c>
      <c r="AG251" s="278">
        <f t="shared" si="17"/>
        <v>0</v>
      </c>
      <c r="AH251" s="278" t="str">
        <f t="shared" si="18"/>
        <v xml:space="preserve"> </v>
      </c>
      <c r="AI251" s="279" t="str">
        <f t="array" ref="AI251">IFERROR(IF((INDEX('Riesgos de Corrupción'!$B$10:$V$99,MATCH('Controles de Corrupción'!C251,'Riesgos de Corrupción'!$B$10:$B$99,0),17)-AH251&lt;=1),"Rara vez",IF((INDEX('Riesgos de Corrupción'!$B$10:$V$99,MATCH('Controles de Corrupción'!C251,'Riesgos de Corrupción'!$B$10:$B$99,0),17)-AH251&lt;=2),"Improbable",IF((INDEX('Riesgos de Corrupción'!$B$10:$V$99,MATCH('Controles de Corrupción'!C251,'Riesgos de Corrupción'!$B$10:$B$99,0),17)-AH251&lt;=3),"Posible",IF((INDEX('Riesgos de Corrupción'!$B$10:$V$99,MATCH('Controles de Corrupción'!C251,'Riesgos de Corrupción'!$B$10:$B$99,0),17)-AH251&lt;=4),"Probable",IF((INDEX('Riesgos de Corrupción'!$B$10:$V$99,MATCH('Controles de Corrupción'!C251,'Riesgos de Corrupción'!$B$10:$B$99,0),17)-AH251&lt;=5),"Casi seguro")))))," ")</f>
        <v xml:space="preserve"> </v>
      </c>
      <c r="AJ251" s="276" t="str">
        <f t="array" ref="AJ251">IFERROR(IF(OR(AND(AF251="Fuerte",H251="No disminuye"),AND(AF251="Moderado",H251="Indirectamente"),AND(AF251="Moderado",H251="No disminuye"),AND(INDEX('Riesgos de Corrupción'!$B$10:$BN$99,MATCH('Controles de Corrupción'!C251,'Riesgos de Corrupción'!$B$10:$B$99,0),63)="Moderado")),0,IF(OR(AND(AF251="Fuerte",H251="Indirectamente"),AND(AF251="Moderado",H251="Directamente"),AND(INDEX('Riesgos de Corrupción'!$B$10:$BN$99,MATCH('Controles de Corrupción'!C251,'Riesgos de Corrupción'!$B$10:$B$99,0),63)="Mayor")),1,IF(AND(AF251="Fuerte",H251="Directamente",AND(INDEX('Riesgos de Corrupción'!$B$10:$BN$99,MATCH('Controles de Corrupción'!C251,'Riesgos de Corrupción'!$B$10:$B$99,0),63)="Catastrófico")),2)))," ")</f>
        <v xml:space="preserve"> </v>
      </c>
      <c r="AK251" s="276" t="str">
        <f t="shared" si="19"/>
        <v xml:space="preserve"> </v>
      </c>
      <c r="AL251" s="276" t="str">
        <f t="array" ref="AL251">IFERROR(IF((INDEX('Riesgos de Corrupción'!$B$10:$BN$99,MATCH('Controles de Corrupción'!C251,'Riesgos de Corrupción'!$B$10:$B$99,0),62)-AK251&lt;=3),"Moderado",IF((INDEX('Riesgos de Corrupción'!$B$10:$BN$99,MATCH('Controles de Corrupción'!C251,'Riesgos de Corrupción'!$B$10:$B$99,0),62)-AK251&lt;=4),"Mayor",IF((INDEX('Riesgos de Corrupción'!$B$10:$BN$99,MATCH('Controles de Corrupción'!C251,'Riesgos de Corrupción'!$B$10:$B$99,0),62)-AK251&lt;=5),"Catastrófico")))," ")</f>
        <v xml:space="preserve"> </v>
      </c>
      <c r="AM251" s="276" t="str">
        <f t="shared" si="20"/>
        <v xml:space="preserve"> </v>
      </c>
      <c r="AN251" s="276" t="str">
        <f t="shared" si="21"/>
        <v xml:space="preserve"> </v>
      </c>
      <c r="AO251" s="288"/>
      <c r="AP251" s="288"/>
      <c r="AQ251" s="288"/>
      <c r="AR251" s="288"/>
      <c r="AS251" s="288"/>
      <c r="AT251" s="288"/>
      <c r="AU251" s="288"/>
      <c r="AV251" s="288"/>
      <c r="AW251" s="288"/>
      <c r="AX251" s="288"/>
      <c r="AY251" s="288"/>
      <c r="AZ251" s="288"/>
    </row>
  </sheetData>
  <autoFilter ref="C9:AZ251" xr:uid="{00000000-0009-0000-0000-00000D000000}"/>
  <mergeCells count="15">
    <mergeCell ref="C1:E3"/>
    <mergeCell ref="C7:E8"/>
    <mergeCell ref="F7:AZ7"/>
    <mergeCell ref="F8:X8"/>
    <mergeCell ref="Y8:AE8"/>
    <mergeCell ref="AF8:AR8"/>
    <mergeCell ref="AS8:AV8"/>
    <mergeCell ref="AW8:AZ8"/>
    <mergeCell ref="F1:AX1"/>
    <mergeCell ref="G2:AX2"/>
    <mergeCell ref="G3:AX3"/>
    <mergeCell ref="C4:AZ4"/>
    <mergeCell ref="G5:Q5"/>
    <mergeCell ref="X5:AZ5"/>
    <mergeCell ref="C6:AZ6"/>
  </mergeCells>
  <conditionalFormatting sqref="I10:V251">
    <cfRule type="cellIs" dxfId="44" priority="1" stopIfTrue="1" operator="equal">
      <formula>"TOLERABLE"</formula>
    </cfRule>
  </conditionalFormatting>
  <conditionalFormatting sqref="X10:X251">
    <cfRule type="containsText" dxfId="43" priority="2" operator="containsText" text="Débil">
      <formula>NOT(ISERROR(SEARCH(("Débil"),(X10))))</formula>
    </cfRule>
    <cfRule type="containsText" dxfId="42" priority="3" operator="containsText" text="Moderado">
      <formula>NOT(ISERROR(SEARCH(("Moderado"),(X10))))</formula>
    </cfRule>
    <cfRule type="containsText" dxfId="41" priority="4" operator="containsText" text="Fuerte">
      <formula>NOT(ISERROR(SEARCH(("Fuerte"),(X10))))</formula>
    </cfRule>
  </conditionalFormatting>
  <conditionalFormatting sqref="AA10:AB251">
    <cfRule type="containsText" dxfId="40" priority="5" operator="containsText" text="Débil">
      <formula>NOT(ISERROR(SEARCH(("Débil"),(AA10))))</formula>
    </cfRule>
    <cfRule type="containsText" dxfId="39" priority="6" operator="containsText" text="Moderado">
      <formula>NOT(ISERROR(SEARCH(("Moderado"),(AA10))))</formula>
    </cfRule>
    <cfRule type="containsText" dxfId="38" priority="7" operator="containsText" text="Fuerte">
      <formula>NOT(ISERROR(SEARCH(("Fuerte"),(AA10))))</formula>
    </cfRule>
  </conditionalFormatting>
  <conditionalFormatting sqref="AC10:AC251">
    <cfRule type="cellIs" dxfId="37" priority="8" stopIfTrue="1" operator="equal">
      <formula>"Sí"</formula>
    </cfRule>
    <cfRule type="cellIs" dxfId="36" priority="9" stopIfTrue="1" operator="equal">
      <formula>"No"</formula>
    </cfRule>
  </conditionalFormatting>
  <conditionalFormatting sqref="AE251">
    <cfRule type="containsText" dxfId="35" priority="10" operator="containsText" text="Débil">
      <formula>NOT(ISERROR(SEARCH(("Débil"),(AE251))))</formula>
    </cfRule>
    <cfRule type="containsText" dxfId="34" priority="11" operator="containsText" text="Moderado">
      <formula>NOT(ISERROR(SEARCH(("Moderado"),(AE251))))</formula>
    </cfRule>
    <cfRule type="containsText" dxfId="33" priority="12" operator="containsText" text="Fuerte">
      <formula>NOT(ISERROR(SEARCH(("Fuerte"),(AE251))))</formula>
    </cfRule>
  </conditionalFormatting>
  <conditionalFormatting sqref="AF10:AH251">
    <cfRule type="containsText" dxfId="32" priority="13" operator="containsText" text="Débil">
      <formula>NOT(ISERROR(SEARCH(("Débil"),(AF10))))</formula>
    </cfRule>
    <cfRule type="containsText" dxfId="31" priority="14" operator="containsText" text="Moderado">
      <formula>NOT(ISERROR(SEARCH(("Moderado"),(AF10))))</formula>
    </cfRule>
    <cfRule type="containsText" dxfId="30" priority="15" operator="containsText" text="Fuerte">
      <formula>NOT(ISERROR(SEARCH(("Fuerte"),(AF10))))</formula>
    </cfRule>
  </conditionalFormatting>
  <conditionalFormatting sqref="AJ10:AK251">
    <cfRule type="cellIs" dxfId="29" priority="16" stopIfTrue="1" operator="equal">
      <formula>"Fuerte"</formula>
    </cfRule>
    <cfRule type="cellIs" dxfId="28" priority="17" stopIfTrue="1" operator="equal">
      <formula>"Moderado"</formula>
    </cfRule>
    <cfRule type="cellIs" dxfId="27" priority="18" stopIfTrue="1" operator="equal">
      <formula>"Débil"</formula>
    </cfRule>
  </conditionalFormatting>
  <conditionalFormatting sqref="AM10:AM251">
    <cfRule type="cellIs" dxfId="26" priority="19" stopIfTrue="1" operator="equal">
      <formula>"Zona Extrema"</formula>
    </cfRule>
    <cfRule type="cellIs" dxfId="25" priority="20" stopIfTrue="1" operator="equal">
      <formula>"Zona Alta"</formula>
    </cfRule>
    <cfRule type="cellIs" dxfId="24" priority="21" stopIfTrue="1" operator="equal">
      <formula>"Zona Moderada"</formula>
    </cfRule>
    <cfRule type="cellIs" dxfId="23" priority="22" stopIfTrue="1" operator="equal">
      <formula>"Zona Baja"</formula>
    </cfRule>
  </conditionalFormatting>
  <dataValidations count="10">
    <dataValidation type="list" allowBlank="1" showErrorMessage="1" sqref="G10:G251" xr:uid="{00000000-0002-0000-0D00-000000000000}">
      <formula1>"Directamente,No disminuye"</formula1>
    </dataValidation>
    <dataValidation type="list" allowBlank="1" showErrorMessage="1" sqref="I10:I251" xr:uid="{00000000-0002-0000-0D00-000001000000}">
      <formula1>"Asignado,No asignado"</formula1>
    </dataValidation>
    <dataValidation type="list" allowBlank="1" showErrorMessage="1" sqref="Z10:Z251" xr:uid="{00000000-0002-0000-0D00-000002000000}">
      <formula1>"Siempre se ejecuta,Algunas veces se ejecuta,No se ejecuta"</formula1>
    </dataValidation>
    <dataValidation type="list" allowBlank="1" showErrorMessage="1" sqref="O10:O251" xr:uid="{00000000-0002-0000-0D00-000003000000}">
      <formula1>"Prevenir,Detectar,No es un control"</formula1>
    </dataValidation>
    <dataValidation type="list" allowBlank="1" showErrorMessage="1" sqref="H10:H251" xr:uid="{00000000-0002-0000-0D00-000004000000}">
      <formula1>"Directamente,Indirectamente,No disminuye"</formula1>
    </dataValidation>
    <dataValidation type="list" allowBlank="1" showErrorMessage="1" sqref="U10:U251" xr:uid="{00000000-0002-0000-0D00-000005000000}">
      <formula1>"Completa,Incompleta,No existe"</formula1>
    </dataValidation>
    <dataValidation type="list" allowBlank="1" showErrorMessage="1" sqref="S10:S251" xr:uid="{00000000-0002-0000-0D00-000006000000}">
      <formula1>"Se investigan y resuelven oportunamente,No se investigan y resuelven oportunamente"</formula1>
    </dataValidation>
    <dataValidation type="list" allowBlank="1" showErrorMessage="1" sqref="M10:M251" xr:uid="{00000000-0002-0000-0D00-000007000000}">
      <formula1>"Oportuna,Inoportuna"</formula1>
    </dataValidation>
    <dataValidation type="list" allowBlank="1" showErrorMessage="1" sqref="K10:K251" xr:uid="{00000000-0002-0000-0D00-000008000000}">
      <formula1>"Adecuado,Inadecuado"</formula1>
    </dataValidation>
    <dataValidation type="list" allowBlank="1" showErrorMessage="1" sqref="Q10:Q251" xr:uid="{00000000-0002-0000-0D00-000009000000}">
      <formula1>"Confiable,No confiable"</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xr:uid="{00000000-0002-0000-0D00-00000A000000}">
          <x14:formula1>
            <xm:f>'VALIDACIÓN DE DATOS'!$G$2:$G$31</xm:f>
          </x14:formula1>
          <xm:sqref>E10:E251</xm:sqref>
        </x14:dataValidation>
        <x14:dataValidation type="list" allowBlank="1" showErrorMessage="1" xr:uid="{00000000-0002-0000-0D00-00000B000000}">
          <x14:formula1>
            <xm:f>'VALIDACIÓN DE DATOS'!$E$2:$E$201</xm:f>
          </x14:formula1>
          <xm:sqref>C10:C251</xm:sqref>
        </x14:dataValidation>
        <x14:dataValidation type="list" allowBlank="1" showErrorMessage="1" xr:uid="{00000000-0002-0000-0D00-00000C000000}">
          <x14:formula1>
            <xm:f>'VALIDACIÓN DE DATOS'!$I$2:$I$31</xm:f>
          </x14:formula1>
          <xm:sqref>D10:D251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tint="-0.499984740745262"/>
  </sheetPr>
  <dimension ref="B1:AB62"/>
  <sheetViews>
    <sheetView showGridLines="0" zoomScale="60" zoomScaleNormal="60" workbookViewId="0">
      <selection activeCell="L8" sqref="L8"/>
    </sheetView>
  </sheetViews>
  <sheetFormatPr baseColWidth="10" defaultColWidth="14.42578125" defaultRowHeight="15" customHeight="1"/>
  <cols>
    <col min="1" max="1" width="2.28515625" customWidth="1"/>
    <col min="2" max="9" width="11.42578125" hidden="1" customWidth="1"/>
    <col min="10" max="10" width="10.7109375" hidden="1" customWidth="1"/>
    <col min="11" max="11" width="19.5703125" customWidth="1"/>
    <col min="12" max="12" width="21.140625" customWidth="1"/>
    <col min="13" max="13" width="26" customWidth="1"/>
    <col min="14" max="14" width="28.85546875" customWidth="1"/>
    <col min="15" max="15" width="21.28515625" customWidth="1"/>
    <col min="16" max="16" width="30.85546875" customWidth="1"/>
    <col min="17" max="17" width="36.5703125" customWidth="1"/>
    <col min="18" max="18" width="11.42578125" customWidth="1"/>
    <col min="19" max="19" width="4.7109375" customWidth="1"/>
    <col min="20" max="20" width="5.5703125" customWidth="1"/>
    <col min="21" max="21" width="10.28515625" customWidth="1"/>
    <col min="22" max="22" width="21.28515625" customWidth="1"/>
    <col min="23" max="23" width="24" customWidth="1"/>
    <col min="24" max="24" width="24.42578125" customWidth="1"/>
    <col min="25" max="25" width="45.28515625" customWidth="1"/>
    <col min="26" max="26" width="26" customWidth="1"/>
    <col min="27" max="27" width="12.85546875" customWidth="1"/>
    <col min="28" max="28" width="10.42578125" customWidth="1"/>
    <col min="29" max="31" width="10.7109375" customWidth="1"/>
  </cols>
  <sheetData>
    <row r="1" spans="2:28" ht="41.25" customHeight="1">
      <c r="B1" s="4"/>
      <c r="C1" s="4"/>
      <c r="D1" s="4"/>
      <c r="E1" s="4"/>
      <c r="F1" s="4"/>
      <c r="G1" s="4"/>
      <c r="H1" s="4"/>
      <c r="I1" s="4"/>
      <c r="J1" s="4"/>
      <c r="K1" s="644"/>
      <c r="L1" s="512"/>
      <c r="M1" s="593" t="s">
        <v>1481</v>
      </c>
      <c r="N1" s="494"/>
      <c r="O1" s="494"/>
      <c r="P1" s="494"/>
      <c r="Q1" s="494"/>
      <c r="R1" s="494"/>
      <c r="S1" s="494"/>
      <c r="T1" s="494"/>
      <c r="U1" s="494"/>
      <c r="V1" s="494"/>
      <c r="W1" s="494"/>
      <c r="X1" s="495"/>
      <c r="Y1" s="289" t="s">
        <v>828</v>
      </c>
      <c r="Z1" s="645" t="s">
        <v>1482</v>
      </c>
      <c r="AA1" s="494"/>
      <c r="AB1" s="495"/>
    </row>
    <row r="2" spans="2:28" ht="45" customHeight="1">
      <c r="B2" s="4"/>
      <c r="C2" s="4"/>
      <c r="D2" s="4"/>
      <c r="E2" s="4"/>
      <c r="F2" s="4"/>
      <c r="G2" s="4"/>
      <c r="H2" s="4"/>
      <c r="I2" s="4"/>
      <c r="J2" s="4"/>
      <c r="K2" s="513"/>
      <c r="L2" s="514"/>
      <c r="M2" s="593" t="s">
        <v>830</v>
      </c>
      <c r="N2" s="495"/>
      <c r="O2" s="593" t="str">
        <f>UPPER('Riesgos de Corrupción'!C5)</f>
        <v>GESTIÓN DEL TALENTO HUMANO</v>
      </c>
      <c r="P2" s="494"/>
      <c r="Q2" s="494"/>
      <c r="R2" s="494"/>
      <c r="S2" s="494"/>
      <c r="T2" s="494"/>
      <c r="U2" s="494"/>
      <c r="V2" s="494"/>
      <c r="W2" s="494"/>
      <c r="X2" s="495"/>
      <c r="Y2" s="289" t="s">
        <v>831</v>
      </c>
      <c r="Z2" s="638" t="s">
        <v>915</v>
      </c>
      <c r="AA2" s="494"/>
      <c r="AB2" s="495"/>
    </row>
    <row r="3" spans="2:28" ht="47.25" customHeight="1">
      <c r="B3" s="4"/>
      <c r="C3" s="4"/>
      <c r="D3" s="4"/>
      <c r="E3" s="4"/>
      <c r="F3" s="4"/>
      <c r="G3" s="4"/>
      <c r="H3" s="4"/>
      <c r="I3" s="4"/>
      <c r="J3" s="4"/>
      <c r="K3" s="515"/>
      <c r="L3" s="516"/>
      <c r="M3" s="593" t="s">
        <v>833</v>
      </c>
      <c r="N3" s="495"/>
      <c r="O3" s="593" t="s">
        <v>1483</v>
      </c>
      <c r="P3" s="494"/>
      <c r="Q3" s="494"/>
      <c r="R3" s="494"/>
      <c r="S3" s="494"/>
      <c r="T3" s="494"/>
      <c r="U3" s="494"/>
      <c r="V3" s="494"/>
      <c r="W3" s="494"/>
      <c r="X3" s="495"/>
      <c r="Y3" s="289" t="s">
        <v>835</v>
      </c>
      <c r="Z3" s="639" t="s">
        <v>836</v>
      </c>
      <c r="AA3" s="494"/>
      <c r="AB3" s="495"/>
    </row>
    <row r="4" spans="2:28" ht="32.25" customHeight="1">
      <c r="B4" s="4"/>
      <c r="C4" s="4"/>
      <c r="D4" s="4"/>
      <c r="E4" s="4"/>
      <c r="F4" s="4"/>
      <c r="G4" s="4"/>
      <c r="H4" s="4"/>
      <c r="I4" s="4"/>
      <c r="J4" s="4"/>
      <c r="K4" s="4"/>
      <c r="L4" s="4"/>
      <c r="M4" s="290"/>
      <c r="N4" s="290"/>
      <c r="O4" s="290"/>
      <c r="P4" s="290"/>
      <c r="Q4" s="290"/>
      <c r="R4" s="290"/>
      <c r="S4" s="290"/>
      <c r="T4" s="290"/>
      <c r="U4" s="290"/>
      <c r="V4" s="290"/>
      <c r="W4" s="290"/>
      <c r="X4" s="290"/>
      <c r="Y4" s="290"/>
      <c r="Z4" s="291"/>
      <c r="AA4" s="291"/>
      <c r="AB4" s="291"/>
    </row>
    <row r="5" spans="2:28" ht="15" customHeight="1">
      <c r="B5" s="4"/>
      <c r="C5" s="4"/>
      <c r="D5" s="4"/>
      <c r="E5" s="4"/>
      <c r="F5" s="4"/>
      <c r="G5" s="4"/>
      <c r="H5" s="4"/>
      <c r="I5" s="4"/>
      <c r="J5" s="4"/>
      <c r="K5" s="4"/>
      <c r="L5" s="4"/>
      <c r="M5" s="4"/>
      <c r="N5" s="4"/>
      <c r="O5" s="4"/>
      <c r="P5" s="4"/>
      <c r="Q5" s="4"/>
      <c r="R5" s="4"/>
      <c r="S5" s="4"/>
      <c r="T5" s="4"/>
      <c r="U5" s="4"/>
      <c r="V5" s="4"/>
      <c r="W5" s="4"/>
      <c r="X5" s="4"/>
      <c r="Y5" s="4"/>
      <c r="Z5" s="4"/>
      <c r="AA5" s="4"/>
      <c r="AB5" s="4"/>
    </row>
    <row r="6" spans="2:28" ht="30.75" customHeight="1">
      <c r="B6" s="4"/>
      <c r="C6" s="4"/>
      <c r="D6" s="4"/>
      <c r="E6" s="4"/>
      <c r="F6" s="4"/>
      <c r="G6" s="4"/>
      <c r="H6" s="4"/>
      <c r="I6" s="4"/>
      <c r="J6" s="4"/>
      <c r="K6" s="640" t="s">
        <v>511</v>
      </c>
      <c r="L6" s="606"/>
      <c r="M6" s="606"/>
      <c r="N6" s="606"/>
      <c r="O6" s="606"/>
      <c r="P6" s="606"/>
      <c r="Q6" s="607"/>
      <c r="R6" s="4"/>
      <c r="S6" s="636" t="str">
        <f>K8</f>
        <v>Gestión del Talento Humano</v>
      </c>
      <c r="T6" s="458"/>
      <c r="U6" s="458"/>
      <c r="V6" s="458"/>
      <c r="W6" s="458"/>
      <c r="X6" s="458"/>
      <c r="Y6" s="458"/>
      <c r="Z6" s="458"/>
      <c r="AA6" s="458"/>
      <c r="AB6" s="459"/>
    </row>
    <row r="7" spans="2:28" ht="36" customHeight="1">
      <c r="B7" s="641" t="s">
        <v>1484</v>
      </c>
      <c r="C7" s="643" t="s">
        <v>71</v>
      </c>
      <c r="D7" s="458"/>
      <c r="E7" s="458"/>
      <c r="F7" s="458"/>
      <c r="G7" s="459"/>
      <c r="H7" s="4"/>
      <c r="I7" s="4"/>
      <c r="J7" s="4"/>
      <c r="K7" s="292" t="s">
        <v>484</v>
      </c>
      <c r="L7" s="293" t="s">
        <v>107</v>
      </c>
      <c r="M7" s="294" t="s">
        <v>551</v>
      </c>
      <c r="N7" s="294" t="s">
        <v>1485</v>
      </c>
      <c r="O7" s="294" t="s">
        <v>493</v>
      </c>
      <c r="P7" s="295" t="s">
        <v>1486</v>
      </c>
      <c r="Q7" s="296" t="s">
        <v>511</v>
      </c>
      <c r="R7" s="4"/>
      <c r="S7" s="297"/>
      <c r="T7" s="298"/>
      <c r="U7" s="298"/>
      <c r="V7" s="298"/>
      <c r="W7" s="298"/>
      <c r="X7" s="298"/>
      <c r="Y7" s="298"/>
      <c r="Z7" s="298"/>
      <c r="AA7" s="298"/>
      <c r="AB7" s="299"/>
    </row>
    <row r="8" spans="2:28" ht="45.75" customHeight="1">
      <c r="B8" s="642"/>
      <c r="C8" s="300" t="s">
        <v>77</v>
      </c>
      <c r="D8" s="300" t="s">
        <v>83</v>
      </c>
      <c r="E8" s="300" t="s">
        <v>90</v>
      </c>
      <c r="F8" s="300" t="s">
        <v>97</v>
      </c>
      <c r="G8" s="300" t="s">
        <v>104</v>
      </c>
      <c r="H8" s="4"/>
      <c r="I8" s="4"/>
      <c r="J8" s="4"/>
      <c r="K8" s="634" t="str">
        <f>'Riesgos de Corrupción'!C5</f>
        <v>Gestión del Talento Humano</v>
      </c>
      <c r="L8" s="301"/>
      <c r="M8" s="301" t="str">
        <f t="array" ref="M8">IFERROR(INDEX('Riesgos de Corrupción'!$B$10:$W$99,MATCH('Mapa de calor Corrupción'!L8,'Riesgos de Corrupción'!$B$10:$B$99,0),18)," ")</f>
        <v xml:space="preserve"> </v>
      </c>
      <c r="N8" s="301" t="str">
        <f t="shared" ref="N8:N34" si="0">IF(M8="Rara vez",1,IF(M8="Improbable",2,IF(M8="Posible",3,IF(M8="Probable",4,IF(M8="Casi seguro",5," ")))))</f>
        <v xml:space="preserve"> </v>
      </c>
      <c r="O8" s="301" t="str">
        <f t="array" ref="O8">IFERROR(INDEX('Riesgos de Corrupción'!$B$10:$BN$99,MATCH('Mapa de calor Corrupción'!L8,'Riesgos de Corrupción'!$B$10:$B$99,0),63)," ")</f>
        <v xml:space="preserve"> </v>
      </c>
      <c r="P8" s="301" t="str">
        <f t="shared" ref="P8:P34" si="1">IF(O8="Insignificante",1,IF(O8="Menor",2,IF(O8="Moderado",3,IF(O8="Mayor",4,IF(O8="Catastrófico",5,IF(O8=" "," "))))))</f>
        <v xml:space="preserve"> </v>
      </c>
      <c r="Q8" s="302" t="str">
        <f t="array" ref="Q8">IFERROR(INDEX('Riesgos de Corrupción'!$B$10:$BN$99,MATCH('Mapa de calor Corrupción'!L8,'Riesgos de Corrupción'!$B$10:$B$99,0),64)," ")</f>
        <v xml:space="preserve"> </v>
      </c>
      <c r="R8" s="4"/>
      <c r="S8" s="633" t="s">
        <v>1484</v>
      </c>
      <c r="T8" s="209"/>
      <c r="U8" s="4"/>
      <c r="V8" s="4"/>
      <c r="W8" s="4"/>
      <c r="X8" s="4"/>
      <c r="Y8" s="4"/>
      <c r="Z8" s="4"/>
      <c r="AA8" s="4"/>
      <c r="AB8" s="43"/>
    </row>
    <row r="9" spans="2:28" ht="45.75" customHeight="1">
      <c r="B9" s="303" t="s">
        <v>1487</v>
      </c>
      <c r="C9" s="304" t="s">
        <v>1488</v>
      </c>
      <c r="D9" s="304" t="s">
        <v>1489</v>
      </c>
      <c r="E9" s="305" t="s">
        <v>1490</v>
      </c>
      <c r="F9" s="305" t="s">
        <v>1491</v>
      </c>
      <c r="G9" s="305" t="s">
        <v>1492</v>
      </c>
      <c r="H9" s="4"/>
      <c r="I9" s="4"/>
      <c r="J9" s="4"/>
      <c r="K9" s="631"/>
      <c r="L9" s="306"/>
      <c r="M9" s="306" t="str">
        <f t="array" ref="M9">IFERROR(INDEX('Riesgos de Corrupción'!$B$10:$W$99,MATCH('Mapa de calor Corrupción'!L9,'Riesgos de Corrupción'!$B$10:$B$99,0),18)," ")</f>
        <v xml:space="preserve"> </v>
      </c>
      <c r="N9" s="306" t="str">
        <f t="shared" si="0"/>
        <v xml:space="preserve"> </v>
      </c>
      <c r="O9" s="306" t="str">
        <f t="array" ref="O9">IFERROR(INDEX('Riesgos de Corrupción'!$B$10:$BN$99,MATCH('Mapa de calor Corrupción'!L9,'Riesgos de Corrupción'!$B$10:$B$99,0),63)," ")</f>
        <v xml:space="preserve"> </v>
      </c>
      <c r="P9" s="306" t="str">
        <f t="shared" si="1"/>
        <v xml:space="preserve"> </v>
      </c>
      <c r="Q9" s="306" t="str">
        <f t="array" ref="Q9">IFERROR(INDEX('Riesgos de Corrupción'!$B$10:$BN$99,MATCH('Mapa de calor Corrupción'!L9,'Riesgos de Corrupción'!$B$10:$B$99,0),64)," ")</f>
        <v xml:space="preserve"> </v>
      </c>
      <c r="R9" s="4"/>
      <c r="S9" s="404"/>
      <c r="T9" s="307" t="s">
        <v>1493</v>
      </c>
      <c r="U9" s="10"/>
      <c r="V9" s="4"/>
      <c r="W9" s="4"/>
      <c r="X9" s="4"/>
      <c r="Y9" s="4"/>
      <c r="Z9" s="4"/>
      <c r="AA9" s="4"/>
      <c r="AB9" s="43"/>
    </row>
    <row r="10" spans="2:28" ht="45.75" customHeight="1">
      <c r="B10" s="303" t="s">
        <v>98</v>
      </c>
      <c r="C10" s="308" t="s">
        <v>1494</v>
      </c>
      <c r="D10" s="304" t="s">
        <v>1495</v>
      </c>
      <c r="E10" s="304" t="s">
        <v>1496</v>
      </c>
      <c r="F10" s="305" t="s">
        <v>1497</v>
      </c>
      <c r="G10" s="305" t="s">
        <v>1491</v>
      </c>
      <c r="H10" s="4"/>
      <c r="I10" s="4"/>
      <c r="J10" s="4"/>
      <c r="K10" s="631"/>
      <c r="L10" s="306"/>
      <c r="M10" s="306" t="str">
        <f t="array" ref="M10">IFERROR(INDEX('Riesgos de Corrupción'!$B$10:$W$99,MATCH('Mapa de calor Corrupción'!L10,'Riesgos de Corrupción'!$B$10:$B$99,0),18)," ")</f>
        <v xml:space="preserve"> </v>
      </c>
      <c r="N10" s="306" t="str">
        <f t="shared" si="0"/>
        <v xml:space="preserve"> </v>
      </c>
      <c r="O10" s="306" t="str">
        <f t="array" ref="O10">IFERROR(INDEX('Riesgos de Corrupción'!$B$10:$BN$99,MATCH('Mapa de calor Corrupción'!L10,'Riesgos de Corrupción'!$B$10:$B$99,0),63)," ")</f>
        <v xml:space="preserve"> </v>
      </c>
      <c r="P10" s="306" t="str">
        <f t="shared" si="1"/>
        <v xml:space="preserve"> </v>
      </c>
      <c r="Q10" s="306" t="str">
        <f t="array" ref="Q10">IFERROR(INDEX('Riesgos de Corrupción'!$B$10:$BN$99,MATCH('Mapa de calor Corrupción'!L10,'Riesgos de Corrupción'!$B$10:$B$99,0),64)," ")</f>
        <v xml:space="preserve"> </v>
      </c>
      <c r="R10" s="4"/>
      <c r="S10" s="404"/>
      <c r="T10" s="307" t="s">
        <v>1498</v>
      </c>
      <c r="U10" s="10"/>
      <c r="V10" s="4"/>
      <c r="W10" s="4"/>
      <c r="X10" s="4"/>
      <c r="Y10" s="4"/>
      <c r="Z10" s="4"/>
      <c r="AA10" s="4"/>
      <c r="AB10" s="43"/>
    </row>
    <row r="11" spans="2:28" ht="45" customHeight="1">
      <c r="B11" s="303" t="s">
        <v>91</v>
      </c>
      <c r="C11" s="309" t="s">
        <v>1499</v>
      </c>
      <c r="D11" s="308" t="s">
        <v>1500</v>
      </c>
      <c r="E11" s="304" t="s">
        <v>1501</v>
      </c>
      <c r="F11" s="305" t="s">
        <v>1502</v>
      </c>
      <c r="G11" s="305" t="s">
        <v>1490</v>
      </c>
      <c r="H11" s="4"/>
      <c r="I11" s="4"/>
      <c r="J11" s="4"/>
      <c r="K11" s="631"/>
      <c r="L11" s="306"/>
      <c r="M11" s="306" t="str">
        <f t="array" ref="M11">IFERROR(INDEX('Riesgos de Corrupción'!$B$10:$W$99,MATCH('Mapa de calor Corrupción'!L11,'Riesgos de Corrupción'!$B$10:$B$99,0),18)," ")</f>
        <v xml:space="preserve"> </v>
      </c>
      <c r="N11" s="306" t="str">
        <f t="shared" si="0"/>
        <v xml:space="preserve"> </v>
      </c>
      <c r="O11" s="306" t="str">
        <f t="array" ref="O11">IFERROR(INDEX('Riesgos de Corrupción'!$B$10:$BN$99,MATCH('Mapa de calor Corrupción'!L11,'Riesgos de Corrupción'!$B$10:$B$99,0),63)," ")</f>
        <v xml:space="preserve"> </v>
      </c>
      <c r="P11" s="306" t="str">
        <f t="shared" si="1"/>
        <v xml:space="preserve"> </v>
      </c>
      <c r="Q11" s="306" t="str">
        <f t="array" ref="Q11">IFERROR(INDEX('Riesgos de Corrupción'!$B$10:$BN$99,MATCH('Mapa de calor Corrupción'!L11,'Riesgos de Corrupción'!$B$10:$B$99,0),64)," ")</f>
        <v xml:space="preserve"> </v>
      </c>
      <c r="R11" s="4"/>
      <c r="S11" s="404"/>
      <c r="T11" s="307" t="s">
        <v>1503</v>
      </c>
      <c r="U11" s="10"/>
      <c r="V11" s="4"/>
      <c r="W11" s="4"/>
      <c r="X11" s="4"/>
      <c r="Y11" s="4"/>
      <c r="Z11" s="4"/>
      <c r="AA11" s="4"/>
      <c r="AB11" s="43"/>
    </row>
    <row r="12" spans="2:28" ht="45.75" customHeight="1">
      <c r="B12" s="303" t="s">
        <v>84</v>
      </c>
      <c r="C12" s="309" t="s">
        <v>1504</v>
      </c>
      <c r="D12" s="309" t="s">
        <v>1505</v>
      </c>
      <c r="E12" s="308" t="s">
        <v>1500</v>
      </c>
      <c r="F12" s="304" t="s">
        <v>1495</v>
      </c>
      <c r="G12" s="305" t="s">
        <v>1506</v>
      </c>
      <c r="H12" s="4"/>
      <c r="I12" s="4"/>
      <c r="J12" s="4"/>
      <c r="K12" s="631"/>
      <c r="L12" s="306"/>
      <c r="M12" s="306" t="str">
        <f t="array" ref="M12">IFERROR(INDEX('Riesgos de Corrupción'!$B$10:$W$99,MATCH('Mapa de calor Corrupción'!L12,'Riesgos de Corrupción'!$B$10:$B$99,0),18)," ")</f>
        <v xml:space="preserve"> </v>
      </c>
      <c r="N12" s="306" t="str">
        <f t="shared" si="0"/>
        <v xml:space="preserve"> </v>
      </c>
      <c r="O12" s="306" t="str">
        <f t="array" ref="O12">IFERROR(INDEX('Riesgos de Corrupción'!$B$10:$BN$99,MATCH('Mapa de calor Corrupción'!L12,'Riesgos de Corrupción'!$B$10:$B$99,0),63)," ")</f>
        <v xml:space="preserve"> </v>
      </c>
      <c r="P12" s="306" t="str">
        <f t="shared" si="1"/>
        <v xml:space="preserve"> </v>
      </c>
      <c r="Q12" s="306" t="str">
        <f t="array" ref="Q12">IFERROR(INDEX('Riesgos de Corrupción'!$B$10:$BN$99,MATCH('Mapa de calor Corrupción'!L12,'Riesgos de Corrupción'!$B$10:$B$99,0),64)," ")</f>
        <v xml:space="preserve"> </v>
      </c>
      <c r="R12" s="4"/>
      <c r="S12" s="404"/>
      <c r="T12" s="307" t="s">
        <v>1507</v>
      </c>
      <c r="U12" s="10"/>
      <c r="V12" s="4"/>
      <c r="W12" s="4"/>
      <c r="X12" s="4"/>
      <c r="Y12" s="4"/>
      <c r="Z12" s="4"/>
      <c r="AA12" s="4"/>
      <c r="AB12" s="43"/>
    </row>
    <row r="13" spans="2:28" ht="46.5" customHeight="1">
      <c r="B13" s="303" t="s">
        <v>78</v>
      </c>
      <c r="C13" s="309" t="s">
        <v>1508</v>
      </c>
      <c r="D13" s="309" t="s">
        <v>1504</v>
      </c>
      <c r="E13" s="308" t="s">
        <v>1509</v>
      </c>
      <c r="F13" s="304" t="s">
        <v>1510</v>
      </c>
      <c r="G13" s="305" t="s">
        <v>1511</v>
      </c>
      <c r="H13" s="4"/>
      <c r="I13" s="4"/>
      <c r="J13" s="4"/>
      <c r="K13" s="631"/>
      <c r="L13" s="306"/>
      <c r="M13" s="306" t="str">
        <f t="array" ref="M13">IFERROR(INDEX('Riesgos de Corrupción'!$B$10:$W$99,MATCH('Mapa de calor Corrupción'!L13,'Riesgos de Corrupción'!$B$10:$B$99,0),18)," ")</f>
        <v xml:space="preserve"> </v>
      </c>
      <c r="N13" s="306" t="str">
        <f t="shared" si="0"/>
        <v xml:space="preserve"> </v>
      </c>
      <c r="O13" s="306" t="str">
        <f t="array" ref="O13">IFERROR(INDEX('Riesgos de Corrupción'!$B$10:$BN$99,MATCH('Mapa de calor Corrupción'!L13,'Riesgos de Corrupción'!$B$10:$B$99,0),63)," ")</f>
        <v xml:space="preserve"> </v>
      </c>
      <c r="P13" s="306" t="str">
        <f t="shared" si="1"/>
        <v xml:space="preserve"> </v>
      </c>
      <c r="Q13" s="306" t="str">
        <f t="array" ref="Q13">IFERROR(INDEX('Riesgos de Corrupción'!$B$10:$BN$99,MATCH('Mapa de calor Corrupción'!L13,'Riesgos de Corrupción'!$B$10:$B$99,0),64)," ")</f>
        <v xml:space="preserve"> </v>
      </c>
      <c r="R13" s="4"/>
      <c r="S13" s="404"/>
      <c r="T13" s="307" t="s">
        <v>1512</v>
      </c>
      <c r="U13" s="10"/>
      <c r="V13" s="4"/>
      <c r="W13" s="4"/>
      <c r="X13" s="4"/>
      <c r="Y13" s="4"/>
      <c r="Z13" s="4"/>
      <c r="AA13" s="4"/>
      <c r="AB13" s="43"/>
    </row>
    <row r="14" spans="2:28" ht="45.75" customHeight="1">
      <c r="B14" s="4"/>
      <c r="C14" s="4"/>
      <c r="D14" s="4"/>
      <c r="E14" s="4"/>
      <c r="F14" s="4"/>
      <c r="G14" s="4"/>
      <c r="H14" s="4"/>
      <c r="I14" s="4"/>
      <c r="J14" s="4"/>
      <c r="K14" s="631"/>
      <c r="L14" s="306"/>
      <c r="M14" s="306" t="str">
        <f t="array" ref="M14">IFERROR(INDEX('Riesgos de Corrupción'!$B$10:$W$99,MATCH('Mapa de calor Corrupción'!L14,'Riesgos de Corrupción'!$B$10:$B$99,0),18)," ")</f>
        <v xml:space="preserve"> </v>
      </c>
      <c r="N14" s="306" t="str">
        <f t="shared" si="0"/>
        <v xml:space="preserve"> </v>
      </c>
      <c r="O14" s="306" t="str">
        <f t="array" ref="O14">IFERROR(INDEX('Riesgos de Corrupción'!$B$10:$BN$99,MATCH('Mapa de calor Corrupción'!L14,'Riesgos de Corrupción'!$B$10:$B$99,0),63)," ")</f>
        <v xml:space="preserve"> </v>
      </c>
      <c r="P14" s="306" t="str">
        <f t="shared" si="1"/>
        <v xml:space="preserve"> </v>
      </c>
      <c r="Q14" s="306" t="str">
        <f t="array" ref="Q14">IFERROR(INDEX('Riesgos de Corrupción'!$B$10:$BN$99,MATCH('Mapa de calor Corrupción'!L14,'Riesgos de Corrupción'!$B$10:$B$99,0),64)," ")</f>
        <v xml:space="preserve"> </v>
      </c>
      <c r="R14" s="4"/>
      <c r="S14" s="404"/>
      <c r="T14" s="310"/>
      <c r="U14" s="4"/>
      <c r="V14" s="4"/>
      <c r="W14" s="4"/>
      <c r="X14" s="4"/>
      <c r="Y14" s="4"/>
      <c r="Z14" s="4"/>
      <c r="AA14" s="4"/>
      <c r="AB14" s="43"/>
    </row>
    <row r="15" spans="2:28" ht="37.5" customHeight="1">
      <c r="B15" s="4"/>
      <c r="C15" s="4"/>
      <c r="D15" s="4"/>
      <c r="E15" s="4"/>
      <c r="F15" s="4"/>
      <c r="G15" s="4"/>
      <c r="H15" s="4"/>
      <c r="I15" s="4"/>
      <c r="J15" s="4"/>
      <c r="K15" s="631"/>
      <c r="L15" s="306"/>
      <c r="M15" s="306" t="str">
        <f t="array" ref="M15">IFERROR(INDEX('Riesgos de Corrupción'!$B$10:$W$99,MATCH('Mapa de calor Corrupción'!L15,'Riesgos de Corrupción'!$B$10:$B$99,0),18)," ")</f>
        <v xml:space="preserve"> </v>
      </c>
      <c r="N15" s="306" t="str">
        <f t="shared" si="0"/>
        <v xml:space="preserve"> </v>
      </c>
      <c r="O15" s="306" t="str">
        <f t="array" ref="O15">IFERROR(INDEX('Riesgos de Corrupción'!$B$10:$BN$99,MATCH('Mapa de calor Corrupción'!L15,'Riesgos de Corrupción'!$B$10:$B$99,0),63)," ")</f>
        <v xml:space="preserve"> </v>
      </c>
      <c r="P15" s="306" t="str">
        <f t="shared" si="1"/>
        <v xml:space="preserve"> </v>
      </c>
      <c r="Q15" s="306" t="str">
        <f t="array" ref="Q15">IFERROR(INDEX('Riesgos de Corrupción'!$B$10:$BN$99,MATCH('Mapa de calor Corrupción'!L15,'Riesgos de Corrupción'!$B$10:$B$99,0),64)," ")</f>
        <v xml:space="preserve"> </v>
      </c>
      <c r="R15" s="4"/>
      <c r="S15" s="297"/>
      <c r="T15" s="310"/>
      <c r="U15" s="4"/>
      <c r="V15" s="311" t="s">
        <v>1513</v>
      </c>
      <c r="W15" s="312" t="s">
        <v>1514</v>
      </c>
      <c r="X15" s="312" t="s">
        <v>1515</v>
      </c>
      <c r="Y15" s="312" t="s">
        <v>1516</v>
      </c>
      <c r="Z15" s="312" t="s">
        <v>1517</v>
      </c>
      <c r="AA15" s="4"/>
      <c r="AB15" s="43"/>
    </row>
    <row r="16" spans="2:28" ht="30" customHeight="1">
      <c r="B16" s="4"/>
      <c r="C16" s="4"/>
      <c r="D16" s="4"/>
      <c r="E16" s="4"/>
      <c r="F16" s="4"/>
      <c r="G16" s="4"/>
      <c r="H16" s="4"/>
      <c r="I16" s="4"/>
      <c r="J16" s="4"/>
      <c r="K16" s="631"/>
      <c r="L16" s="306"/>
      <c r="M16" s="306" t="str">
        <f t="array" ref="M16">IFERROR(INDEX('Riesgos de Corrupción'!$B$10:$W$99,MATCH('Mapa de calor Corrupción'!L16,'Riesgos de Corrupción'!$B$10:$B$99,0),18)," ")</f>
        <v xml:space="preserve"> </v>
      </c>
      <c r="N16" s="306" t="str">
        <f t="shared" si="0"/>
        <v xml:space="preserve"> </v>
      </c>
      <c r="O16" s="306" t="str">
        <f t="array" ref="O16">IFERROR(INDEX('Riesgos de Corrupción'!$B$10:$BN$99,MATCH('Mapa de calor Corrupción'!L16,'Riesgos de Corrupción'!$B$10:$B$99,0),63)," ")</f>
        <v xml:space="preserve"> </v>
      </c>
      <c r="P16" s="306" t="str">
        <f t="shared" si="1"/>
        <v xml:space="preserve"> </v>
      </c>
      <c r="Q16" s="306" t="str">
        <f t="array" ref="Q16">IFERROR(INDEX('Riesgos de Corrupción'!$B$10:$BN$99,MATCH('Mapa de calor Corrupción'!L16,'Riesgos de Corrupción'!$B$10:$B$99,0),64)," ")</f>
        <v xml:space="preserve"> </v>
      </c>
      <c r="R16" s="4"/>
      <c r="S16" s="313"/>
      <c r="T16" s="314"/>
      <c r="U16" s="637" t="s">
        <v>71</v>
      </c>
      <c r="V16" s="543"/>
      <c r="W16" s="543"/>
      <c r="X16" s="543"/>
      <c r="Y16" s="543"/>
      <c r="Z16" s="543"/>
      <c r="AA16" s="543"/>
      <c r="AB16" s="315"/>
    </row>
    <row r="17" spans="11:17" ht="30" customHeight="1">
      <c r="K17" s="631"/>
      <c r="L17" s="306"/>
      <c r="M17" s="306" t="str">
        <f t="array" ref="M17">IFERROR(INDEX('Riesgos de Corrupción'!$B$10:$W$99,MATCH('Mapa de calor Corrupción'!L17,'Riesgos de Corrupción'!$B$10:$B$99,0),18)," ")</f>
        <v xml:space="preserve"> </v>
      </c>
      <c r="N17" s="306" t="str">
        <f t="shared" si="0"/>
        <v xml:space="preserve"> </v>
      </c>
      <c r="O17" s="306" t="str">
        <f t="array" ref="O17">IFERROR(INDEX('Riesgos de Corrupción'!$B$10:$BN$99,MATCH('Mapa de calor Corrupción'!L17,'Riesgos de Corrupción'!$B$10:$B$99,0),63)," ")</f>
        <v xml:space="preserve"> </v>
      </c>
      <c r="P17" s="306" t="str">
        <f t="shared" si="1"/>
        <v xml:space="preserve"> </v>
      </c>
      <c r="Q17" s="306" t="str">
        <f t="array" ref="Q17">IFERROR(INDEX('Riesgos de Corrupción'!$B$10:$BN$99,MATCH('Mapa de calor Corrupción'!L17,'Riesgos de Corrupción'!$B$10:$B$99,0),64)," ")</f>
        <v xml:space="preserve"> </v>
      </c>
    </row>
    <row r="18" spans="11:17" ht="30" customHeight="1">
      <c r="K18" s="631"/>
      <c r="L18" s="306"/>
      <c r="M18" s="306" t="str">
        <f t="array" ref="M18">IFERROR(INDEX('Riesgos de Corrupción'!$B$10:$W$99,MATCH('Mapa de calor Corrupción'!L18,'Riesgos de Corrupción'!$B$10:$B$99,0),18)," ")</f>
        <v xml:space="preserve"> </v>
      </c>
      <c r="N18" s="306" t="str">
        <f t="shared" si="0"/>
        <v xml:space="preserve"> </v>
      </c>
      <c r="O18" s="306" t="str">
        <f t="array" ref="O18">IFERROR(INDEX('Riesgos de Corrupción'!$B$10:$BN$99,MATCH('Mapa de calor Corrupción'!L18,'Riesgos de Corrupción'!$B$10:$B$99,0),63)," ")</f>
        <v xml:space="preserve"> </v>
      </c>
      <c r="P18" s="306" t="str">
        <f t="shared" si="1"/>
        <v xml:space="preserve"> </v>
      </c>
      <c r="Q18" s="306" t="str">
        <f t="array" ref="Q18">IFERROR(INDEX('Riesgos de Corrupción'!$B$10:$BN$99,MATCH('Mapa de calor Corrupción'!L18,'Riesgos de Corrupción'!$B$10:$B$99,0),64)," ")</f>
        <v xml:space="preserve"> </v>
      </c>
    </row>
    <row r="19" spans="11:17" ht="30" customHeight="1">
      <c r="K19" s="631"/>
      <c r="L19" s="306"/>
      <c r="M19" s="306" t="str">
        <f t="array" ref="M19">IFERROR(INDEX('Riesgos de Corrupción'!$B$10:$W$99,MATCH('Mapa de calor Corrupción'!L19,'Riesgos de Corrupción'!$B$10:$B$99,0),18)," ")</f>
        <v xml:space="preserve"> </v>
      </c>
      <c r="N19" s="306" t="str">
        <f t="shared" si="0"/>
        <v xml:space="preserve"> </v>
      </c>
      <c r="O19" s="306" t="str">
        <f t="array" ref="O19">IFERROR(INDEX('Riesgos de Corrupción'!$B$10:$BN$99,MATCH('Mapa de calor Corrupción'!L19,'Riesgos de Corrupción'!$B$10:$B$99,0),63)," ")</f>
        <v xml:space="preserve"> </v>
      </c>
      <c r="P19" s="306" t="str">
        <f t="shared" si="1"/>
        <v xml:space="preserve"> </v>
      </c>
      <c r="Q19" s="306" t="str">
        <f t="array" ref="Q19">IFERROR(INDEX('Riesgos de Corrupción'!$B$10:$BN$99,MATCH('Mapa de calor Corrupción'!L19,'Riesgos de Corrupción'!$B$10:$B$99,0),64)," ")</f>
        <v xml:space="preserve"> </v>
      </c>
    </row>
    <row r="20" spans="11:17" ht="30" customHeight="1">
      <c r="K20" s="631"/>
      <c r="L20" s="306"/>
      <c r="M20" s="306" t="str">
        <f t="array" ref="M20">IFERROR(INDEX('Riesgos de Corrupción'!$B$10:$W$99,MATCH('Mapa de calor Corrupción'!L20,'Riesgos de Corrupción'!$B$10:$B$99,0),18)," ")</f>
        <v xml:space="preserve"> </v>
      </c>
      <c r="N20" s="306" t="str">
        <f t="shared" si="0"/>
        <v xml:space="preserve"> </v>
      </c>
      <c r="O20" s="306" t="str">
        <f t="array" ref="O20">IFERROR(INDEX('Riesgos de Corrupción'!$B$10:$BN$99,MATCH('Mapa de calor Corrupción'!L20,'Riesgos de Corrupción'!$B$10:$B$99,0),63)," ")</f>
        <v xml:space="preserve"> </v>
      </c>
      <c r="P20" s="306" t="str">
        <f t="shared" si="1"/>
        <v xml:space="preserve"> </v>
      </c>
      <c r="Q20" s="306" t="str">
        <f t="array" ref="Q20">IFERROR(INDEX('Riesgos de Corrupción'!$B$10:$BN$99,MATCH('Mapa de calor Corrupción'!L20,'Riesgos de Corrupción'!$B$10:$B$99,0),64)," ")</f>
        <v xml:space="preserve"> </v>
      </c>
    </row>
    <row r="21" spans="11:17" ht="30" customHeight="1">
      <c r="K21" s="631"/>
      <c r="L21" s="306"/>
      <c r="M21" s="306" t="str">
        <f t="array" ref="M21">IFERROR(INDEX('Riesgos de Corrupción'!$B$10:$W$99,MATCH('Mapa de calor Corrupción'!L21,'Riesgos de Corrupción'!$B$10:$B$99,0),18)," ")</f>
        <v xml:space="preserve"> </v>
      </c>
      <c r="N21" s="306" t="str">
        <f t="shared" si="0"/>
        <v xml:space="preserve"> </v>
      </c>
      <c r="O21" s="306" t="str">
        <f t="array" ref="O21">IFERROR(INDEX('Riesgos de Corrupción'!$B$10:$BN$99,MATCH('Mapa de calor Corrupción'!L21,'Riesgos de Corrupción'!$B$10:$B$99,0),63)," ")</f>
        <v xml:space="preserve"> </v>
      </c>
      <c r="P21" s="306" t="str">
        <f t="shared" si="1"/>
        <v xml:space="preserve"> </v>
      </c>
      <c r="Q21" s="306" t="str">
        <f t="array" ref="Q21">IFERROR(INDEX('Riesgos de Corrupción'!$B$10:$BN$99,MATCH('Mapa de calor Corrupción'!L21,'Riesgos de Corrupción'!$B$10:$B$99,0),64)," ")</f>
        <v xml:space="preserve"> </v>
      </c>
    </row>
    <row r="22" spans="11:17" ht="30" customHeight="1">
      <c r="K22" s="631"/>
      <c r="L22" s="306"/>
      <c r="M22" s="306" t="str">
        <f t="array" ref="M22">IFERROR(INDEX('Riesgos de Corrupción'!$B$10:$W$99,MATCH('Mapa de calor Corrupción'!L22,'Riesgos de Corrupción'!$B$10:$B$99,0),18)," ")</f>
        <v xml:space="preserve"> </v>
      </c>
      <c r="N22" s="306" t="str">
        <f t="shared" si="0"/>
        <v xml:space="preserve"> </v>
      </c>
      <c r="O22" s="306" t="str">
        <f t="array" ref="O22">IFERROR(INDEX('Riesgos de Corrupción'!$B$10:$BN$99,MATCH('Mapa de calor Corrupción'!L22,'Riesgos de Corrupción'!$B$10:$B$99,0),63)," ")</f>
        <v xml:space="preserve"> </v>
      </c>
      <c r="P22" s="306" t="str">
        <f t="shared" si="1"/>
        <v xml:space="preserve"> </v>
      </c>
      <c r="Q22" s="306" t="str">
        <f t="array" ref="Q22">IFERROR(INDEX('Riesgos de Corrupción'!$B$10:$BN$99,MATCH('Mapa de calor Corrupción'!L22,'Riesgos de Corrupción'!$B$10:$B$99,0),64)," ")</f>
        <v xml:space="preserve"> </v>
      </c>
    </row>
    <row r="23" spans="11:17" ht="30" customHeight="1">
      <c r="K23" s="631"/>
      <c r="L23" s="306"/>
      <c r="M23" s="306" t="str">
        <f t="array" ref="M23">IFERROR(INDEX('Riesgos de Corrupción'!$B$10:$W$99,MATCH('Mapa de calor Corrupción'!L23,'Riesgos de Corrupción'!$B$10:$B$99,0),18)," ")</f>
        <v xml:space="preserve"> </v>
      </c>
      <c r="N23" s="306" t="str">
        <f t="shared" si="0"/>
        <v xml:space="preserve"> </v>
      </c>
      <c r="O23" s="306" t="str">
        <f t="array" ref="O23">IFERROR(INDEX('Riesgos de Corrupción'!$B$10:$BN$99,MATCH('Mapa de calor Corrupción'!L23,'Riesgos de Corrupción'!$B$10:$B$99,0),63)," ")</f>
        <v xml:space="preserve"> </v>
      </c>
      <c r="P23" s="306" t="str">
        <f t="shared" si="1"/>
        <v xml:space="preserve"> </v>
      </c>
      <c r="Q23" s="306" t="str">
        <f t="array" ref="Q23">IFERROR(INDEX('Riesgos de Corrupción'!$B$10:$BN$99,MATCH('Mapa de calor Corrupción'!L23,'Riesgos de Corrupción'!$B$10:$B$99,0),64)," ")</f>
        <v xml:space="preserve"> </v>
      </c>
    </row>
    <row r="24" spans="11:17" ht="30" customHeight="1">
      <c r="K24" s="631"/>
      <c r="L24" s="306"/>
      <c r="M24" s="306" t="str">
        <f t="array" ref="M24">IFERROR(INDEX('Riesgos de Corrupción'!$B$10:$W$99,MATCH('Mapa de calor Corrupción'!L24,'Riesgos de Corrupción'!$B$10:$B$99,0),18)," ")</f>
        <v xml:space="preserve"> </v>
      </c>
      <c r="N24" s="306" t="str">
        <f t="shared" si="0"/>
        <v xml:space="preserve"> </v>
      </c>
      <c r="O24" s="306" t="str">
        <f t="array" ref="O24">IFERROR(INDEX('Riesgos de Corrupción'!$B$10:$BN$99,MATCH('Mapa de calor Corrupción'!L24,'Riesgos de Corrupción'!$B$10:$B$99,0),63)," ")</f>
        <v xml:space="preserve"> </v>
      </c>
      <c r="P24" s="306" t="str">
        <f t="shared" si="1"/>
        <v xml:space="preserve"> </v>
      </c>
      <c r="Q24" s="306" t="str">
        <f t="array" ref="Q24">IFERROR(INDEX('Riesgos de Corrupción'!$B$10:$BN$99,MATCH('Mapa de calor Corrupción'!L24,'Riesgos de Corrupción'!$B$10:$B$99,0),64)," ")</f>
        <v xml:space="preserve"> </v>
      </c>
    </row>
    <row r="25" spans="11:17" ht="30" customHeight="1">
      <c r="K25" s="631"/>
      <c r="L25" s="306"/>
      <c r="M25" s="306" t="str">
        <f t="array" ref="M25">IFERROR(INDEX('Riesgos de Corrupción'!$B$10:$W$99,MATCH('Mapa de calor Corrupción'!L25,'Riesgos de Corrupción'!$B$10:$B$99,0),18)," ")</f>
        <v xml:space="preserve"> </v>
      </c>
      <c r="N25" s="306" t="str">
        <f t="shared" si="0"/>
        <v xml:space="preserve"> </v>
      </c>
      <c r="O25" s="306" t="str">
        <f t="array" ref="O25">IFERROR(INDEX('Riesgos de Corrupción'!$B$10:$BN$99,MATCH('Mapa de calor Corrupción'!L25,'Riesgos de Corrupción'!$B$10:$B$99,0),63)," ")</f>
        <v xml:space="preserve"> </v>
      </c>
      <c r="P25" s="306" t="str">
        <f t="shared" si="1"/>
        <v xml:space="preserve"> </v>
      </c>
      <c r="Q25" s="306" t="str">
        <f t="array" ref="Q25">IFERROR(INDEX('Riesgos de Corrupción'!$B$10:$BN$99,MATCH('Mapa de calor Corrupción'!L25,'Riesgos de Corrupción'!$B$10:$B$99,0),64)," ")</f>
        <v xml:space="preserve"> </v>
      </c>
    </row>
    <row r="26" spans="11:17" ht="30" customHeight="1">
      <c r="K26" s="631"/>
      <c r="L26" s="306"/>
      <c r="M26" s="306" t="str">
        <f t="array" ref="M26">IFERROR(INDEX('Riesgos de Corrupción'!$B$10:$W$99,MATCH('Mapa de calor Corrupción'!L26,'Riesgos de Corrupción'!$B$10:$B$99,0),18)," ")</f>
        <v xml:space="preserve"> </v>
      </c>
      <c r="N26" s="306" t="str">
        <f t="shared" si="0"/>
        <v xml:space="preserve"> </v>
      </c>
      <c r="O26" s="306" t="str">
        <f t="array" ref="O26">IFERROR(INDEX('Riesgos de Corrupción'!$B$10:$BN$99,MATCH('Mapa de calor Corrupción'!L26,'Riesgos de Corrupción'!$B$10:$B$99,0),63)," ")</f>
        <v xml:space="preserve"> </v>
      </c>
      <c r="P26" s="306" t="str">
        <f t="shared" si="1"/>
        <v xml:space="preserve"> </v>
      </c>
      <c r="Q26" s="306" t="str">
        <f t="array" ref="Q26">IFERROR(INDEX('Riesgos de Corrupción'!$B$10:$BN$99,MATCH('Mapa de calor Corrupción'!L26,'Riesgos de Corrupción'!$B$10:$B$99,0),64)," ")</f>
        <v xml:space="preserve"> </v>
      </c>
    </row>
    <row r="27" spans="11:17" ht="30" customHeight="1">
      <c r="K27" s="631"/>
      <c r="L27" s="306"/>
      <c r="M27" s="306" t="str">
        <f t="array" ref="M27">IFERROR(INDEX('Riesgos de Corrupción'!$B$10:$W$99,MATCH('Mapa de calor Corrupción'!L27,'Riesgos de Corrupción'!$B$10:$B$99,0),18)," ")</f>
        <v xml:space="preserve"> </v>
      </c>
      <c r="N27" s="306" t="str">
        <f t="shared" si="0"/>
        <v xml:space="preserve"> </v>
      </c>
      <c r="O27" s="306" t="str">
        <f t="array" ref="O27">IFERROR(INDEX('Riesgos de Corrupción'!$B$10:$BN$99,MATCH('Mapa de calor Corrupción'!L27,'Riesgos de Corrupción'!$B$10:$B$99,0),63)," ")</f>
        <v xml:space="preserve"> </v>
      </c>
      <c r="P27" s="306" t="str">
        <f t="shared" si="1"/>
        <v xml:space="preserve"> </v>
      </c>
      <c r="Q27" s="306" t="str">
        <f t="array" ref="Q27">IFERROR(INDEX('Riesgos de Corrupción'!$B$10:$BN$99,MATCH('Mapa de calor Corrupción'!L27,'Riesgos de Corrupción'!$B$10:$B$99,0),64)," ")</f>
        <v xml:space="preserve"> </v>
      </c>
    </row>
    <row r="28" spans="11:17" ht="30" customHeight="1">
      <c r="K28" s="631"/>
      <c r="L28" s="306"/>
      <c r="M28" s="306" t="str">
        <f t="array" ref="M28">IFERROR(INDEX('Riesgos de Corrupción'!$B$10:$W$99,MATCH('Mapa de calor Corrupción'!L28,'Riesgos de Corrupción'!$B$10:$B$99,0),18)," ")</f>
        <v xml:space="preserve"> </v>
      </c>
      <c r="N28" s="306" t="str">
        <f t="shared" si="0"/>
        <v xml:space="preserve"> </v>
      </c>
      <c r="O28" s="306" t="str">
        <f t="array" ref="O28">IFERROR(INDEX('Riesgos de Corrupción'!$B$10:$BN$99,MATCH('Mapa de calor Corrupción'!L28,'Riesgos de Corrupción'!$B$10:$B$99,0),63)," ")</f>
        <v xml:space="preserve"> </v>
      </c>
      <c r="P28" s="306" t="str">
        <f t="shared" si="1"/>
        <v xml:space="preserve"> </v>
      </c>
      <c r="Q28" s="306" t="str">
        <f t="array" ref="Q28">IFERROR(INDEX('Riesgos de Corrupción'!$B$10:$BN$99,MATCH('Mapa de calor Corrupción'!L28,'Riesgos de Corrupción'!$B$10:$B$99,0),64)," ")</f>
        <v xml:space="preserve"> </v>
      </c>
    </row>
    <row r="29" spans="11:17" ht="30" customHeight="1">
      <c r="K29" s="631"/>
      <c r="L29" s="306"/>
      <c r="M29" s="306" t="str">
        <f t="array" ref="M29">IFERROR(INDEX('Riesgos de Corrupción'!$B$10:$W$99,MATCH('Mapa de calor Corrupción'!L29,'Riesgos de Corrupción'!$B$10:$B$99,0),18)," ")</f>
        <v xml:space="preserve"> </v>
      </c>
      <c r="N29" s="306" t="str">
        <f t="shared" si="0"/>
        <v xml:space="preserve"> </v>
      </c>
      <c r="O29" s="306" t="str">
        <f t="array" ref="O29">IFERROR(INDEX('Riesgos de Corrupción'!$B$10:$BN$99,MATCH('Mapa de calor Corrupción'!L29,'Riesgos de Corrupción'!$B$10:$B$99,0),63)," ")</f>
        <v xml:space="preserve"> </v>
      </c>
      <c r="P29" s="306" t="str">
        <f t="shared" si="1"/>
        <v xml:space="preserve"> </v>
      </c>
      <c r="Q29" s="306" t="str">
        <f t="array" ref="Q29">IFERROR(INDEX('Riesgos de Corrupción'!$B$10:$BN$99,MATCH('Mapa de calor Corrupción'!L29,'Riesgos de Corrupción'!$B$10:$B$99,0),64)," ")</f>
        <v xml:space="preserve"> </v>
      </c>
    </row>
    <row r="30" spans="11:17" ht="30" customHeight="1">
      <c r="K30" s="631"/>
      <c r="L30" s="306"/>
      <c r="M30" s="306" t="str">
        <f t="array" ref="M30">IFERROR(INDEX('Riesgos de Corrupción'!$B$10:$W$99,MATCH('Mapa de calor Corrupción'!L30,'Riesgos de Corrupción'!$B$10:$B$99,0),18)," ")</f>
        <v xml:space="preserve"> </v>
      </c>
      <c r="N30" s="306" t="str">
        <f t="shared" si="0"/>
        <v xml:space="preserve"> </v>
      </c>
      <c r="O30" s="306" t="str">
        <f t="array" ref="O30">IFERROR(INDEX('Riesgos de Corrupción'!$B$10:$BN$99,MATCH('Mapa de calor Corrupción'!L30,'Riesgos de Corrupción'!$B$10:$B$99,0),63)," ")</f>
        <v xml:space="preserve"> </v>
      </c>
      <c r="P30" s="306" t="str">
        <f t="shared" si="1"/>
        <v xml:space="preserve"> </v>
      </c>
      <c r="Q30" s="306" t="str">
        <f t="array" ref="Q30">IFERROR(INDEX('Riesgos de Corrupción'!$B$10:$BN$99,MATCH('Mapa de calor Corrupción'!L30,'Riesgos de Corrupción'!$B$10:$B$99,0),64)," ")</f>
        <v xml:space="preserve"> </v>
      </c>
    </row>
    <row r="31" spans="11:17" ht="30" customHeight="1">
      <c r="K31" s="631"/>
      <c r="L31" s="306"/>
      <c r="M31" s="306" t="str">
        <f t="array" ref="M31">IFERROR(INDEX('Riesgos de Corrupción'!$B$10:$W$99,MATCH('Mapa de calor Corrupción'!L31,'Riesgos de Corrupción'!$B$10:$B$99,0),18)," ")</f>
        <v xml:space="preserve"> </v>
      </c>
      <c r="N31" s="306" t="str">
        <f t="shared" si="0"/>
        <v xml:space="preserve"> </v>
      </c>
      <c r="O31" s="306" t="str">
        <f t="array" ref="O31">IFERROR(INDEX('Riesgos de Corrupción'!$B$10:$BN$99,MATCH('Mapa de calor Corrupción'!L31,'Riesgos de Corrupción'!$B$10:$B$99,0),63)," ")</f>
        <v xml:space="preserve"> </v>
      </c>
      <c r="P31" s="306" t="str">
        <f t="shared" si="1"/>
        <v xml:space="preserve"> </v>
      </c>
      <c r="Q31" s="306" t="str">
        <f t="array" ref="Q31">IFERROR(INDEX('Riesgos de Corrupción'!$B$10:$BN$99,MATCH('Mapa de calor Corrupción'!L31,'Riesgos de Corrupción'!$B$10:$B$99,0),64)," ")</f>
        <v xml:space="preserve"> </v>
      </c>
    </row>
    <row r="32" spans="11:17" ht="30" customHeight="1">
      <c r="K32" s="631"/>
      <c r="L32" s="306"/>
      <c r="M32" s="306" t="str">
        <f t="array" ref="M32">IFERROR(INDEX('Riesgos de Corrupción'!$B$10:$W$99,MATCH('Mapa de calor Corrupción'!L32,'Riesgos de Corrupción'!$B$10:$B$99,0),18)," ")</f>
        <v xml:space="preserve"> </v>
      </c>
      <c r="N32" s="306" t="str">
        <f t="shared" si="0"/>
        <v xml:space="preserve"> </v>
      </c>
      <c r="O32" s="306" t="str">
        <f t="array" ref="O32">IFERROR(INDEX('Riesgos de Corrupción'!$B$10:$BN$99,MATCH('Mapa de calor Corrupción'!L32,'Riesgos de Corrupción'!$B$10:$B$99,0),63)," ")</f>
        <v xml:space="preserve"> </v>
      </c>
      <c r="P32" s="306" t="str">
        <f t="shared" si="1"/>
        <v xml:space="preserve"> </v>
      </c>
      <c r="Q32" s="306" t="str">
        <f t="array" ref="Q32">IFERROR(INDEX('Riesgos de Corrupción'!$B$10:$BN$99,MATCH('Mapa de calor Corrupción'!L32,'Riesgos de Corrupción'!$B$10:$B$99,0),64)," ")</f>
        <v xml:space="preserve"> </v>
      </c>
    </row>
    <row r="33" spans="11:28" ht="45.75" customHeight="1">
      <c r="K33" s="631"/>
      <c r="L33" s="306"/>
      <c r="M33" s="306" t="str">
        <f t="array" ref="M33">IFERROR(INDEX('Riesgos de Corrupción'!$B$10:$W$99,MATCH('Mapa de calor Corrupción'!L33,'Riesgos de Corrupción'!$B$10:$B$99,0),18)," ")</f>
        <v xml:space="preserve"> </v>
      </c>
      <c r="N33" s="306" t="str">
        <f t="shared" si="0"/>
        <v xml:space="preserve"> </v>
      </c>
      <c r="O33" s="306" t="str">
        <f t="array" ref="O33">IFERROR(INDEX('Riesgos de Corrupción'!$B$10:$BN$99,MATCH('Mapa de calor Corrupción'!L33,'Riesgos de Corrupción'!$B$10:$B$99,0),63)," ")</f>
        <v xml:space="preserve"> </v>
      </c>
      <c r="P33" s="306" t="str">
        <f t="shared" si="1"/>
        <v xml:space="preserve"> </v>
      </c>
      <c r="Q33" s="306" t="str">
        <f t="array" ref="Q33">IFERROR(INDEX('Riesgos de Corrupción'!$B$10:$BN$99,MATCH('Mapa de calor Corrupción'!L33,'Riesgos de Corrupción'!$B$10:$B$99,0),64)," ")</f>
        <v xml:space="preserve"> </v>
      </c>
      <c r="R33" s="4"/>
      <c r="S33" s="4"/>
      <c r="T33" s="4"/>
      <c r="U33" s="4"/>
      <c r="V33" s="4"/>
      <c r="W33" s="4"/>
      <c r="X33" s="4"/>
      <c r="Y33" s="4"/>
      <c r="Z33" s="4"/>
      <c r="AA33" s="4"/>
      <c r="AB33" s="4"/>
    </row>
    <row r="34" spans="11:28" ht="45.75" customHeight="1">
      <c r="K34" s="632"/>
      <c r="L34" s="306"/>
      <c r="M34" s="306" t="str">
        <f t="array" ref="M34">IFERROR(INDEX('Riesgos de Corrupción'!$B$10:$W$99,MATCH('Mapa de calor Corrupción'!L34,'Riesgos de Corrupción'!$B$10:$B$99,0),18)," ")</f>
        <v xml:space="preserve"> </v>
      </c>
      <c r="N34" s="306" t="str">
        <f t="shared" si="0"/>
        <v xml:space="preserve"> </v>
      </c>
      <c r="O34" s="306" t="str">
        <f t="array" ref="O34">IFERROR(INDEX('Riesgos de Corrupción'!$B$10:$BN$99,MATCH('Mapa de calor Corrupción'!L34,'Riesgos de Corrupción'!$B$10:$B$99,0),63)," ")</f>
        <v xml:space="preserve"> </v>
      </c>
      <c r="P34" s="306" t="str">
        <f t="shared" si="1"/>
        <v xml:space="preserve"> </v>
      </c>
      <c r="Q34" s="306" t="str">
        <f t="array" ref="Q34">IFERROR(INDEX('Riesgos de Corrupción'!$B$10:$BN$99,MATCH('Mapa de calor Corrupción'!L34,'Riesgos de Corrupción'!$B$10:$B$99,0),64)," ")</f>
        <v xml:space="preserve"> </v>
      </c>
      <c r="R34" s="4"/>
      <c r="S34" s="4"/>
      <c r="T34" s="4"/>
      <c r="U34" s="4"/>
      <c r="V34" s="4"/>
      <c r="W34" s="4"/>
      <c r="X34" s="4"/>
      <c r="Y34" s="4"/>
      <c r="Z34" s="4"/>
      <c r="AA34" s="4"/>
      <c r="AB34" s="4"/>
    </row>
    <row r="35" spans="11:28" ht="45.75" customHeight="1">
      <c r="K35" s="4"/>
      <c r="L35" s="4"/>
      <c r="M35" s="4"/>
      <c r="N35" s="4"/>
      <c r="O35" s="4"/>
      <c r="P35" s="4"/>
      <c r="Q35" s="4"/>
      <c r="R35" s="4"/>
      <c r="S35" s="4"/>
      <c r="T35" s="310"/>
      <c r="U35" s="4"/>
      <c r="V35" s="4"/>
      <c r="W35" s="4"/>
      <c r="X35" s="4"/>
      <c r="Y35" s="4"/>
      <c r="Z35" s="4"/>
      <c r="AA35" s="4"/>
      <c r="AB35" s="4"/>
    </row>
    <row r="36" spans="11:28" ht="30" customHeight="1">
      <c r="K36" s="635" t="s">
        <v>1465</v>
      </c>
      <c r="L36" s="596"/>
      <c r="M36" s="596"/>
      <c r="N36" s="596"/>
      <c r="O36" s="596"/>
      <c r="P36" s="596"/>
      <c r="Q36" s="609"/>
      <c r="R36" s="4"/>
      <c r="S36" s="636" t="str">
        <f>K38</f>
        <v>Gestión del Talento Humano</v>
      </c>
      <c r="T36" s="458"/>
      <c r="U36" s="458"/>
      <c r="V36" s="458"/>
      <c r="W36" s="458"/>
      <c r="X36" s="458"/>
      <c r="Y36" s="458"/>
      <c r="Z36" s="458"/>
      <c r="AA36" s="458"/>
      <c r="AB36" s="459"/>
    </row>
    <row r="37" spans="11:28" ht="30" customHeight="1">
      <c r="K37" s="317" t="s">
        <v>484</v>
      </c>
      <c r="L37" s="318" t="s">
        <v>107</v>
      </c>
      <c r="M37" s="317" t="s">
        <v>551</v>
      </c>
      <c r="N37" s="317" t="s">
        <v>1485</v>
      </c>
      <c r="O37" s="317" t="s">
        <v>493</v>
      </c>
      <c r="P37" s="317" t="s">
        <v>1486</v>
      </c>
      <c r="Q37" s="317" t="s">
        <v>1465</v>
      </c>
      <c r="R37" s="4"/>
      <c r="S37" s="297"/>
      <c r="T37" s="298"/>
      <c r="U37" s="298"/>
      <c r="V37" s="298"/>
      <c r="W37" s="298"/>
      <c r="X37" s="298"/>
      <c r="Y37" s="298"/>
      <c r="Z37" s="298"/>
      <c r="AA37" s="298"/>
      <c r="AB37" s="299"/>
    </row>
    <row r="38" spans="11:28" ht="45.75" customHeight="1">
      <c r="K38" s="630" t="str">
        <f>K8</f>
        <v>Gestión del Talento Humano</v>
      </c>
      <c r="L38" s="306"/>
      <c r="M38" s="306" t="str">
        <f t="array" ref="M38">IFERROR(INDEX('Controles de Corrupción'!$C$10:$AN$251,MATCH('Mapa de calor Corrupción'!L38,'Controles de Corrupción'!$C$10:$C$251,0),33), " ")</f>
        <v xml:space="preserve"> </v>
      </c>
      <c r="N38" s="306" t="str">
        <f t="shared" ref="N38:N62" si="2">IF(M38="Rara vez",1,IF(M38="Improbable",2,IF(M38="Posible",3,IF(M38="Probable",4,IF(M38="Casi seguro",5," ")))))</f>
        <v xml:space="preserve"> </v>
      </c>
      <c r="O38" s="306" t="str">
        <f t="array" ref="O38">IFERROR(INDEX('Controles de Corrupción'!$C$10:$AN$251,MATCH('Mapa de calor Corrupción'!L38,'Controles de Corrupción'!$C$10:$C$251,0),36)," ")</f>
        <v xml:space="preserve"> </v>
      </c>
      <c r="P38" s="306" t="str">
        <f t="shared" ref="P38:P62" si="3">IFERROR(IF(O38="Insignificante",1,IF(O38="Menor",2,IF(O38="Moderado",3,IF(O38="Mayor",4,IF(O38="Catastrófico",5,IF(O38=" "," ")))))),"")</f>
        <v xml:space="preserve"> </v>
      </c>
      <c r="Q38" s="306" t="str">
        <f t="array" ref="Q38">IFERROR(INDEX('Controles de Corrupción'!$C$10:$AN$251,MATCH('Mapa de calor Corrupción'!L38,'Controles de Corrupción'!$C$10:$C$251,0),37)," ")</f>
        <v xml:space="preserve"> </v>
      </c>
      <c r="R38" s="4"/>
      <c r="S38" s="633" t="s">
        <v>1484</v>
      </c>
      <c r="T38" s="209"/>
      <c r="U38" s="4"/>
      <c r="V38" s="4"/>
      <c r="W38" s="4"/>
      <c r="X38" s="4"/>
      <c r="Y38" s="4"/>
      <c r="Z38" s="4"/>
      <c r="AA38" s="4"/>
      <c r="AB38" s="43"/>
    </row>
    <row r="39" spans="11:28" ht="45.75" customHeight="1">
      <c r="K39" s="631"/>
      <c r="L39" s="306"/>
      <c r="M39" s="306" t="str">
        <f t="array" ref="M39">IFERROR(INDEX('Controles de Corrupción'!$C$10:$AN$251,MATCH('Mapa de calor Corrupción'!L39,'Controles de Corrupción'!$C$10:$C$251,0),33), " ")</f>
        <v xml:space="preserve"> </v>
      </c>
      <c r="N39" s="306" t="str">
        <f t="shared" si="2"/>
        <v xml:space="preserve"> </v>
      </c>
      <c r="O39" s="306" t="str">
        <f t="array" ref="O39">IFERROR(INDEX('Controles de Corrupción'!$C$10:$AN$251,MATCH('Mapa de calor Corrupción'!L39,'Controles de Corrupción'!$C$10:$C$251,0),36)," ")</f>
        <v xml:space="preserve"> </v>
      </c>
      <c r="P39" s="306" t="str">
        <f t="shared" si="3"/>
        <v xml:space="preserve"> </v>
      </c>
      <c r="Q39" s="306" t="str">
        <f t="array" ref="Q39">IFERROR(INDEX('Controles de Corrupción'!$C$10:$AN$251,MATCH('Mapa de calor Corrupción'!L39,'Controles de Corrupción'!$C$10:$C$251,0),37)," ")</f>
        <v xml:space="preserve"> </v>
      </c>
      <c r="R39" s="4"/>
      <c r="S39" s="404"/>
      <c r="T39" s="307" t="s">
        <v>1493</v>
      </c>
      <c r="U39" s="10"/>
      <c r="V39" s="4"/>
      <c r="W39" s="4"/>
      <c r="X39" s="4"/>
      <c r="Y39" s="4"/>
      <c r="Z39" s="4"/>
      <c r="AA39" s="4"/>
      <c r="AB39" s="43"/>
    </row>
    <row r="40" spans="11:28" ht="45.75" customHeight="1">
      <c r="K40" s="631"/>
      <c r="L40" s="306"/>
      <c r="M40" s="306" t="str">
        <f t="array" ref="M40">IFERROR(INDEX('Controles de Corrupción'!$C$10:$AN$251,MATCH('Mapa de calor Corrupción'!L40,'Controles de Corrupción'!$C$10:$C$251,0),33), " ")</f>
        <v xml:space="preserve"> </v>
      </c>
      <c r="N40" s="306" t="str">
        <f t="shared" si="2"/>
        <v xml:space="preserve"> </v>
      </c>
      <c r="O40" s="306" t="str">
        <f t="array" ref="O40">IFERROR(INDEX('Controles de Corrupción'!$C$10:$AN$251,MATCH('Mapa de calor Corrupción'!L40,'Controles de Corrupción'!$C$10:$C$251,0),36)," ")</f>
        <v xml:space="preserve"> </v>
      </c>
      <c r="P40" s="306" t="str">
        <f t="shared" si="3"/>
        <v xml:space="preserve"> </v>
      </c>
      <c r="Q40" s="306" t="str">
        <f t="array" ref="Q40">IFERROR(INDEX('Controles de Corrupción'!$C$10:$AN$251,MATCH('Mapa de calor Corrupción'!L40,'Controles de Corrupción'!$C$10:$C$251,0),37)," ")</f>
        <v xml:space="preserve"> </v>
      </c>
      <c r="R40" s="4"/>
      <c r="S40" s="404"/>
      <c r="T40" s="307" t="s">
        <v>1498</v>
      </c>
      <c r="U40" s="10"/>
      <c r="V40" s="4"/>
      <c r="W40" s="4"/>
      <c r="X40" s="4"/>
      <c r="Y40" s="4"/>
      <c r="Z40" s="4"/>
      <c r="AA40" s="4"/>
      <c r="AB40" s="43"/>
    </row>
    <row r="41" spans="11:28" ht="45.75" customHeight="1">
      <c r="K41" s="631"/>
      <c r="L41" s="306"/>
      <c r="M41" s="306" t="str">
        <f t="array" ref="M41">IFERROR(INDEX('Controles de Corrupción'!$C$10:$AN$251,MATCH('Mapa de calor Corrupción'!L41,'Controles de Corrupción'!$C$10:$C$251,0),33), " ")</f>
        <v xml:space="preserve"> </v>
      </c>
      <c r="N41" s="306" t="str">
        <f t="shared" si="2"/>
        <v xml:space="preserve"> </v>
      </c>
      <c r="O41" s="306" t="str">
        <f t="array" ref="O41">IFERROR(INDEX('Controles de Corrupción'!$C$10:$AN$251,MATCH('Mapa de calor Corrupción'!L41,'Controles de Corrupción'!$C$10:$C$251,0),36)," ")</f>
        <v xml:space="preserve"> </v>
      </c>
      <c r="P41" s="306" t="str">
        <f t="shared" si="3"/>
        <v xml:space="preserve"> </v>
      </c>
      <c r="Q41" s="306" t="str">
        <f t="array" ref="Q41">IFERROR(INDEX('Controles de Corrupción'!$C$10:$AN$251,MATCH('Mapa de calor Corrupción'!L41,'Controles de Corrupción'!$C$10:$C$251,0),37)," ")</f>
        <v xml:space="preserve"> </v>
      </c>
      <c r="R41" s="4"/>
      <c r="S41" s="404"/>
      <c r="T41" s="307" t="s">
        <v>1503</v>
      </c>
      <c r="U41" s="10"/>
      <c r="V41" s="4"/>
      <c r="W41" s="4"/>
      <c r="X41" s="4"/>
      <c r="Y41" s="4"/>
      <c r="Z41" s="4"/>
      <c r="AA41" s="4"/>
      <c r="AB41" s="43"/>
    </row>
    <row r="42" spans="11:28" ht="45.75" customHeight="1">
      <c r="K42" s="631"/>
      <c r="L42" s="306"/>
      <c r="M42" s="306" t="str">
        <f t="array" ref="M42">IFERROR(INDEX('Controles de Corrupción'!$C$10:$AN$251,MATCH('Mapa de calor Corrupción'!L42,'Controles de Corrupción'!$C$10:$C$251,0),33), " ")</f>
        <v xml:space="preserve"> </v>
      </c>
      <c r="N42" s="306" t="str">
        <f t="shared" si="2"/>
        <v xml:space="preserve"> </v>
      </c>
      <c r="O42" s="306" t="str">
        <f t="array" ref="O42">IFERROR(INDEX('Controles de Corrupción'!$C$10:$AN$251,MATCH('Mapa de calor Corrupción'!L42,'Controles de Corrupción'!$C$10:$C$251,0),36)," ")</f>
        <v xml:space="preserve"> </v>
      </c>
      <c r="P42" s="306" t="str">
        <f t="shared" si="3"/>
        <v xml:space="preserve"> </v>
      </c>
      <c r="Q42" s="306" t="str">
        <f t="array" ref="Q42">IFERROR(INDEX('Controles de Corrupción'!$C$10:$AN$251,MATCH('Mapa de calor Corrupción'!L42,'Controles de Corrupción'!$C$10:$C$251,0),37)," ")</f>
        <v xml:space="preserve"> </v>
      </c>
      <c r="R42" s="4"/>
      <c r="S42" s="404"/>
      <c r="T42" s="307" t="s">
        <v>1507</v>
      </c>
      <c r="U42" s="10"/>
      <c r="V42" s="4"/>
      <c r="W42" s="4"/>
      <c r="X42" s="4"/>
      <c r="Y42" s="4"/>
      <c r="Z42" s="4"/>
      <c r="AA42" s="4"/>
      <c r="AB42" s="43"/>
    </row>
    <row r="43" spans="11:28" ht="45.75" customHeight="1">
      <c r="K43" s="631"/>
      <c r="L43" s="306"/>
      <c r="M43" s="306" t="str">
        <f t="array" ref="M43">IFERROR(INDEX('Controles de Corrupción'!$C$10:$AN$251,MATCH('Mapa de calor Corrupción'!L43,'Controles de Corrupción'!$C$10:$C$251,0),33), " ")</f>
        <v xml:space="preserve"> </v>
      </c>
      <c r="N43" s="306" t="str">
        <f t="shared" si="2"/>
        <v xml:space="preserve"> </v>
      </c>
      <c r="O43" s="306" t="str">
        <f t="array" ref="O43">IFERROR(INDEX('Controles de Corrupción'!$C$10:$AN$251,MATCH('Mapa de calor Corrupción'!L43,'Controles de Corrupción'!$C$10:$C$251,0),36)," ")</f>
        <v xml:space="preserve"> </v>
      </c>
      <c r="P43" s="306" t="str">
        <f t="shared" si="3"/>
        <v xml:space="preserve"> </v>
      </c>
      <c r="Q43" s="306" t="str">
        <f t="array" ref="Q43">IFERROR(INDEX('Controles de Corrupción'!$C$10:$AN$251,MATCH('Mapa de calor Corrupción'!L43,'Controles de Corrupción'!$C$10:$C$251,0),37)," ")</f>
        <v xml:space="preserve"> </v>
      </c>
      <c r="R43" s="4"/>
      <c r="S43" s="404"/>
      <c r="T43" s="307" t="s">
        <v>1512</v>
      </c>
      <c r="U43" s="10"/>
      <c r="V43" s="4"/>
      <c r="W43" s="4"/>
      <c r="X43" s="4"/>
      <c r="Y43" s="4"/>
      <c r="Z43" s="4"/>
      <c r="AA43" s="4"/>
      <c r="AB43" s="43"/>
    </row>
    <row r="44" spans="11:28" ht="45.75" customHeight="1">
      <c r="K44" s="631"/>
      <c r="L44" s="306"/>
      <c r="M44" s="306" t="str">
        <f t="array" ref="M44">IFERROR(INDEX('Controles de Corrupción'!$C$10:$AN$251,MATCH('Mapa de calor Corrupción'!L44,'Controles de Corrupción'!$C$10:$C$251,0),33), " ")</f>
        <v xml:space="preserve"> </v>
      </c>
      <c r="N44" s="306" t="str">
        <f t="shared" si="2"/>
        <v xml:space="preserve"> </v>
      </c>
      <c r="O44" s="306" t="str">
        <f t="array" ref="O44">IFERROR(INDEX('Controles de Corrupción'!$C$10:$AN$251,MATCH('Mapa de calor Corrupción'!L44,'Controles de Corrupción'!$C$10:$C$251,0),36)," ")</f>
        <v xml:space="preserve"> </v>
      </c>
      <c r="P44" s="306" t="str">
        <f t="shared" si="3"/>
        <v xml:space="preserve"> </v>
      </c>
      <c r="Q44" s="306" t="str">
        <f t="array" ref="Q44">IFERROR(INDEX('Controles de Corrupción'!$C$10:$AN$251,MATCH('Mapa de calor Corrupción'!L44,'Controles de Corrupción'!$C$10:$C$251,0),37)," ")</f>
        <v xml:space="preserve"> </v>
      </c>
      <c r="R44" s="4"/>
      <c r="S44" s="404"/>
      <c r="T44" s="310"/>
      <c r="U44" s="4"/>
      <c r="V44" s="4"/>
      <c r="W44" s="4"/>
      <c r="X44" s="4"/>
      <c r="Y44" s="4"/>
      <c r="Z44" s="4"/>
      <c r="AA44" s="4"/>
      <c r="AB44" s="43"/>
    </row>
    <row r="45" spans="11:28" ht="45" customHeight="1">
      <c r="K45" s="631"/>
      <c r="L45" s="306"/>
      <c r="M45" s="306" t="str">
        <f t="array" ref="M45">IFERROR(INDEX('Controles de Corrupción'!$C$10:$AN$251,MATCH('Mapa de calor Corrupción'!L45,'Controles de Corrupción'!$C$10:$C$251,0),33), " ")</f>
        <v xml:space="preserve"> </v>
      </c>
      <c r="N45" s="306" t="str">
        <f t="shared" si="2"/>
        <v xml:space="preserve"> </v>
      </c>
      <c r="O45" s="306" t="str">
        <f t="array" ref="O45">IFERROR(INDEX('Controles de Corrupción'!$C$10:$AN$251,MATCH('Mapa de calor Corrupción'!L45,'Controles de Corrupción'!$C$10:$C$251,0),36)," ")</f>
        <v xml:space="preserve"> </v>
      </c>
      <c r="P45" s="306" t="str">
        <f t="shared" si="3"/>
        <v xml:space="preserve"> </v>
      </c>
      <c r="Q45" s="306" t="str">
        <f t="array" ref="Q45">IFERROR(INDEX('Controles de Corrupción'!$C$10:$AN$251,MATCH('Mapa de calor Corrupción'!L45,'Controles de Corrupción'!$C$10:$C$251,0),37)," ")</f>
        <v xml:space="preserve"> </v>
      </c>
      <c r="R45" s="4"/>
      <c r="S45" s="297"/>
      <c r="T45" s="310"/>
      <c r="U45" s="4"/>
      <c r="V45" s="312" t="s">
        <v>1513</v>
      </c>
      <c r="W45" s="312" t="s">
        <v>1514</v>
      </c>
      <c r="X45" s="312" t="s">
        <v>1515</v>
      </c>
      <c r="Y45" s="312" t="s">
        <v>1516</v>
      </c>
      <c r="Z45" s="312" t="s">
        <v>1517</v>
      </c>
      <c r="AA45" s="4"/>
      <c r="AB45" s="43"/>
    </row>
    <row r="46" spans="11:28" ht="44.25" customHeight="1">
      <c r="K46" s="631"/>
      <c r="L46" s="306"/>
      <c r="M46" s="306" t="str">
        <f t="array" ref="M46">IFERROR(INDEX('Controles de Corrupción'!$C$10:$AN$251,MATCH('Mapa de calor Corrupción'!L46,'Controles de Corrupción'!$C$10:$C$251,0),33), " ")</f>
        <v xml:space="preserve"> </v>
      </c>
      <c r="N46" s="306" t="str">
        <f t="shared" si="2"/>
        <v xml:space="preserve"> </v>
      </c>
      <c r="O46" s="306" t="str">
        <f t="array" ref="O46">IFERROR(INDEX('Controles de Corrupción'!$C$10:$AN$251,MATCH('Mapa de calor Corrupción'!L46,'Controles de Corrupción'!$C$10:$C$251,0),36)," ")</f>
        <v xml:space="preserve"> </v>
      </c>
      <c r="P46" s="306" t="str">
        <f t="shared" si="3"/>
        <v xml:space="preserve"> </v>
      </c>
      <c r="Q46" s="306" t="str">
        <f t="array" ref="Q46">IFERROR(INDEX('Controles de Corrupción'!$C$10:$AN$251,MATCH('Mapa de calor Corrupción'!L46,'Controles de Corrupción'!$C$10:$C$251,0),37)," ")</f>
        <v xml:space="preserve"> </v>
      </c>
      <c r="R46" s="4"/>
      <c r="S46" s="313"/>
      <c r="T46" s="314"/>
      <c r="U46" s="637" t="s">
        <v>71</v>
      </c>
      <c r="V46" s="543"/>
      <c r="W46" s="543"/>
      <c r="X46" s="543"/>
      <c r="Y46" s="543"/>
      <c r="Z46" s="543"/>
      <c r="AA46" s="543"/>
      <c r="AB46" s="315"/>
    </row>
    <row r="47" spans="11:28" ht="50.25" customHeight="1">
      <c r="K47" s="631"/>
      <c r="L47" s="306"/>
      <c r="M47" s="306" t="str">
        <f t="array" ref="M47">IFERROR(INDEX('Controles de Corrupción'!$C$10:$AN$251,MATCH('Mapa de calor Corrupción'!L47,'Controles de Corrupción'!$C$10:$C$251,0),33), " ")</f>
        <v xml:space="preserve"> </v>
      </c>
      <c r="N47" s="306" t="str">
        <f t="shared" si="2"/>
        <v xml:space="preserve"> </v>
      </c>
      <c r="O47" s="306" t="str">
        <f t="array" ref="O47">IFERROR(INDEX('Controles de Corrupción'!$C$10:$AN$251,MATCH('Mapa de calor Corrupción'!L47,'Controles de Corrupción'!$C$10:$C$251,0),36)," ")</f>
        <v xml:space="preserve"> </v>
      </c>
      <c r="P47" s="306" t="str">
        <f t="shared" si="3"/>
        <v xml:space="preserve"> </v>
      </c>
      <c r="Q47" s="306" t="str">
        <f t="array" ref="Q47">IFERROR(INDEX('Controles de Corrupción'!$C$10:$AN$251,MATCH('Mapa de calor Corrupción'!L47,'Controles de Corrupción'!$C$10:$C$251,0),37)," ")</f>
        <v xml:space="preserve"> </v>
      </c>
      <c r="R47" s="4"/>
      <c r="S47" s="4"/>
      <c r="T47" s="310"/>
      <c r="U47" s="316"/>
      <c r="V47" s="316"/>
      <c r="W47" s="316"/>
      <c r="X47" s="316"/>
      <c r="Y47" s="316"/>
      <c r="Z47" s="316"/>
      <c r="AA47" s="316"/>
      <c r="AB47" s="4"/>
    </row>
    <row r="48" spans="11:28" ht="47.25" customHeight="1">
      <c r="K48" s="631"/>
      <c r="L48" s="306"/>
      <c r="M48" s="306" t="str">
        <f t="array" ref="M48">IFERROR(INDEX('Controles de Corrupción'!$C$10:$AN$251,MATCH('Mapa de calor Corrupción'!L48,'Controles de Corrupción'!$C$10:$C$251,0),33), " ")</f>
        <v xml:space="preserve"> </v>
      </c>
      <c r="N48" s="306" t="str">
        <f t="shared" si="2"/>
        <v xml:space="preserve"> </v>
      </c>
      <c r="O48" s="306" t="str">
        <f t="array" ref="O48">IFERROR(INDEX('Controles de Corrupción'!$C$10:$AN$251,MATCH('Mapa de calor Corrupción'!L48,'Controles de Corrupción'!$C$10:$C$251,0),36)," ")</f>
        <v xml:space="preserve"> </v>
      </c>
      <c r="P48" s="306" t="str">
        <f t="shared" si="3"/>
        <v xml:space="preserve"> </v>
      </c>
      <c r="Q48" s="306" t="str">
        <f t="array" ref="Q48">IFERROR(INDEX('Controles de Corrupción'!$C$10:$AN$251,MATCH('Mapa de calor Corrupción'!L48,'Controles de Corrupción'!$C$10:$C$251,0),37)," ")</f>
        <v xml:space="preserve"> </v>
      </c>
      <c r="R48" s="4"/>
      <c r="S48" s="4"/>
      <c r="T48" s="310"/>
      <c r="U48" s="316"/>
      <c r="V48" s="316"/>
      <c r="W48" s="316"/>
      <c r="X48" s="316"/>
      <c r="Y48" s="316"/>
      <c r="Z48" s="316"/>
      <c r="AA48" s="316"/>
      <c r="AB48" s="4"/>
    </row>
    <row r="49" spans="11:17" ht="51.75" customHeight="1">
      <c r="K49" s="631"/>
      <c r="L49" s="306"/>
      <c r="M49" s="306" t="str">
        <f t="array" ref="M49">IFERROR(INDEX('Controles de Corrupción'!$C$10:$AN$251,MATCH('Mapa de calor Corrupción'!L49,'Controles de Corrupción'!$C$10:$C$251,0),33), " ")</f>
        <v xml:space="preserve"> </v>
      </c>
      <c r="N49" s="306" t="str">
        <f t="shared" si="2"/>
        <v xml:space="preserve"> </v>
      </c>
      <c r="O49" s="306" t="str">
        <f t="array" ref="O49">IFERROR(INDEX('Controles de Corrupción'!$C$10:$AN$251,MATCH('Mapa de calor Corrupción'!L49,'Controles de Corrupción'!$C$10:$C$251,0),36)," ")</f>
        <v xml:space="preserve"> </v>
      </c>
      <c r="P49" s="306" t="str">
        <f t="shared" si="3"/>
        <v xml:space="preserve"> </v>
      </c>
      <c r="Q49" s="306" t="str">
        <f t="array" ref="Q49">IFERROR(INDEX('Controles de Corrupción'!$C$10:$AN$251,MATCH('Mapa de calor Corrupción'!L49,'Controles de Corrupción'!$C$10:$C$251,0),37)," ")</f>
        <v xml:space="preserve"> </v>
      </c>
    </row>
    <row r="50" spans="11:17" ht="42" customHeight="1">
      <c r="K50" s="631"/>
      <c r="L50" s="306"/>
      <c r="M50" s="306" t="str">
        <f t="array" ref="M50">IFERROR(INDEX('Controles de Corrupción'!$C$10:$AN$251,MATCH('Mapa de calor Corrupción'!L50,'Controles de Corrupción'!$C$10:$C$251,0),33), " ")</f>
        <v xml:space="preserve"> </v>
      </c>
      <c r="N50" s="306" t="str">
        <f t="shared" si="2"/>
        <v xml:space="preserve"> </v>
      </c>
      <c r="O50" s="306" t="str">
        <f t="array" ref="O50">IFERROR(INDEX('Controles de Corrupción'!$C$10:$AN$251,MATCH('Mapa de calor Corrupción'!L50,'Controles de Corrupción'!$C$10:$C$251,0),36)," ")</f>
        <v xml:space="preserve"> </v>
      </c>
      <c r="P50" s="306" t="str">
        <f t="shared" si="3"/>
        <v xml:space="preserve"> </v>
      </c>
      <c r="Q50" s="306" t="str">
        <f t="array" ref="Q50">IFERROR(INDEX('Controles de Corrupción'!$C$10:$AN$251,MATCH('Mapa de calor Corrupción'!L50,'Controles de Corrupción'!$C$10:$C$251,0),37)," ")</f>
        <v xml:space="preserve"> </v>
      </c>
    </row>
    <row r="51" spans="11:17" ht="45.75" customHeight="1">
      <c r="K51" s="631"/>
      <c r="L51" s="306"/>
      <c r="M51" s="306" t="str">
        <f t="array" ref="M51">IFERROR(INDEX('Controles de Corrupción'!$C$10:$AN$251,MATCH('Mapa de calor Corrupción'!L51,'Controles de Corrupción'!$C$10:$C$251,0),33), " ")</f>
        <v xml:space="preserve"> </v>
      </c>
      <c r="N51" s="306" t="str">
        <f t="shared" si="2"/>
        <v xml:space="preserve"> </v>
      </c>
      <c r="O51" s="306" t="str">
        <f t="array" ref="O51">IFERROR(INDEX('Controles de Corrupción'!$C$10:$AN$251,MATCH('Mapa de calor Corrupción'!L51,'Controles de Corrupción'!$C$10:$C$251,0),36)," ")</f>
        <v xml:space="preserve"> </v>
      </c>
      <c r="P51" s="306" t="str">
        <f t="shared" si="3"/>
        <v xml:space="preserve"> </v>
      </c>
      <c r="Q51" s="306" t="str">
        <f t="array" ref="Q51">IFERROR(INDEX('Controles de Corrupción'!$C$10:$AN$251,MATCH('Mapa de calor Corrupción'!L51,'Controles de Corrupción'!$C$10:$C$251,0),37)," ")</f>
        <v xml:space="preserve"> </v>
      </c>
    </row>
    <row r="52" spans="11:17" ht="42.75" customHeight="1">
      <c r="K52" s="631"/>
      <c r="L52" s="306"/>
      <c r="M52" s="306" t="str">
        <f t="array" ref="M52">IFERROR(INDEX('Controles de Corrupción'!$C$10:$AN$251,MATCH('Mapa de calor Corrupción'!L52,'Controles de Corrupción'!$C$10:$C$251,0),33), " ")</f>
        <v xml:space="preserve"> </v>
      </c>
      <c r="N52" s="306" t="str">
        <f t="shared" si="2"/>
        <v xml:space="preserve"> </v>
      </c>
      <c r="O52" s="306" t="str">
        <f t="array" ref="O52">IFERROR(INDEX('Controles de Corrupción'!$C$10:$AN$251,MATCH('Mapa de calor Corrupción'!L52,'Controles de Corrupción'!$C$10:$C$251,0),36)," ")</f>
        <v xml:space="preserve"> </v>
      </c>
      <c r="P52" s="306" t="str">
        <f t="shared" si="3"/>
        <v xml:space="preserve"> </v>
      </c>
      <c r="Q52" s="306" t="str">
        <f t="array" ref="Q52">IFERROR(INDEX('Controles de Corrupción'!$C$10:$AN$251,MATCH('Mapa de calor Corrupción'!L52,'Controles de Corrupción'!$C$10:$C$251,0),37)," ")</f>
        <v xml:space="preserve"> </v>
      </c>
    </row>
    <row r="53" spans="11:17" ht="42.75" customHeight="1">
      <c r="K53" s="631"/>
      <c r="L53" s="306"/>
      <c r="M53" s="306" t="str">
        <f t="array" ref="M53">IFERROR(INDEX('Controles de Corrupción'!$C$10:$AN$251,MATCH('Mapa de calor Corrupción'!L53,'Controles de Corrupción'!$C$10:$C$251,0),33), " ")</f>
        <v xml:space="preserve"> </v>
      </c>
      <c r="N53" s="306" t="str">
        <f t="shared" si="2"/>
        <v xml:space="preserve"> </v>
      </c>
      <c r="O53" s="306" t="str">
        <f t="array" ref="O53">IFERROR(INDEX('Controles de Corrupción'!$C$10:$AN$251,MATCH('Mapa de calor Corrupción'!L53,'Controles de Corrupción'!$C$10:$C$251,0),36)," ")</f>
        <v xml:space="preserve"> </v>
      </c>
      <c r="P53" s="306" t="str">
        <f t="shared" si="3"/>
        <v xml:space="preserve"> </v>
      </c>
      <c r="Q53" s="306" t="str">
        <f t="array" ref="Q53">IFERROR(INDEX('Controles de Corrupción'!$C$10:$AN$251,MATCH('Mapa de calor Corrupción'!L53,'Controles de Corrupción'!$C$10:$C$251,0),37)," ")</f>
        <v xml:space="preserve"> </v>
      </c>
    </row>
    <row r="54" spans="11:17" ht="42.75" customHeight="1">
      <c r="K54" s="631"/>
      <c r="L54" s="306"/>
      <c r="M54" s="306" t="str">
        <f t="array" ref="M54">IFERROR(INDEX('Controles de Corrupción'!$C$10:$AN$251,MATCH('Mapa de calor Corrupción'!L54,'Controles de Corrupción'!$C$10:$C$251,0),33), " ")</f>
        <v xml:space="preserve"> </v>
      </c>
      <c r="N54" s="306" t="str">
        <f t="shared" si="2"/>
        <v xml:space="preserve"> </v>
      </c>
      <c r="O54" s="306" t="str">
        <f t="array" ref="O54">IFERROR(INDEX('Controles de Corrupción'!$C$10:$AN$251,MATCH('Mapa de calor Corrupción'!L54,'Controles de Corrupción'!$C$10:$C$251,0),36)," ")</f>
        <v xml:space="preserve"> </v>
      </c>
      <c r="P54" s="306" t="str">
        <f t="shared" si="3"/>
        <v xml:space="preserve"> </v>
      </c>
      <c r="Q54" s="306" t="str">
        <f t="array" ref="Q54">IFERROR(INDEX('Controles de Corrupción'!$C$10:$AN$251,MATCH('Mapa de calor Corrupción'!L54,'Controles de Corrupción'!$C$10:$C$251,0),37)," ")</f>
        <v xml:space="preserve"> </v>
      </c>
    </row>
    <row r="55" spans="11:17" ht="42.75" customHeight="1">
      <c r="K55" s="631"/>
      <c r="L55" s="306"/>
      <c r="M55" s="306" t="str">
        <f t="array" ref="M55">IFERROR(INDEX('Controles de Corrupción'!$C$10:$AN$251,MATCH('Mapa de calor Corrupción'!L55,'Controles de Corrupción'!$C$10:$C$251,0),33), " ")</f>
        <v xml:space="preserve"> </v>
      </c>
      <c r="N55" s="306" t="str">
        <f t="shared" si="2"/>
        <v xml:space="preserve"> </v>
      </c>
      <c r="O55" s="306" t="str">
        <f t="array" ref="O55">IFERROR(INDEX('Controles de Corrupción'!$C$10:$AN$251,MATCH('Mapa de calor Corrupción'!L55,'Controles de Corrupción'!$C$10:$C$251,0),36)," ")</f>
        <v xml:space="preserve"> </v>
      </c>
      <c r="P55" s="306" t="str">
        <f t="shared" si="3"/>
        <v xml:space="preserve"> </v>
      </c>
      <c r="Q55" s="306" t="str">
        <f t="array" ref="Q55">IFERROR(INDEX('Controles de Corrupción'!$C$10:$AN$251,MATCH('Mapa de calor Corrupción'!L55,'Controles de Corrupción'!$C$10:$C$251,0),37)," ")</f>
        <v xml:space="preserve"> </v>
      </c>
    </row>
    <row r="56" spans="11:17" ht="42.75" customHeight="1">
      <c r="K56" s="631"/>
      <c r="L56" s="306"/>
      <c r="M56" s="306" t="str">
        <f t="array" ref="M56">IFERROR(INDEX('Controles de Corrupción'!$C$10:$AN$251,MATCH('Mapa de calor Corrupción'!L56,'Controles de Corrupción'!$C$10:$C$251,0),33), " ")</f>
        <v xml:space="preserve"> </v>
      </c>
      <c r="N56" s="306" t="str">
        <f t="shared" si="2"/>
        <v xml:space="preserve"> </v>
      </c>
      <c r="O56" s="306" t="str">
        <f t="array" ref="O56">IFERROR(INDEX('Controles de Corrupción'!$C$10:$AN$251,MATCH('Mapa de calor Corrupción'!L56,'Controles de Corrupción'!$C$10:$C$251,0),36)," ")</f>
        <v xml:space="preserve"> </v>
      </c>
      <c r="P56" s="306" t="str">
        <f t="shared" si="3"/>
        <v xml:space="preserve"> </v>
      </c>
      <c r="Q56" s="306" t="str">
        <f t="array" ref="Q56">IFERROR(INDEX('Controles de Corrupción'!$C$10:$AN$251,MATCH('Mapa de calor Corrupción'!L56,'Controles de Corrupción'!$C$10:$C$251,0),37)," ")</f>
        <v xml:space="preserve"> </v>
      </c>
    </row>
    <row r="57" spans="11:17" ht="42.75" customHeight="1">
      <c r="K57" s="631"/>
      <c r="L57" s="306"/>
      <c r="M57" s="306" t="str">
        <f t="array" ref="M57">IFERROR(INDEX('Controles de Corrupción'!$C$10:$AN$251,MATCH('Mapa de calor Corrupción'!L57,'Controles de Corrupción'!$C$10:$C$251,0),33), " ")</f>
        <v xml:space="preserve"> </v>
      </c>
      <c r="N57" s="306" t="str">
        <f t="shared" si="2"/>
        <v xml:space="preserve"> </v>
      </c>
      <c r="O57" s="306" t="str">
        <f t="array" ref="O57">IFERROR(INDEX('Controles de Corrupción'!$C$10:$AN$251,MATCH('Mapa de calor Corrupción'!L57,'Controles de Corrupción'!$C$10:$C$251,0),36)," ")</f>
        <v xml:space="preserve"> </v>
      </c>
      <c r="P57" s="306" t="str">
        <f t="shared" si="3"/>
        <v xml:space="preserve"> </v>
      </c>
      <c r="Q57" s="306" t="str">
        <f t="array" ref="Q57">IFERROR(INDEX('Controles de Corrupción'!$C$10:$AN$251,MATCH('Mapa de calor Corrupción'!L57,'Controles de Corrupción'!$C$10:$C$251,0),37)," ")</f>
        <v xml:space="preserve"> </v>
      </c>
    </row>
    <row r="58" spans="11:17" ht="42.75" customHeight="1">
      <c r="K58" s="631"/>
      <c r="L58" s="306"/>
      <c r="M58" s="306" t="str">
        <f t="array" ref="M58">IFERROR(INDEX('Controles de Corrupción'!$C$10:$AN$251,MATCH('Mapa de calor Corrupción'!L58,'Controles de Corrupción'!$C$10:$C$251,0),33), " ")</f>
        <v xml:space="preserve"> </v>
      </c>
      <c r="N58" s="306" t="str">
        <f t="shared" si="2"/>
        <v xml:space="preserve"> </v>
      </c>
      <c r="O58" s="306" t="str">
        <f t="array" ref="O58">IFERROR(INDEX('Controles de Corrupción'!$C$10:$AN$251,MATCH('Mapa de calor Corrupción'!L58,'Controles de Corrupción'!$C$10:$C$251,0),36)," ")</f>
        <v xml:space="preserve"> </v>
      </c>
      <c r="P58" s="306" t="str">
        <f t="shared" si="3"/>
        <v xml:space="preserve"> </v>
      </c>
      <c r="Q58" s="306" t="str">
        <f t="array" ref="Q58">IFERROR(INDEX('Controles de Corrupción'!$C$10:$AN$251,MATCH('Mapa de calor Corrupción'!L58,'Controles de Corrupción'!$C$10:$C$251,0),37)," ")</f>
        <v xml:space="preserve"> </v>
      </c>
    </row>
    <row r="59" spans="11:17" ht="42.75" customHeight="1">
      <c r="K59" s="631"/>
      <c r="L59" s="306"/>
      <c r="M59" s="306" t="str">
        <f t="array" ref="M59">IFERROR(INDEX('Controles de Corrupción'!$C$10:$AN$251,MATCH('Mapa de calor Corrupción'!L59,'Controles de Corrupción'!$C$10:$C$251,0),33), " ")</f>
        <v xml:space="preserve"> </v>
      </c>
      <c r="N59" s="306" t="str">
        <f t="shared" si="2"/>
        <v xml:space="preserve"> </v>
      </c>
      <c r="O59" s="306" t="str">
        <f t="array" ref="O59">IFERROR(INDEX('Controles de Corrupción'!$C$10:$AN$251,MATCH('Mapa de calor Corrupción'!L59,'Controles de Corrupción'!$C$10:$C$251,0),36)," ")</f>
        <v xml:space="preserve"> </v>
      </c>
      <c r="P59" s="306" t="str">
        <f t="shared" si="3"/>
        <v xml:space="preserve"> </v>
      </c>
      <c r="Q59" s="306" t="str">
        <f t="array" ref="Q59">IFERROR(INDEX('Controles de Corrupción'!$C$10:$AN$251,MATCH('Mapa de calor Corrupción'!L59,'Controles de Corrupción'!$C$10:$C$251,0),37)," ")</f>
        <v xml:space="preserve"> </v>
      </c>
    </row>
    <row r="60" spans="11:17" ht="42.75" customHeight="1">
      <c r="K60" s="631"/>
      <c r="L60" s="306"/>
      <c r="M60" s="306" t="str">
        <f t="array" ref="M60">IFERROR(INDEX('Controles de Corrupción'!$C$10:$AN$251,MATCH('Mapa de calor Corrupción'!L60,'Controles de Corrupción'!$C$10:$C$251,0),33), " ")</f>
        <v xml:space="preserve"> </v>
      </c>
      <c r="N60" s="306" t="str">
        <f t="shared" si="2"/>
        <v xml:space="preserve"> </v>
      </c>
      <c r="O60" s="306" t="str">
        <f t="array" ref="O60">IFERROR(INDEX('Controles de Corrupción'!$C$10:$AN$251,MATCH('Mapa de calor Corrupción'!L60,'Controles de Corrupción'!$C$10:$C$251,0),36)," ")</f>
        <v xml:space="preserve"> </v>
      </c>
      <c r="P60" s="306" t="str">
        <f t="shared" si="3"/>
        <v xml:space="preserve"> </v>
      </c>
      <c r="Q60" s="306" t="str">
        <f t="array" ref="Q60">IFERROR(INDEX('Controles de Corrupción'!$C$10:$AN$251,MATCH('Mapa de calor Corrupción'!L60,'Controles de Corrupción'!$C$10:$C$251,0),37)," ")</f>
        <v xml:space="preserve"> </v>
      </c>
    </row>
    <row r="61" spans="11:17" ht="42.75" customHeight="1">
      <c r="K61" s="631"/>
      <c r="L61" s="306"/>
      <c r="M61" s="306" t="str">
        <f t="array" ref="M61">IFERROR(INDEX('Controles de Corrupción'!$C$10:$AN$251,MATCH('Mapa de calor Corrupción'!L61,'Controles de Corrupción'!$C$10:$C$251,0),33), " ")</f>
        <v xml:space="preserve"> </v>
      </c>
      <c r="N61" s="306" t="str">
        <f t="shared" si="2"/>
        <v xml:space="preserve"> </v>
      </c>
      <c r="O61" s="306" t="str">
        <f t="array" ref="O61">IFERROR(INDEX('Controles de Corrupción'!$C$10:$AN$251,MATCH('Mapa de calor Corrupción'!L61,'Controles de Corrupción'!$C$10:$C$251,0),36)," ")</f>
        <v xml:space="preserve"> </v>
      </c>
      <c r="P61" s="306" t="str">
        <f t="shared" si="3"/>
        <v xml:space="preserve"> </v>
      </c>
      <c r="Q61" s="306" t="str">
        <f t="array" ref="Q61">IFERROR(INDEX('Controles de Corrupción'!$C$10:$AN$251,MATCH('Mapa de calor Corrupción'!L61,'Controles de Corrupción'!$C$10:$C$251,0),37)," ")</f>
        <v xml:space="preserve"> </v>
      </c>
    </row>
    <row r="62" spans="11:17" ht="42.75" customHeight="1">
      <c r="K62" s="632"/>
      <c r="L62" s="306"/>
      <c r="M62" s="306" t="str">
        <f t="array" ref="M62">IFERROR(INDEX('Controles de Corrupción'!$C$10:$AN$251,MATCH('Mapa de calor Corrupción'!L62,'Controles de Corrupción'!$C$10:$C$251,0),33), " ")</f>
        <v xml:space="preserve"> </v>
      </c>
      <c r="N62" s="306" t="str">
        <f t="shared" si="2"/>
        <v xml:space="preserve"> </v>
      </c>
      <c r="O62" s="306" t="str">
        <f t="array" ref="O62">IFERROR(INDEX('Controles de Corrupción'!$C$10:$AN$251,MATCH('Mapa de calor Corrupción'!L62,'Controles de Corrupción'!$C$10:$C$251,0),36)," ")</f>
        <v xml:space="preserve"> </v>
      </c>
      <c r="P62" s="306" t="str">
        <f t="shared" si="3"/>
        <v xml:space="preserve"> </v>
      </c>
      <c r="Q62" s="306" t="str">
        <f t="array" ref="Q62">IFERROR(INDEX('Controles de Corrupción'!$C$10:$AN$251,MATCH('Mapa de calor Corrupción'!L62,'Controles de Corrupción'!$C$10:$C$251,0),37)," ")</f>
        <v xml:space="preserve"> </v>
      </c>
    </row>
  </sheetData>
  <mergeCells count="21">
    <mergeCell ref="Z2:AB2"/>
    <mergeCell ref="Z3:AB3"/>
    <mergeCell ref="K6:Q6"/>
    <mergeCell ref="S6:AB6"/>
    <mergeCell ref="B7:B8"/>
    <mergeCell ref="C7:G7"/>
    <mergeCell ref="M3:N3"/>
    <mergeCell ref="S8:S14"/>
    <mergeCell ref="K1:L3"/>
    <mergeCell ref="M1:X1"/>
    <mergeCell ref="Z1:AB1"/>
    <mergeCell ref="M2:N2"/>
    <mergeCell ref="O2:X2"/>
    <mergeCell ref="O3:X3"/>
    <mergeCell ref="K38:K62"/>
    <mergeCell ref="S38:S44"/>
    <mergeCell ref="K8:K34"/>
    <mergeCell ref="K36:Q36"/>
    <mergeCell ref="S36:AB36"/>
    <mergeCell ref="U46:AA46"/>
    <mergeCell ref="U16:AA16"/>
  </mergeCells>
  <conditionalFormatting sqref="Q8:Q33 Q35:Q1000">
    <cfRule type="cellIs" dxfId="22" priority="1" operator="equal">
      <formula>"Zona Extrema"</formula>
    </cfRule>
    <cfRule type="cellIs" dxfId="21" priority="2" operator="equal">
      <formula>"Zona Alta"</formula>
    </cfRule>
    <cfRule type="cellIs" dxfId="20" priority="3" operator="equal">
      <formula>"Zona Moderada"</formula>
    </cfRule>
    <cfRule type="cellIs" dxfId="19" priority="4" operator="equal">
      <formula>"Zona Baja"</formula>
    </cfRule>
  </conditionalFormatting>
  <conditionalFormatting sqref="Q9:Q28 Q30:Q33">
    <cfRule type="cellIs" dxfId="18" priority="5" operator="equal">
      <formula>"Zona de riesgo Extrema"</formula>
    </cfRule>
    <cfRule type="cellIs" dxfId="17" priority="6" operator="equal">
      <formula>"Zona de riesgo Alta"</formula>
    </cfRule>
    <cfRule type="cellIs" dxfId="16" priority="7" operator="equal">
      <formula>"Zona de riesgo Moderada"</formula>
    </cfRule>
    <cfRule type="cellIs" dxfId="15" priority="8" operator="equal">
      <formula>"Zona de riesgo Baja"</formula>
    </cfRule>
  </conditionalFormatting>
  <conditionalFormatting sqref="Q38:Q62">
    <cfRule type="cellIs" dxfId="14" priority="9" operator="equal">
      <formula>"Zona de riesgo Alta"</formula>
    </cfRule>
    <cfRule type="cellIs" dxfId="13" priority="10" operator="equal">
      <formula>"Zona de riesgo Moderada"</formula>
    </cfRule>
    <cfRule type="cellIs" dxfId="12" priority="11" operator="equal">
      <formula>"Zona de riesgo Baja"</formula>
    </cfRule>
  </conditionalFormatting>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ErrorMessage="1" xr:uid="{00000000-0002-0000-0E00-000000000000}">
          <x14:formula1>
            <xm:f>'VALIDACIÓN DE DATOS'!$E$2:$E$201</xm:f>
          </x14:formula1>
          <xm:sqref>L8:L34 L38:L62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sheetPr>
  <dimension ref="A1:Q426"/>
  <sheetViews>
    <sheetView showGridLines="0" workbookViewId="0"/>
  </sheetViews>
  <sheetFormatPr baseColWidth="10" defaultColWidth="14.42578125" defaultRowHeight="15" customHeight="1"/>
  <cols>
    <col min="1" max="1" width="4.140625" customWidth="1"/>
    <col min="2" max="2" width="15.140625" customWidth="1"/>
    <col min="3" max="3" width="47.5703125" customWidth="1"/>
    <col min="4" max="4" width="30.85546875" customWidth="1"/>
    <col min="5" max="5" width="38.5703125" customWidth="1"/>
    <col min="6" max="6" width="11.7109375" customWidth="1"/>
    <col min="7" max="12" width="10.28515625" customWidth="1"/>
    <col min="13" max="13" width="61.7109375" customWidth="1"/>
    <col min="14" max="14" width="33.140625" customWidth="1"/>
    <col min="15" max="15" width="29.140625" customWidth="1"/>
    <col min="16" max="16" width="38.7109375" customWidth="1"/>
    <col min="17" max="17" width="47.28515625" customWidth="1"/>
    <col min="18" max="37" width="11.42578125" customWidth="1"/>
  </cols>
  <sheetData>
    <row r="1" spans="1:17" ht="46.5" customHeight="1">
      <c r="A1" s="186"/>
      <c r="B1" s="581"/>
      <c r="C1" s="512"/>
      <c r="D1" s="653" t="s">
        <v>1518</v>
      </c>
      <c r="E1" s="494"/>
      <c r="F1" s="494"/>
      <c r="G1" s="494"/>
      <c r="H1" s="494"/>
      <c r="I1" s="494"/>
      <c r="J1" s="494"/>
      <c r="K1" s="494"/>
      <c r="L1" s="494"/>
      <c r="M1" s="494"/>
      <c r="N1" s="494"/>
      <c r="O1" s="495"/>
      <c r="P1" s="219" t="s">
        <v>828</v>
      </c>
      <c r="Q1" s="219" t="s">
        <v>1519</v>
      </c>
    </row>
    <row r="2" spans="1:17" ht="51.75" customHeight="1">
      <c r="A2" s="186"/>
      <c r="B2" s="513"/>
      <c r="C2" s="514"/>
      <c r="D2" s="653" t="s">
        <v>830</v>
      </c>
      <c r="E2" s="495"/>
      <c r="F2" s="653" t="str">
        <f>UPPER(C5)</f>
        <v>GESTIÓN DEL TALENTO HUMANO</v>
      </c>
      <c r="G2" s="494"/>
      <c r="H2" s="494"/>
      <c r="I2" s="494"/>
      <c r="J2" s="494"/>
      <c r="K2" s="494"/>
      <c r="L2" s="494"/>
      <c r="M2" s="494"/>
      <c r="N2" s="494"/>
      <c r="O2" s="495"/>
      <c r="P2" s="219" t="s">
        <v>831</v>
      </c>
      <c r="Q2" s="319" t="s">
        <v>915</v>
      </c>
    </row>
    <row r="3" spans="1:17" ht="52.5" customHeight="1">
      <c r="A3" s="186"/>
      <c r="B3" s="515"/>
      <c r="C3" s="516"/>
      <c r="D3" s="593" t="s">
        <v>833</v>
      </c>
      <c r="E3" s="495"/>
      <c r="F3" s="653" t="s">
        <v>1483</v>
      </c>
      <c r="G3" s="494"/>
      <c r="H3" s="494"/>
      <c r="I3" s="494"/>
      <c r="J3" s="494"/>
      <c r="K3" s="494"/>
      <c r="L3" s="494"/>
      <c r="M3" s="494"/>
      <c r="N3" s="494"/>
      <c r="O3" s="495"/>
      <c r="P3" s="219" t="s">
        <v>835</v>
      </c>
      <c r="Q3" s="320" t="s">
        <v>836</v>
      </c>
    </row>
    <row r="4" spans="1:17" ht="27" customHeight="1">
      <c r="A4" s="186"/>
      <c r="B4" s="654"/>
      <c r="C4" s="655"/>
      <c r="D4" s="655"/>
      <c r="E4" s="655"/>
      <c r="F4" s="655"/>
      <c r="G4" s="655"/>
      <c r="H4" s="655"/>
      <c r="I4" s="655"/>
      <c r="J4" s="655"/>
      <c r="K4" s="655"/>
      <c r="L4" s="655"/>
      <c r="M4" s="655"/>
      <c r="N4" s="655"/>
      <c r="O4" s="655"/>
      <c r="P4" s="655"/>
      <c r="Q4" s="656"/>
    </row>
    <row r="5" spans="1:17" ht="67.5" customHeight="1">
      <c r="A5" s="182"/>
      <c r="B5" s="321" t="s">
        <v>837</v>
      </c>
      <c r="C5" s="322" t="str">
        <f>'Riesgos de Corrupción'!C5</f>
        <v>Gestión del Talento Humano</v>
      </c>
      <c r="D5" s="657"/>
      <c r="E5" s="596"/>
      <c r="F5" s="596"/>
      <c r="G5" s="596"/>
      <c r="H5" s="596"/>
      <c r="I5" s="596"/>
      <c r="J5" s="596"/>
      <c r="K5" s="596"/>
      <c r="L5" s="596"/>
      <c r="M5" s="596"/>
      <c r="N5" s="596"/>
      <c r="O5" s="596"/>
      <c r="P5" s="596"/>
      <c r="Q5" s="609"/>
    </row>
    <row r="6" spans="1:17" ht="119.25" customHeight="1">
      <c r="A6" s="198" t="s">
        <v>917</v>
      </c>
      <c r="B6" s="323" t="s">
        <v>261</v>
      </c>
      <c r="C6" s="324" t="s">
        <v>262</v>
      </c>
      <c r="D6" s="324" t="s">
        <v>552</v>
      </c>
      <c r="E6" s="324" t="s">
        <v>919</v>
      </c>
      <c r="F6" s="325" t="s">
        <v>551</v>
      </c>
      <c r="G6" s="325" t="s">
        <v>493</v>
      </c>
      <c r="H6" s="325" t="s">
        <v>920</v>
      </c>
      <c r="I6" s="325" t="s">
        <v>551</v>
      </c>
      <c r="J6" s="325" t="s">
        <v>493</v>
      </c>
      <c r="K6" s="325" t="s">
        <v>921</v>
      </c>
      <c r="L6" s="325" t="s">
        <v>922</v>
      </c>
      <c r="M6" s="324" t="s">
        <v>923</v>
      </c>
      <c r="N6" s="324" t="s">
        <v>924</v>
      </c>
      <c r="O6" s="324" t="s">
        <v>862</v>
      </c>
      <c r="P6" s="324" t="s">
        <v>925</v>
      </c>
      <c r="Q6" s="324" t="s">
        <v>926</v>
      </c>
    </row>
    <row r="7" spans="1:17" ht="213" customHeight="1">
      <c r="A7" s="203" t="s">
        <v>927</v>
      </c>
      <c r="B7" s="650"/>
      <c r="C7" s="652" t="str">
        <f t="array" ref="C7">IFERROR(INDEX('Riesgos de Corrupción'!$B$10:$BN$99,MATCH('Mapa Riesgo Corrupción'!B7,'Riesgos de Corrupción'!$B$10:$B$99,0),2),"")</f>
        <v/>
      </c>
      <c r="D7" s="647" t="str">
        <f t="array" ref="D7">IFERROR(INDEX('Riesgos de Corrupción'!$B$10:$BN$99,MATCH('Mapa Riesgo Corrupción'!B7,'Riesgos de Corrupción'!$B$10:$B$99,0),4),"")</f>
        <v/>
      </c>
      <c r="E7" s="652" t="str">
        <f t="array" ref="E7">IFERROR(INDEX('Riesgos de Corrupción'!$B$10:$BN$99,MATCH('Mapa Riesgo Corrupción'!B7,'Riesgos de Corrupción'!$B$10:$B$99,0),5),"")</f>
        <v/>
      </c>
      <c r="F7" s="646" t="str">
        <f t="array" ref="F7">IFERROR(INDEX('Riesgos de Corrupción'!$B$10:$BN$99,MATCH('Mapa Riesgo Corrupción'!B7,'Riesgos de Corrupción'!$B$10:$B$99,0),18),"")</f>
        <v/>
      </c>
      <c r="G7" s="646" t="str">
        <f t="array" ref="G7">IFERROR(INDEX('Riesgos de Corrupción'!$B$10:$BN$99,MATCH('Mapa Riesgo Corrupción'!B7,'Riesgos de Corrupción'!$B$10:$B$99,0),63),"")</f>
        <v/>
      </c>
      <c r="H7" s="649" t="str">
        <f t="array" ref="H7">IFERROR(INDEX('Riesgos de Corrupción'!$B$10:$BN$99,MATCH('Mapa Riesgo Corrupción'!B7,'Riesgos de Corrupción'!$B$10:$B$99,0),64),"")</f>
        <v/>
      </c>
      <c r="I7" s="646" t="str">
        <f t="array" ref="I7">IFERROR(INDEX('Controles de Corrupción'!$C$10:$AZ$251,MATCH('Mapa Riesgo Corrupción'!B7,'Controles de Corrupción'!$C$10:$C$251,0),33),"")</f>
        <v/>
      </c>
      <c r="J7" s="646" t="str">
        <f t="array" ref="J7">IFERROR(INDEX('Controles de Corrupción'!$C$10:$AZ$251,MATCH('Mapa Riesgo Corrupción'!B7,'Controles de Corrupción'!$C$10:$C$251,0),36),"")</f>
        <v/>
      </c>
      <c r="K7" s="646" t="str">
        <f t="array" ref="K7">IFERROR(INDEX('Controles de Corrupción'!$C$10:$AZ$251,MATCH('Mapa Riesgo Corrupción'!B7,'Controles de Corrupción'!$C$10:$C$251,0),37),"")</f>
        <v/>
      </c>
      <c r="L7" s="646" t="str">
        <f t="array" ref="L7">IFERROR(INDEX('Controles de Corrupción'!$C$10:$AZ$251,MATCH('Mapa Riesgo Corrupción'!B7,'Controles de Corrupción'!$C$10:$C$251,0),38),"")</f>
        <v/>
      </c>
      <c r="M7" s="326" t="str">
        <f t="array" ref="M7">IFERROR(INDEX('Controles de Corrupción'!$C$10:$AZ$251,MATCH(A7,'Controles de Corrupción'!$B$10:$B$251,0),4),"")</f>
        <v>Dar cumplimiento al proceso de selección y provisión de empleos y verificación de requisitos</v>
      </c>
      <c r="N7" s="327" t="str">
        <f t="array" ref="N7">IFERROR(INDEX('Controles de Corrupción'!$C$10:$AZ$251,MATCH(A7,'Controles de Corrupción'!$B$10:$B$251,0),40),"")</f>
        <v>Procesos de encargo, nombramientos de LNR, nombramientos provisionales</v>
      </c>
      <c r="O7" s="327" t="str">
        <f t="array" ref="O7">IFERROR(INDEX('Controles de Corrupción'!$C$10:$AZ$251,MATCH(A7,'Controles de Corrupción'!$B$10:$B$251,0),41),"")</f>
        <v>SSAD</v>
      </c>
      <c r="P7" s="327" t="str">
        <f t="array" ref="P7">IFERROR(INDEX('Controles de Corrupción'!$C$10:$AZ$251,MATCH(A7,'Controles de Corrupción'!$B$10:$B$251,0),42),"")</f>
        <v>permanente</v>
      </c>
      <c r="Q7" s="326" t="str">
        <f t="array" ref="Q7">IFERROR(INDEX('Controles de Corrupción'!$C$10:$AZ$251,MATCH(A7,'Controles de Corrupción'!$B$10:$B$251,0),47),"")</f>
        <v>Numero de nombramientos / numero de verificaciones de autenticidad de certificados</v>
      </c>
    </row>
    <row r="8" spans="1:17" ht="123" customHeight="1">
      <c r="A8" s="203" t="s">
        <v>928</v>
      </c>
      <c r="B8" s="631"/>
      <c r="C8" s="631"/>
      <c r="D8" s="631"/>
      <c r="E8" s="631"/>
      <c r="F8" s="631"/>
      <c r="G8" s="631"/>
      <c r="H8" s="631"/>
      <c r="I8" s="631"/>
      <c r="J8" s="631"/>
      <c r="K8" s="631"/>
      <c r="L8" s="631"/>
      <c r="M8" s="326" t="str">
        <f t="array" ref="M8">IFERROR(INDEX('Controles de Corrupción'!$C$10:$AZ$251,MATCH(A8,'Controles de Corrupción'!$B$10:$B$251,0),4),"")</f>
        <v/>
      </c>
      <c r="N8" s="327" t="str">
        <f t="array" ref="N8">IFERROR(INDEX('Controles de Corrupción'!$C$10:$AZ$251,MATCH(A8,'Controles de Corrupción'!$B$10:$B$251,0),40),"")</f>
        <v/>
      </c>
      <c r="O8" s="327" t="str">
        <f t="array" ref="O8">IFERROR(INDEX('Controles de Corrupción'!$C$10:$AZ$251,MATCH(A8,'Controles de Corrupción'!$B$10:$B$251,0),41),"")</f>
        <v/>
      </c>
      <c r="P8" s="327" t="str">
        <f t="array" ref="P8">IFERROR(INDEX('Controles de Corrupción'!$C$10:$AZ$251,MATCH(A8,'Controles de Corrupción'!$B$10:$B$251,0),42),"")</f>
        <v/>
      </c>
      <c r="Q8" s="326" t="str">
        <f t="array" ref="Q8">IFERROR(INDEX('Controles de Corrupción'!$C$10:$AZ$251,MATCH(A8,'Controles de Corrupción'!$B$10:$B$251,0),47),"")</f>
        <v/>
      </c>
    </row>
    <row r="9" spans="1:17" ht="33" hidden="1" customHeight="1">
      <c r="A9" s="203" t="s">
        <v>929</v>
      </c>
      <c r="B9" s="631"/>
      <c r="C9" s="631"/>
      <c r="D9" s="631"/>
      <c r="E9" s="631"/>
      <c r="F9" s="631"/>
      <c r="G9" s="631"/>
      <c r="H9" s="631"/>
      <c r="I9" s="631"/>
      <c r="J9" s="631"/>
      <c r="K9" s="631"/>
      <c r="L9" s="631"/>
      <c r="M9" s="326" t="str">
        <f t="array" ref="M9">IFERROR(INDEX('Controles de Corrupción'!$C$10:$AZ$251,MATCH(A9,'Controles de Corrupción'!$B$10:$B$251,0),4),"")</f>
        <v/>
      </c>
      <c r="N9" s="327" t="str">
        <f t="array" ref="N9">IFERROR(INDEX('Controles de Corrupción'!$C$10:$AZ$251,MATCH(A9,'Controles de Corrupción'!$B$10:$B$251,0),40),"")</f>
        <v/>
      </c>
      <c r="O9" s="327" t="str">
        <f t="array" ref="O9">IFERROR(INDEX('Controles de Corrupción'!$C$10:$AZ$251,MATCH(A9,'Controles de Corrupción'!$B$10:$B$251,0),41),"")</f>
        <v/>
      </c>
      <c r="P9" s="327" t="str">
        <f t="array" ref="P9">IFERROR(INDEX('Controles de Corrupción'!$C$10:$AZ$251,MATCH(A9,'Controles de Corrupción'!$B$10:$B$251,0),42),"")</f>
        <v/>
      </c>
      <c r="Q9" s="326" t="str">
        <f t="array" ref="Q9">IFERROR(INDEX('Controles de Corrupción'!$C$10:$AZ$251,MATCH(A9,'Controles de Corrupción'!$B$10:$B$251,0),47),"")</f>
        <v/>
      </c>
    </row>
    <row r="10" spans="1:17" ht="33" hidden="1" customHeight="1">
      <c r="A10" s="203" t="s">
        <v>930</v>
      </c>
      <c r="B10" s="631"/>
      <c r="C10" s="631"/>
      <c r="D10" s="631"/>
      <c r="E10" s="631"/>
      <c r="F10" s="631"/>
      <c r="G10" s="631"/>
      <c r="H10" s="631"/>
      <c r="I10" s="631"/>
      <c r="J10" s="631"/>
      <c r="K10" s="631"/>
      <c r="L10" s="631"/>
      <c r="M10" s="326" t="str">
        <f t="array" ref="M10">IFERROR(INDEX('Controles de Corrupción'!$C$10:$AZ$251,MATCH(A10,'Controles de Corrupción'!$B$10:$B$251,0),4),"")</f>
        <v/>
      </c>
      <c r="N10" s="327" t="str">
        <f t="array" ref="N10">IFERROR(INDEX('Controles de Corrupción'!$C$10:$AZ$251,MATCH(A10,'Controles de Corrupción'!$B$10:$B$251,0),40),"")</f>
        <v/>
      </c>
      <c r="O10" s="327" t="str">
        <f t="array" ref="O10">IFERROR(INDEX('Controles de Corrupción'!$C$10:$AZ$251,MATCH(A10,'Controles de Corrupción'!$B$10:$B$251,0),41),"")</f>
        <v/>
      </c>
      <c r="P10" s="327" t="str">
        <f t="array" ref="P10">IFERROR(INDEX('Controles de Corrupción'!$C$10:$AZ$251,MATCH(A10,'Controles de Corrupción'!$B$10:$B$251,0),42),"")</f>
        <v/>
      </c>
      <c r="Q10" s="326" t="str">
        <f t="array" ref="Q10">IFERROR(INDEX('Controles de Corrupción'!$C$10:$AZ$251,MATCH(A10,'Controles de Corrupción'!$B$10:$B$251,0),47),"")</f>
        <v/>
      </c>
    </row>
    <row r="11" spans="1:17" ht="33" hidden="1" customHeight="1">
      <c r="A11" s="203" t="s">
        <v>931</v>
      </c>
      <c r="B11" s="631"/>
      <c r="C11" s="631"/>
      <c r="D11" s="631"/>
      <c r="E11" s="631"/>
      <c r="F11" s="631"/>
      <c r="G11" s="631"/>
      <c r="H11" s="631"/>
      <c r="I11" s="631"/>
      <c r="J11" s="631"/>
      <c r="K11" s="631"/>
      <c r="L11" s="631"/>
      <c r="M11" s="326" t="str">
        <f t="array" ref="M11">IFERROR(INDEX('Controles de Corrupción'!$C$10:$AZ$251,MATCH(A11,'Controles de Corrupción'!$B$10:$B$251,0),4),"")</f>
        <v/>
      </c>
      <c r="N11" s="327" t="str">
        <f t="array" ref="N11">IFERROR(INDEX('Controles de Corrupción'!$C$10:$AZ$251,MATCH(A11,'Controles de Corrupción'!$B$10:$B$251,0),40),"")</f>
        <v/>
      </c>
      <c r="O11" s="327" t="str">
        <f t="array" ref="O11">IFERROR(INDEX('Controles de Corrupción'!$C$10:$AZ$251,MATCH(A11,'Controles de Corrupción'!$B$10:$B$251,0),41),"")</f>
        <v/>
      </c>
      <c r="P11" s="327" t="str">
        <f t="array" ref="P11">IFERROR(INDEX('Controles de Corrupción'!$C$10:$AZ$251,MATCH(A11,'Controles de Corrupción'!$B$10:$B$251,0),42),"")</f>
        <v/>
      </c>
      <c r="Q11" s="326" t="str">
        <f t="array" ref="Q11">IFERROR(INDEX('Controles de Corrupción'!$C$10:$AZ$251,MATCH(A11,'Controles de Corrupción'!$B$10:$B$251,0),47),"")</f>
        <v/>
      </c>
    </row>
    <row r="12" spans="1:17" ht="33" hidden="1" customHeight="1">
      <c r="A12" s="203" t="s">
        <v>932</v>
      </c>
      <c r="B12" s="632"/>
      <c r="C12" s="632"/>
      <c r="D12" s="632"/>
      <c r="E12" s="632"/>
      <c r="F12" s="632"/>
      <c r="G12" s="632"/>
      <c r="H12" s="632"/>
      <c r="I12" s="632"/>
      <c r="J12" s="632"/>
      <c r="K12" s="632"/>
      <c r="L12" s="632"/>
      <c r="M12" s="326" t="str">
        <f t="array" ref="M12">IFERROR(INDEX('Controles de Corrupción'!$C$10:$AZ$251,MATCH(A12,'Controles de Corrupción'!$B$10:$B$251,0),4),"")</f>
        <v/>
      </c>
      <c r="N12" s="327" t="str">
        <f t="array" ref="N12">IFERROR(INDEX('Controles de Corrupción'!$C$10:$AZ$251,MATCH(A12,'Controles de Corrupción'!$B$10:$B$251,0),40),"")</f>
        <v/>
      </c>
      <c r="O12" s="327" t="str">
        <f t="array" ref="O12">IFERROR(INDEX('Controles de Corrupción'!$C$10:$AZ$251,MATCH(A12,'Controles de Corrupción'!$B$10:$B$251,0),41),"")</f>
        <v/>
      </c>
      <c r="P12" s="327" t="str">
        <f t="array" ref="P12">IFERROR(INDEX('Controles de Corrupción'!$C$10:$AZ$251,MATCH(A12,'Controles de Corrupción'!$B$10:$B$251,0),42),"")</f>
        <v/>
      </c>
      <c r="Q12" s="326" t="str">
        <f t="array" ref="Q12">IFERROR(INDEX('Controles de Corrupción'!$C$10:$AZ$251,MATCH(A12,'Controles de Corrupción'!$B$10:$B$251,0),47),"")</f>
        <v/>
      </c>
    </row>
    <row r="13" spans="1:17" ht="157.5" customHeight="1">
      <c r="A13" s="203" t="s">
        <v>933</v>
      </c>
      <c r="B13" s="650"/>
      <c r="C13" s="651" t="str">
        <f t="array" ref="C13">IFERROR(INDEX('Riesgos de Corrupción'!$B$10:$BN$99,MATCH('Mapa Riesgo Corrupción'!B13,'Riesgos de Corrupción'!$B$10:$B$99,0),2),"")</f>
        <v/>
      </c>
      <c r="D13" s="647" t="str">
        <f t="array" ref="D13">IFERROR(INDEX('Riesgos de Corrupción'!$B$10:$BN$99,MATCH('Mapa Riesgo Corrupción'!B13,'Riesgos de Corrupción'!$B$10:$B$99,0),4),"")</f>
        <v/>
      </c>
      <c r="E13" s="652" t="str">
        <f t="array" ref="E13">IFERROR(INDEX('Riesgos de Corrupción'!$B$10:$BN$99,MATCH('Mapa Riesgo Corrupción'!B13,'Riesgos de Corrupción'!$B$10:$B$99,0),5),"")</f>
        <v/>
      </c>
      <c r="F13" s="646" t="str">
        <f t="array" ref="F13">IFERROR(INDEX('Riesgos de Corrupción'!$B$10:$BN$99,MATCH('Mapa Riesgo Corrupción'!B13,'Riesgos de Corrupción'!$B$10:$B$99,0),18),"")</f>
        <v/>
      </c>
      <c r="G13" s="646" t="str">
        <f t="array" ref="G13">IFERROR(INDEX('Riesgos de Corrupción'!$B$10:$BN$99,MATCH('Mapa Riesgo Corrupción'!B13,'Riesgos de Corrupción'!$B$10:$B$99,0),63),"")</f>
        <v/>
      </c>
      <c r="H13" s="649" t="str">
        <f t="array" ref="H13">IFERROR(INDEX('Riesgos de Corrupción'!$B$10:$BN$99,MATCH('Mapa Riesgo Corrupción'!B13,'Riesgos de Corrupción'!$B$10:$B$99,0),64),"")</f>
        <v/>
      </c>
      <c r="I13" s="646" t="str">
        <f t="array" ref="I13">IFERROR(INDEX('Controles de Corrupción'!$C$10:$AZ$251,MATCH('Mapa Riesgo Corrupción'!B13,'Controles de Corrupción'!$C$10:$C$251,0),33),"")</f>
        <v/>
      </c>
      <c r="J13" s="646" t="str">
        <f t="array" ref="J13">IFERROR(INDEX('Controles de Corrupción'!$C$10:$AZ$251,MATCH('Mapa Riesgo Corrupción'!B13,'Controles de Corrupción'!$C$10:$C$251,0),36),"")</f>
        <v/>
      </c>
      <c r="K13" s="646" t="str">
        <f t="array" ref="K13">IFERROR(INDEX('Controles de Corrupción'!$C$10:$AZ$251,MATCH('Mapa Riesgo Corrupción'!B13,'Controles de Corrupción'!$C$10:$C$251,0),37),"")</f>
        <v/>
      </c>
      <c r="L13" s="646" t="str">
        <f t="array" ref="L13">IFERROR(INDEX('Controles de Corrupción'!$C$10:$AZ$251,MATCH('Mapa Riesgo Corrupción'!B13,'Controles de Corrupción'!$C$10:$C$251,0),38),"")</f>
        <v/>
      </c>
      <c r="M13" s="326" t="str">
        <f t="array" ref="M13">IFERROR(INDEX('Controles de Corrupción'!$C$10:$AZ$251,MATCH(A13,'Controles de Corrupción'!$B$10:$B$251,0),4),"")</f>
        <v/>
      </c>
      <c r="N13" s="327" t="str">
        <f t="array" ref="N13">IFERROR(INDEX('Controles de Corrupción'!$C$10:$AZ$251,MATCH(A13,'Controles de Corrupción'!$B$10:$B$251,0),40),"")</f>
        <v/>
      </c>
      <c r="O13" s="327" t="str">
        <f t="array" ref="O13">IFERROR(INDEX('Controles de Corrupción'!$C$10:$AZ$251,MATCH(A13,'Controles de Corrupción'!$B$10:$B$251,0),41),"")</f>
        <v/>
      </c>
      <c r="P13" s="327" t="str">
        <f t="array" ref="P13">IFERROR(INDEX('Controles de Corrupción'!$C$10:$AZ$251,MATCH(A13,'Controles de Corrupción'!$B$10:$B$251,0),42),"")</f>
        <v/>
      </c>
      <c r="Q13" s="326" t="str">
        <f t="array" ref="Q13">IFERROR(INDEX('Controles de Corrupción'!$C$10:$AZ$251,MATCH(A13,'Controles de Corrupción'!$B$10:$B$251,0),47),"")</f>
        <v/>
      </c>
    </row>
    <row r="14" spans="1:17" ht="114.75" customHeight="1">
      <c r="A14" s="203" t="s">
        <v>934</v>
      </c>
      <c r="B14" s="631"/>
      <c r="C14" s="631"/>
      <c r="D14" s="631"/>
      <c r="E14" s="631"/>
      <c r="F14" s="631"/>
      <c r="G14" s="631"/>
      <c r="H14" s="631"/>
      <c r="I14" s="631"/>
      <c r="J14" s="631"/>
      <c r="K14" s="631"/>
      <c r="L14" s="631"/>
      <c r="M14" s="326" t="str">
        <f t="array" ref="M14">IFERROR(INDEX('Controles de Corrupción'!$C$10:$AZ$251,MATCH(A14,'Controles de Corrupción'!$B$10:$B$251,0),4),"")</f>
        <v/>
      </c>
      <c r="N14" s="327" t="str">
        <f t="array" ref="N14">IFERROR(INDEX('Controles de Corrupción'!$C$10:$AZ$251,MATCH(A14,'Controles de Corrupción'!$B$10:$B$251,0),40),"")</f>
        <v/>
      </c>
      <c r="O14" s="327" t="str">
        <f t="array" ref="O14">IFERROR(INDEX('Controles de Corrupción'!$C$10:$AZ$251,MATCH(A14,'Controles de Corrupción'!$B$10:$B$251,0),41),"")</f>
        <v/>
      </c>
      <c r="P14" s="327" t="str">
        <f t="array" ref="P14">IFERROR(INDEX('Controles de Corrupción'!$C$10:$AZ$251,MATCH(A14,'Controles de Corrupción'!$B$10:$B$251,0),42),"")</f>
        <v/>
      </c>
      <c r="Q14" s="326" t="str">
        <f t="array" ref="Q14">IFERROR(INDEX('Controles de Corrupción'!$C$10:$AZ$251,MATCH(A14,'Controles de Corrupción'!$B$10:$B$251,0),47),"")</f>
        <v/>
      </c>
    </row>
    <row r="15" spans="1:17" ht="96" hidden="1" customHeight="1">
      <c r="A15" s="203" t="s">
        <v>935</v>
      </c>
      <c r="B15" s="631"/>
      <c r="C15" s="631"/>
      <c r="D15" s="631"/>
      <c r="E15" s="631"/>
      <c r="F15" s="631"/>
      <c r="G15" s="631"/>
      <c r="H15" s="631"/>
      <c r="I15" s="631"/>
      <c r="J15" s="631"/>
      <c r="K15" s="631"/>
      <c r="L15" s="631"/>
      <c r="M15" s="326" t="str">
        <f t="array" ref="M15">IFERROR(INDEX('Controles de Corrupción'!$C$10:$AZ$251,MATCH(A15,'Controles de Corrupción'!$B$10:$B$251,0),4),"")</f>
        <v/>
      </c>
      <c r="N15" s="327" t="str">
        <f t="array" ref="N15">IFERROR(INDEX('Controles de Corrupción'!$C$10:$AZ$251,MATCH(A15,'Controles de Corrupción'!$B$10:$B$251,0),40),"")</f>
        <v/>
      </c>
      <c r="O15" s="327" t="str">
        <f t="array" ref="O15">IFERROR(INDEX('Controles de Corrupción'!$C$10:$AZ$251,MATCH(A15,'Controles de Corrupción'!$B$10:$B$251,0),41),"")</f>
        <v/>
      </c>
      <c r="P15" s="327" t="str">
        <f t="array" ref="P15">IFERROR(INDEX('Controles de Corrupción'!$C$10:$AZ$251,MATCH(A15,'Controles de Corrupción'!$B$10:$B$251,0),42),"")</f>
        <v/>
      </c>
      <c r="Q15" s="326" t="str">
        <f t="array" ref="Q15">IFERROR(INDEX('Controles de Corrupción'!$C$10:$AZ$251,MATCH(A15,'Controles de Corrupción'!$B$10:$B$251,0),47),"")</f>
        <v/>
      </c>
    </row>
    <row r="16" spans="1:17" ht="33" hidden="1" customHeight="1">
      <c r="A16" s="203" t="s">
        <v>936</v>
      </c>
      <c r="B16" s="631"/>
      <c r="C16" s="631"/>
      <c r="D16" s="631"/>
      <c r="E16" s="631"/>
      <c r="F16" s="631"/>
      <c r="G16" s="631"/>
      <c r="H16" s="631"/>
      <c r="I16" s="631"/>
      <c r="J16" s="631"/>
      <c r="K16" s="631"/>
      <c r="L16" s="631"/>
      <c r="M16" s="326" t="str">
        <f t="array" ref="M16">IFERROR(INDEX('Controles de Corrupción'!$C$10:$AZ$251,MATCH(A16,'Controles de Corrupción'!$B$10:$B$251,0),4),"")</f>
        <v/>
      </c>
      <c r="N16" s="327" t="str">
        <f t="array" ref="N16">IFERROR(INDEX('Controles de Corrupción'!$C$10:$AZ$251,MATCH(A16,'Controles de Corrupción'!$B$10:$B$251,0),40),"")</f>
        <v/>
      </c>
      <c r="O16" s="327" t="str">
        <f t="array" ref="O16">IFERROR(INDEX('Controles de Corrupción'!$C$10:$AZ$251,MATCH(A16,'Controles de Corrupción'!$B$10:$B$251,0),41),"")</f>
        <v/>
      </c>
      <c r="P16" s="327" t="str">
        <f t="array" ref="P16">IFERROR(INDEX('Controles de Corrupción'!$C$10:$AZ$251,MATCH(A16,'Controles de Corrupción'!$B$10:$B$251,0),42),"")</f>
        <v/>
      </c>
      <c r="Q16" s="326" t="str">
        <f t="array" ref="Q16">IFERROR(INDEX('Controles de Corrupción'!$C$10:$AZ$251,MATCH(A16,'Controles de Corrupción'!$B$10:$B$251,0),47),"")</f>
        <v/>
      </c>
    </row>
    <row r="17" spans="1:17" ht="33" hidden="1" customHeight="1">
      <c r="A17" s="203" t="s">
        <v>937</v>
      </c>
      <c r="B17" s="631"/>
      <c r="C17" s="631"/>
      <c r="D17" s="631"/>
      <c r="E17" s="631"/>
      <c r="F17" s="631"/>
      <c r="G17" s="631"/>
      <c r="H17" s="631"/>
      <c r="I17" s="631"/>
      <c r="J17" s="631"/>
      <c r="K17" s="631"/>
      <c r="L17" s="631"/>
      <c r="M17" s="326" t="str">
        <f t="array" ref="M17">IFERROR(INDEX('Controles de Corrupción'!$C$10:$AZ$251,MATCH(A17,'Controles de Corrupción'!$B$10:$B$251,0),4),"")</f>
        <v/>
      </c>
      <c r="N17" s="327" t="str">
        <f t="array" ref="N17">IFERROR(INDEX('Controles de Corrupción'!$C$10:$AZ$251,MATCH(A17,'Controles de Corrupción'!$B$10:$B$251,0),40),"")</f>
        <v/>
      </c>
      <c r="O17" s="327" t="str">
        <f t="array" ref="O17">IFERROR(INDEX('Controles de Corrupción'!$C$10:$AZ$251,MATCH(A17,'Controles de Corrupción'!$B$10:$B$251,0),41),"")</f>
        <v/>
      </c>
      <c r="P17" s="327" t="str">
        <f t="array" ref="P17">IFERROR(INDEX('Controles de Corrupción'!$C$10:$AZ$251,MATCH(A17,'Controles de Corrupción'!$B$10:$B$251,0),42),"")</f>
        <v/>
      </c>
      <c r="Q17" s="326" t="str">
        <f t="array" ref="Q17">IFERROR(INDEX('Controles de Corrupción'!$C$10:$AZ$251,MATCH(A17,'Controles de Corrupción'!$B$10:$B$251,0),47),"")</f>
        <v/>
      </c>
    </row>
    <row r="18" spans="1:17" ht="17.25" hidden="1" customHeight="1">
      <c r="A18" s="203" t="s">
        <v>938</v>
      </c>
      <c r="B18" s="632"/>
      <c r="C18" s="632"/>
      <c r="D18" s="632"/>
      <c r="E18" s="632"/>
      <c r="F18" s="632"/>
      <c r="G18" s="632"/>
      <c r="H18" s="632"/>
      <c r="I18" s="632"/>
      <c r="J18" s="632"/>
      <c r="K18" s="632"/>
      <c r="L18" s="632"/>
      <c r="M18" s="326" t="str">
        <f t="array" ref="M18">IFERROR(INDEX('Controles de Corrupción'!$C$10:$AZ$251,MATCH(A18,'Controles de Corrupción'!$B$10:$B$251,0),4),"")</f>
        <v/>
      </c>
      <c r="N18" s="327" t="str">
        <f t="array" ref="N18">IFERROR(INDEX('Controles de Corrupción'!$C$10:$AZ$251,MATCH(A18,'Controles de Corrupción'!$B$10:$B$251,0),40),"")</f>
        <v/>
      </c>
      <c r="O18" s="327" t="str">
        <f t="array" ref="O18">IFERROR(INDEX('Controles de Corrupción'!$C$10:$AZ$251,MATCH(A18,'Controles de Corrupción'!$B$10:$B$251,0),41),"")</f>
        <v/>
      </c>
      <c r="P18" s="327" t="str">
        <f t="array" ref="P18">IFERROR(INDEX('Controles de Corrupción'!$C$10:$AZ$251,MATCH(A18,'Controles de Corrupción'!$B$10:$B$251,0),42),"")</f>
        <v/>
      </c>
      <c r="Q18" s="326" t="str">
        <f t="array" ref="Q18">IFERROR(INDEX('Controles de Corrupción'!$C$10:$AZ$251,MATCH(A18,'Controles de Corrupción'!$B$10:$B$251,0),47),"")</f>
        <v/>
      </c>
    </row>
    <row r="19" spans="1:17" ht="174" customHeight="1">
      <c r="A19" s="203" t="s">
        <v>939</v>
      </c>
      <c r="B19" s="650"/>
      <c r="C19" s="651" t="str">
        <f t="array" ref="C19">IFERROR(INDEX('Riesgos de Corrupción'!$B$10:$BN$99,MATCH('Mapa Riesgo Corrupción'!B19,'Riesgos de Corrupción'!$B$10:$B$99,0),2),"")</f>
        <v/>
      </c>
      <c r="D19" s="647" t="str">
        <f t="array" ref="D19">IFERROR(INDEX('Riesgos de Corrupción'!$B$10:$BN$99,MATCH('Mapa Riesgo Corrupción'!B19,'Riesgos de Corrupción'!$B$10:$B$99,0),4),"")</f>
        <v/>
      </c>
      <c r="E19" s="652" t="str">
        <f t="array" ref="E19">IFERROR(INDEX('Riesgos de Corrupción'!$B$10:$BN$99,MATCH('Mapa Riesgo Corrupción'!B19,'Riesgos de Corrupción'!$B$10:$B$99,0),5),"")</f>
        <v/>
      </c>
      <c r="F19" s="646" t="str">
        <f t="array" ref="F19">IFERROR(INDEX('Riesgos de Corrupción'!$B$10:$BN$99,MATCH('Mapa Riesgo Corrupción'!B19,'Riesgos de Corrupción'!$B$10:$B$99,0),18),"")</f>
        <v/>
      </c>
      <c r="G19" s="646" t="str">
        <f t="array" ref="G19">IFERROR(INDEX('Riesgos de Corrupción'!$B$10:$BN$99,MATCH('Mapa Riesgo Corrupción'!B19,'Riesgos de Corrupción'!$B$10:$B$99,0),63),"")</f>
        <v/>
      </c>
      <c r="H19" s="649" t="str">
        <f t="array" ref="H19">IFERROR(INDEX('Riesgos de Corrupción'!$B$10:$BN$99,MATCH('Mapa Riesgo Corrupción'!B19,'Riesgos de Corrupción'!$B$10:$B$99,0),64),"")</f>
        <v/>
      </c>
      <c r="I19" s="646" t="str">
        <f t="array" ref="I19">IFERROR(INDEX('Controles de Corrupción'!$C$10:$AZ$251,MATCH('Mapa Riesgo Corrupción'!B19,'Controles de Corrupción'!$C$10:$C$251,0),33),"")</f>
        <v/>
      </c>
      <c r="J19" s="646" t="str">
        <f t="array" ref="J19">IFERROR(INDEX('Controles de Corrupción'!$C$10:$AZ$251,MATCH('Mapa Riesgo Corrupción'!B19,'Controles de Corrupción'!$C$10:$C$251,0),36),"")</f>
        <v/>
      </c>
      <c r="K19" s="646" t="str">
        <f t="array" ref="K19">IFERROR(INDEX('Controles de Corrupción'!$C$10:$AZ$251,MATCH('Mapa Riesgo Corrupción'!B19,'Controles de Corrupción'!$C$10:$C$251,0),37),"")</f>
        <v/>
      </c>
      <c r="L19" s="646" t="str">
        <f t="array" ref="L19">IFERROR(INDEX('Controles de Corrupción'!$C$10:$AZ$251,MATCH('Mapa Riesgo Corrupción'!B19,'Controles de Corrupción'!$C$10:$C$251,0),38),"")</f>
        <v/>
      </c>
      <c r="M19" s="326" t="str">
        <f t="array" ref="M19">IFERROR(INDEX('Controles de Corrupción'!$C$10:$AZ$251,MATCH(A19,'Controles de Corrupción'!$B$10:$B$251,0),4),"")</f>
        <v/>
      </c>
      <c r="N19" s="327" t="str">
        <f t="array" ref="N19">IFERROR(INDEX('Controles de Corrupción'!$C$10:$AZ$251,MATCH(A19,'Controles de Corrupción'!$B$10:$B$251,0),40),"")</f>
        <v/>
      </c>
      <c r="O19" s="327" t="str">
        <f t="array" ref="O19">IFERROR(INDEX('Controles de Corrupción'!$C$10:$AZ$251,MATCH(A19,'Controles de Corrupción'!$B$10:$B$251,0),41),"")</f>
        <v/>
      </c>
      <c r="P19" s="327" t="str">
        <f t="array" ref="P19">IFERROR(INDEX('Controles de Corrupción'!$C$10:$AZ$251,MATCH(A19,'Controles de Corrupción'!$B$10:$B$251,0),42),"")</f>
        <v/>
      </c>
      <c r="Q19" s="326" t="str">
        <f t="array" ref="Q19">IFERROR(INDEX('Controles de Corrupción'!$C$10:$AZ$251,MATCH(A19,'Controles de Corrupción'!$B$10:$B$251,0),47),"")</f>
        <v/>
      </c>
    </row>
    <row r="20" spans="1:17" ht="132" customHeight="1">
      <c r="A20" s="203" t="s">
        <v>940</v>
      </c>
      <c r="B20" s="631"/>
      <c r="C20" s="631"/>
      <c r="D20" s="631"/>
      <c r="E20" s="631"/>
      <c r="F20" s="631"/>
      <c r="G20" s="631"/>
      <c r="H20" s="631"/>
      <c r="I20" s="631"/>
      <c r="J20" s="631"/>
      <c r="K20" s="631"/>
      <c r="L20" s="631"/>
      <c r="M20" s="326" t="str">
        <f t="array" ref="M20">IFERROR(INDEX('Controles de Corrupción'!$C$10:$AZ$251,MATCH(A20,'Controles de Corrupción'!$B$10:$B$251,0),4),"")</f>
        <v/>
      </c>
      <c r="N20" s="327" t="str">
        <f t="array" ref="N20">IFERROR(INDEX('Controles de Corrupción'!$C$10:$AZ$251,MATCH(A20,'Controles de Corrupción'!$B$10:$B$251,0),40),"")</f>
        <v/>
      </c>
      <c r="O20" s="327" t="str">
        <f t="array" ref="O20">IFERROR(INDEX('Controles de Corrupción'!$C$10:$AZ$251,MATCH(A20,'Controles de Corrupción'!$B$10:$B$251,0),41),"")</f>
        <v/>
      </c>
      <c r="P20" s="327" t="str">
        <f t="array" ref="P20">IFERROR(INDEX('Controles de Corrupción'!$C$10:$AZ$251,MATCH(A20,'Controles de Corrupción'!$B$10:$B$251,0),42),"")</f>
        <v/>
      </c>
      <c r="Q20" s="326" t="str">
        <f t="array" ref="Q20">IFERROR(INDEX('Controles de Corrupción'!$C$10:$AZ$251,MATCH(A20,'Controles de Corrupción'!$B$10:$B$251,0),47),"")</f>
        <v/>
      </c>
    </row>
    <row r="21" spans="1:17" ht="104.25" customHeight="1">
      <c r="A21" s="203" t="s">
        <v>941</v>
      </c>
      <c r="B21" s="631"/>
      <c r="C21" s="631"/>
      <c r="D21" s="631"/>
      <c r="E21" s="631"/>
      <c r="F21" s="631"/>
      <c r="G21" s="631"/>
      <c r="H21" s="631"/>
      <c r="I21" s="631"/>
      <c r="J21" s="631"/>
      <c r="K21" s="631"/>
      <c r="L21" s="631"/>
      <c r="M21" s="326" t="str">
        <f t="array" ref="M21">IFERROR(INDEX('Controles de Corrupción'!$C$10:$AZ$251,MATCH(A21,'Controles de Corrupción'!$B$10:$B$251,0),4),"")</f>
        <v/>
      </c>
      <c r="N21" s="327" t="str">
        <f t="array" ref="N21">IFERROR(INDEX('Controles de Corrupción'!$C$10:$AZ$251,MATCH(A21,'Controles de Corrupción'!$B$10:$B$251,0),40),"")</f>
        <v/>
      </c>
      <c r="O21" s="327" t="str">
        <f t="array" ref="O21">IFERROR(INDEX('Controles de Corrupción'!$C$10:$AZ$251,MATCH(A21,'Controles de Corrupción'!$B$10:$B$251,0),41),"")</f>
        <v/>
      </c>
      <c r="P21" s="327" t="str">
        <f t="array" ref="P21">IFERROR(INDEX('Controles de Corrupción'!$C$10:$AZ$251,MATCH(A21,'Controles de Corrupción'!$B$10:$B$251,0),42),"")</f>
        <v/>
      </c>
      <c r="Q21" s="326" t="str">
        <f t="array" ref="Q21">IFERROR(INDEX('Controles de Corrupción'!$C$10:$AZ$251,MATCH(A21,'Controles de Corrupción'!$B$10:$B$251,0),47),"")</f>
        <v/>
      </c>
    </row>
    <row r="22" spans="1:17" ht="43.5" hidden="1" customHeight="1">
      <c r="A22" s="203" t="s">
        <v>942</v>
      </c>
      <c r="B22" s="631"/>
      <c r="C22" s="631"/>
      <c r="D22" s="631"/>
      <c r="E22" s="631"/>
      <c r="F22" s="631"/>
      <c r="G22" s="631"/>
      <c r="H22" s="631"/>
      <c r="I22" s="631"/>
      <c r="J22" s="631"/>
      <c r="K22" s="631"/>
      <c r="L22" s="631"/>
      <c r="M22" s="326" t="str">
        <f t="array" ref="M22">IFERROR(INDEX('Controles de Corrupción'!$C$10:$AZ$251,MATCH(A22,'Controles de Corrupción'!$B$10:$B$251,0),4),"")</f>
        <v/>
      </c>
      <c r="N22" s="327" t="str">
        <f t="array" ref="N22">IFERROR(INDEX('Controles de Corrupción'!$C$10:$AZ$251,MATCH(A22,'Controles de Corrupción'!$B$10:$B$251,0),40),"")</f>
        <v/>
      </c>
      <c r="O22" s="327" t="str">
        <f t="array" ref="O22">IFERROR(INDEX('Controles de Corrupción'!$C$10:$AZ$251,MATCH(A22,'Controles de Corrupción'!$B$10:$B$251,0),41),"")</f>
        <v/>
      </c>
      <c r="P22" s="327" t="str">
        <f t="array" ref="P22">IFERROR(INDEX('Controles de Corrupción'!$C$10:$AZ$251,MATCH(A22,'Controles de Corrupción'!$B$10:$B$251,0),42),"")</f>
        <v/>
      </c>
      <c r="Q22" s="326" t="str">
        <f t="array" ref="Q22">IFERROR(INDEX('Controles de Corrupción'!$C$10:$AZ$251,MATCH(A22,'Controles de Corrupción'!$B$10:$B$251,0),47),"")</f>
        <v/>
      </c>
    </row>
    <row r="23" spans="1:17" ht="43.5" hidden="1" customHeight="1">
      <c r="A23" s="203" t="s">
        <v>943</v>
      </c>
      <c r="B23" s="631"/>
      <c r="C23" s="631"/>
      <c r="D23" s="631"/>
      <c r="E23" s="631"/>
      <c r="F23" s="631"/>
      <c r="G23" s="631"/>
      <c r="H23" s="631"/>
      <c r="I23" s="631"/>
      <c r="J23" s="631"/>
      <c r="K23" s="631"/>
      <c r="L23" s="631"/>
      <c r="M23" s="326" t="str">
        <f t="array" ref="M23">IFERROR(INDEX('Controles de Corrupción'!$C$10:$AZ$251,MATCH(A23,'Controles de Corrupción'!$B$10:$B$251,0),4),"")</f>
        <v/>
      </c>
      <c r="N23" s="327" t="str">
        <f t="array" ref="N23">IFERROR(INDEX('Controles de Corrupción'!$C$10:$AZ$251,MATCH(A23,'Controles de Corrupción'!$B$10:$B$251,0),40),"")</f>
        <v/>
      </c>
      <c r="O23" s="327" t="str">
        <f t="array" ref="O23">IFERROR(INDEX('Controles de Corrupción'!$C$10:$AZ$251,MATCH(A23,'Controles de Corrupción'!$B$10:$B$251,0),41),"")</f>
        <v/>
      </c>
      <c r="P23" s="327" t="str">
        <f t="array" ref="P23">IFERROR(INDEX('Controles de Corrupción'!$C$10:$AZ$251,MATCH(A23,'Controles de Corrupción'!$B$10:$B$251,0),42),"")</f>
        <v/>
      </c>
      <c r="Q23" s="326" t="str">
        <f t="array" ref="Q23">IFERROR(INDEX('Controles de Corrupción'!$C$10:$AZ$251,MATCH(A23,'Controles de Corrupción'!$B$10:$B$251,0),47),"")</f>
        <v/>
      </c>
    </row>
    <row r="24" spans="1:17" ht="43.5" hidden="1" customHeight="1">
      <c r="A24" s="203" t="s">
        <v>944</v>
      </c>
      <c r="B24" s="632"/>
      <c r="C24" s="632"/>
      <c r="D24" s="632"/>
      <c r="E24" s="632"/>
      <c r="F24" s="632"/>
      <c r="G24" s="632"/>
      <c r="H24" s="632"/>
      <c r="I24" s="632"/>
      <c r="J24" s="632"/>
      <c r="K24" s="632"/>
      <c r="L24" s="632"/>
      <c r="M24" s="326" t="str">
        <f t="array" ref="M24">IFERROR(INDEX('Controles de Corrupción'!$C$10:$AZ$251,MATCH(A24,'Controles de Corrupción'!$B$10:$B$251,0),4),"")</f>
        <v/>
      </c>
      <c r="N24" s="327" t="str">
        <f t="array" ref="N24">IFERROR(INDEX('Controles de Corrupción'!$C$10:$AZ$251,MATCH(A24,'Controles de Corrupción'!$B$10:$B$251,0),40),"")</f>
        <v/>
      </c>
      <c r="O24" s="327" t="str">
        <f t="array" ref="O24">IFERROR(INDEX('Controles de Corrupción'!$C$10:$AZ$251,MATCH(A24,'Controles de Corrupción'!$B$10:$B$251,0),41),"")</f>
        <v/>
      </c>
      <c r="P24" s="327" t="str">
        <f t="array" ref="P24">IFERROR(INDEX('Controles de Corrupción'!$C$10:$AZ$251,MATCH(A24,'Controles de Corrupción'!$B$10:$B$251,0),42),"")</f>
        <v/>
      </c>
      <c r="Q24" s="326" t="str">
        <f t="array" ref="Q24">IFERROR(INDEX('Controles de Corrupción'!$C$10:$AZ$251,MATCH(A24,'Controles de Corrupción'!$B$10:$B$251,0),47),"")</f>
        <v/>
      </c>
    </row>
    <row r="25" spans="1:17" ht="135.75" customHeight="1">
      <c r="A25" s="203" t="s">
        <v>945</v>
      </c>
      <c r="B25" s="650"/>
      <c r="C25" s="651" t="str">
        <f t="array" ref="C25">IFERROR(INDEX('Riesgos de Corrupción'!$B$10:$BN$99,MATCH('Mapa Riesgo Corrupción'!B25,'Riesgos de Corrupción'!$B$10:$B$99,0),2),"")</f>
        <v/>
      </c>
      <c r="D25" s="647" t="str">
        <f t="array" ref="D25">IFERROR(INDEX('Riesgos de Corrupción'!$B$10:$BN$99,MATCH('Mapa Riesgo Corrupción'!B25,'Riesgos de Corrupción'!$B$10:$B$99,0),4),"")</f>
        <v/>
      </c>
      <c r="E25" s="652" t="str">
        <f t="array" ref="E25">IFERROR(INDEX('Riesgos de Corrupción'!$B$10:$BN$99,MATCH('Mapa Riesgo Corrupción'!B25,'Riesgos de Corrupción'!$B$10:$B$99,0),5),"")</f>
        <v/>
      </c>
      <c r="F25" s="646" t="str">
        <f t="array" ref="F25">IFERROR(INDEX('Riesgos de Corrupción'!$B$10:$BN$99,MATCH('Mapa Riesgo Corrupción'!B25,'Riesgos de Corrupción'!$B$10:$B$99,0),18),"")</f>
        <v/>
      </c>
      <c r="G25" s="646" t="str">
        <f t="array" ref="G25">IFERROR(INDEX('Riesgos de Corrupción'!$B$10:$BN$99,MATCH('Mapa Riesgo Corrupción'!B25,'Riesgos de Corrupción'!$B$10:$B$99,0),63),"")</f>
        <v/>
      </c>
      <c r="H25" s="649" t="str">
        <f t="array" ref="H25">IFERROR(INDEX('Riesgos de Corrupción'!$B$10:$BN$99,MATCH('Mapa Riesgo Corrupción'!B25,'Riesgos de Corrupción'!$B$10:$B$99,0),64),"")</f>
        <v/>
      </c>
      <c r="I25" s="646" t="str">
        <f t="array" ref="I25">IFERROR(INDEX('Controles de Corrupción'!$C$10:$AZ$251,MATCH('Mapa Riesgo Corrupción'!B25,'Controles de Corrupción'!$C$10:$C$251,0),33),"")</f>
        <v/>
      </c>
      <c r="J25" s="646" t="str">
        <f t="array" ref="J25">IFERROR(INDEX('Controles de Corrupción'!$C$10:$AZ$251,MATCH('Mapa Riesgo Corrupción'!B25,'Controles de Corrupción'!$C$10:$C$251,0),36),"")</f>
        <v/>
      </c>
      <c r="K25" s="646" t="str">
        <f t="array" ref="K25">IFERROR(INDEX('Controles de Corrupción'!$C$10:$AZ$251,MATCH('Mapa Riesgo Corrupción'!B25,'Controles de Corrupción'!$C$10:$C$251,0),37),"")</f>
        <v/>
      </c>
      <c r="L25" s="646" t="str">
        <f t="array" ref="L25">IFERROR(INDEX('Controles de Corrupción'!$C$10:$AZ$251,MATCH('Mapa Riesgo Corrupción'!B25,'Controles de Corrupción'!$C$10:$C$251,0),38),"")</f>
        <v/>
      </c>
      <c r="M25" s="326" t="str">
        <f t="array" ref="M25">IFERROR(INDEX('Controles de Corrupción'!$C$10:$AZ$251,MATCH(A25,'Controles de Corrupción'!$B$10:$B$251,0),4),"")</f>
        <v/>
      </c>
      <c r="N25" s="327" t="str">
        <f t="array" ref="N25">IFERROR(INDEX('Controles de Corrupción'!$C$10:$AZ$251,MATCH(A25,'Controles de Corrupción'!$B$10:$B$251,0),40),"")</f>
        <v/>
      </c>
      <c r="O25" s="327" t="str">
        <f t="array" ref="O25">IFERROR(INDEX('Controles de Corrupción'!$C$10:$AZ$251,MATCH(A25,'Controles de Corrupción'!$B$10:$B$251,0),41),"")</f>
        <v/>
      </c>
      <c r="P25" s="327" t="str">
        <f t="array" ref="P25">IFERROR(INDEX('Controles de Corrupción'!$C$10:$AZ$251,MATCH(A25,'Controles de Corrupción'!$B$10:$B$251,0),42),"")</f>
        <v/>
      </c>
      <c r="Q25" s="326" t="str">
        <f t="array" ref="Q25">IFERROR(INDEX('Controles de Corrupción'!$C$10:$AZ$251,MATCH(A25,'Controles de Corrupción'!$B$10:$B$251,0),47),"")</f>
        <v/>
      </c>
    </row>
    <row r="26" spans="1:17" ht="135.75" customHeight="1">
      <c r="A26" s="203" t="s">
        <v>946</v>
      </c>
      <c r="B26" s="631"/>
      <c r="C26" s="631"/>
      <c r="D26" s="631"/>
      <c r="E26" s="631"/>
      <c r="F26" s="631"/>
      <c r="G26" s="631"/>
      <c r="H26" s="631"/>
      <c r="I26" s="631"/>
      <c r="J26" s="631"/>
      <c r="K26" s="631"/>
      <c r="L26" s="631"/>
      <c r="M26" s="326" t="str">
        <f t="array" ref="M26">IFERROR(INDEX('Controles de Corrupción'!$C$10:$AZ$251,MATCH(A26,'Controles de Corrupción'!$B$10:$B$251,0),4),"")</f>
        <v/>
      </c>
      <c r="N26" s="327" t="str">
        <f t="array" ref="N26">IFERROR(INDEX('Controles de Corrupción'!$C$10:$AZ$251,MATCH(A26,'Controles de Corrupción'!$B$10:$B$251,0),40),"")</f>
        <v/>
      </c>
      <c r="O26" s="327" t="str">
        <f t="array" ref="O26">IFERROR(INDEX('Controles de Corrupción'!$C$10:$AZ$251,MATCH(A26,'Controles de Corrupción'!$B$10:$B$251,0),41),"")</f>
        <v/>
      </c>
      <c r="P26" s="327" t="str">
        <f t="array" ref="P26">IFERROR(INDEX('Controles de Corrupción'!$C$10:$AZ$251,MATCH(A26,'Controles de Corrupción'!$B$10:$B$251,0),42),"")</f>
        <v/>
      </c>
      <c r="Q26" s="326" t="str">
        <f t="array" ref="Q26">IFERROR(INDEX('Controles de Corrupción'!$C$10:$AZ$251,MATCH(A26,'Controles de Corrupción'!$B$10:$B$251,0),47),"")</f>
        <v/>
      </c>
    </row>
    <row r="27" spans="1:17" ht="43.5" hidden="1" customHeight="1">
      <c r="A27" s="203" t="s">
        <v>947</v>
      </c>
      <c r="B27" s="631"/>
      <c r="C27" s="631"/>
      <c r="D27" s="631"/>
      <c r="E27" s="631"/>
      <c r="F27" s="631"/>
      <c r="G27" s="631"/>
      <c r="H27" s="631"/>
      <c r="I27" s="631"/>
      <c r="J27" s="631"/>
      <c r="K27" s="631"/>
      <c r="L27" s="631"/>
      <c r="M27" s="326" t="str">
        <f t="array" ref="M27">IFERROR(INDEX('Controles de Corrupción'!$C$10:$AZ$251,MATCH(A27,'Controles de Corrupción'!$B$10:$B$251,0),4),"")</f>
        <v/>
      </c>
      <c r="N27" s="327" t="str">
        <f t="array" ref="N27">IFERROR(INDEX('Controles de Corrupción'!$C$10:$AZ$251,MATCH(A27,'Controles de Corrupción'!$B$10:$B$251,0),40),"")</f>
        <v/>
      </c>
      <c r="O27" s="327" t="str">
        <f t="array" ref="O27">IFERROR(INDEX('Controles de Corrupción'!$C$10:$AZ$251,MATCH(A27,'Controles de Corrupción'!$B$10:$B$251,0),41),"")</f>
        <v/>
      </c>
      <c r="P27" s="327" t="str">
        <f t="array" ref="P27">IFERROR(INDEX('Controles de Corrupción'!$C$10:$AZ$251,MATCH(A27,'Controles de Corrupción'!$B$10:$B$251,0),42),"")</f>
        <v/>
      </c>
      <c r="Q27" s="326" t="str">
        <f t="array" ref="Q27">IFERROR(INDEX('Controles de Corrupción'!$C$10:$AZ$251,MATCH(A27,'Controles de Corrupción'!$B$10:$B$251,0),47),"")</f>
        <v/>
      </c>
    </row>
    <row r="28" spans="1:17" ht="43.5" hidden="1" customHeight="1">
      <c r="A28" s="203" t="s">
        <v>948</v>
      </c>
      <c r="B28" s="631"/>
      <c r="C28" s="631"/>
      <c r="D28" s="631"/>
      <c r="E28" s="631"/>
      <c r="F28" s="631"/>
      <c r="G28" s="631"/>
      <c r="H28" s="631"/>
      <c r="I28" s="631"/>
      <c r="J28" s="631"/>
      <c r="K28" s="631"/>
      <c r="L28" s="631"/>
      <c r="M28" s="326" t="str">
        <f t="array" ref="M28">IFERROR(INDEX('Controles de Corrupción'!$C$10:$AZ$251,MATCH(A28,'Controles de Corrupción'!$B$10:$B$251,0),4),"")</f>
        <v/>
      </c>
      <c r="N28" s="327" t="str">
        <f t="array" ref="N28">IFERROR(INDEX('Controles de Corrupción'!$C$10:$AZ$251,MATCH(A28,'Controles de Corrupción'!$B$10:$B$251,0),40),"")</f>
        <v/>
      </c>
      <c r="O28" s="327" t="str">
        <f t="array" ref="O28">IFERROR(INDEX('Controles de Corrupción'!$C$10:$AZ$251,MATCH(A28,'Controles de Corrupción'!$B$10:$B$251,0),41),"")</f>
        <v/>
      </c>
      <c r="P28" s="327" t="str">
        <f t="array" ref="P28">IFERROR(INDEX('Controles de Corrupción'!$C$10:$AZ$251,MATCH(A28,'Controles de Corrupción'!$B$10:$B$251,0),42),"")</f>
        <v/>
      </c>
      <c r="Q28" s="326" t="str">
        <f t="array" ref="Q28">IFERROR(INDEX('Controles de Corrupción'!$C$10:$AZ$251,MATCH(A28,'Controles de Corrupción'!$B$10:$B$251,0),47),"")</f>
        <v/>
      </c>
    </row>
    <row r="29" spans="1:17" ht="43.5" hidden="1" customHeight="1">
      <c r="A29" s="203" t="s">
        <v>949</v>
      </c>
      <c r="B29" s="631"/>
      <c r="C29" s="631"/>
      <c r="D29" s="631"/>
      <c r="E29" s="631"/>
      <c r="F29" s="631"/>
      <c r="G29" s="631"/>
      <c r="H29" s="631"/>
      <c r="I29" s="631"/>
      <c r="J29" s="631"/>
      <c r="K29" s="631"/>
      <c r="L29" s="631"/>
      <c r="M29" s="326" t="str">
        <f t="array" ref="M29">IFERROR(INDEX('Controles de Corrupción'!$C$10:$AZ$251,MATCH(A29,'Controles de Corrupción'!$B$10:$B$251,0),4),"")</f>
        <v/>
      </c>
      <c r="N29" s="327" t="str">
        <f t="array" ref="N29">IFERROR(INDEX('Controles de Corrupción'!$C$10:$AZ$251,MATCH(A29,'Controles de Corrupción'!$B$10:$B$251,0),40),"")</f>
        <v/>
      </c>
      <c r="O29" s="327" t="str">
        <f t="array" ref="O29">IFERROR(INDEX('Controles de Corrupción'!$C$10:$AZ$251,MATCH(A29,'Controles de Corrupción'!$B$10:$B$251,0),41),"")</f>
        <v/>
      </c>
      <c r="P29" s="327" t="str">
        <f t="array" ref="P29">IFERROR(INDEX('Controles de Corrupción'!$C$10:$AZ$251,MATCH(A29,'Controles de Corrupción'!$B$10:$B$251,0),42),"")</f>
        <v/>
      </c>
      <c r="Q29" s="326" t="str">
        <f t="array" ref="Q29">IFERROR(INDEX('Controles de Corrupción'!$C$10:$AZ$251,MATCH(A29,'Controles de Corrupción'!$B$10:$B$251,0),47),"")</f>
        <v/>
      </c>
    </row>
    <row r="30" spans="1:17" ht="43.5" hidden="1" customHeight="1">
      <c r="A30" s="203" t="s">
        <v>950</v>
      </c>
      <c r="B30" s="632"/>
      <c r="C30" s="632"/>
      <c r="D30" s="632"/>
      <c r="E30" s="632"/>
      <c r="F30" s="632"/>
      <c r="G30" s="632"/>
      <c r="H30" s="632"/>
      <c r="I30" s="632"/>
      <c r="J30" s="632"/>
      <c r="K30" s="632"/>
      <c r="L30" s="632"/>
      <c r="M30" s="326" t="str">
        <f t="array" ref="M30">IFERROR(INDEX('Controles de Corrupción'!$C$10:$AZ$251,MATCH(A30,'Controles de Corrupción'!$B$10:$B$251,0),4),"")</f>
        <v/>
      </c>
      <c r="N30" s="327" t="str">
        <f t="array" ref="N30">IFERROR(INDEX('Controles de Corrupción'!$C$10:$AZ$251,MATCH(A30,'Controles de Corrupción'!$B$10:$B$251,0),40),"")</f>
        <v/>
      </c>
      <c r="O30" s="327" t="str">
        <f t="array" ref="O30">IFERROR(INDEX('Controles de Corrupción'!$C$10:$AZ$251,MATCH(A30,'Controles de Corrupción'!$B$10:$B$251,0),41),"")</f>
        <v/>
      </c>
      <c r="P30" s="327" t="str">
        <f t="array" ref="P30">IFERROR(INDEX('Controles de Corrupción'!$C$10:$AZ$251,MATCH(A30,'Controles de Corrupción'!$B$10:$B$251,0),42),"")</f>
        <v/>
      </c>
      <c r="Q30" s="326" t="str">
        <f t="array" ref="Q30">IFERROR(INDEX('Controles de Corrupción'!$C$10:$AZ$251,MATCH(A30,'Controles de Corrupción'!$B$10:$B$251,0),47),"")</f>
        <v/>
      </c>
    </row>
    <row r="31" spans="1:17" ht="125.25" customHeight="1">
      <c r="A31" s="203" t="s">
        <v>951</v>
      </c>
      <c r="B31" s="650"/>
      <c r="C31" s="651" t="str">
        <f t="array" ref="C31">IFERROR(INDEX('Riesgos de Corrupción'!$B$10:$BN$99,MATCH('Mapa Riesgo Corrupción'!B31,'Riesgos de Corrupción'!$B$10:$B$99,0),2),"")</f>
        <v/>
      </c>
      <c r="D31" s="647" t="str">
        <f t="array" ref="D31">IFERROR(INDEX('Riesgos de Corrupción'!$B$10:$BN$99,MATCH('Mapa Riesgo Corrupción'!B31,'Riesgos de Corrupción'!$B$10:$B$99,0),4),"")</f>
        <v/>
      </c>
      <c r="E31" s="652" t="str">
        <f t="array" ref="E31">IFERROR(INDEX('Riesgos de Corrupción'!$B$10:$BN$99,MATCH('Mapa Riesgo Corrupción'!B31,'Riesgos de Corrupción'!$B$10:$B$99,0),5),"")</f>
        <v/>
      </c>
      <c r="F31" s="646" t="str">
        <f t="array" ref="F31">IFERROR(INDEX('Riesgos de Corrupción'!$B$10:$BN$99,MATCH('Mapa Riesgo Corrupción'!B31,'Riesgos de Corrupción'!$B$10:$B$99,0),18),"")</f>
        <v/>
      </c>
      <c r="G31" s="646" t="str">
        <f t="array" ref="G31">IFERROR(INDEX('Riesgos de Corrupción'!$B$10:$BN$99,MATCH('Mapa Riesgo Corrupción'!B31,'Riesgos de Corrupción'!$B$10:$B$99,0),63),"")</f>
        <v/>
      </c>
      <c r="H31" s="649" t="str">
        <f t="array" ref="H31">IFERROR(INDEX('Riesgos de Corrupción'!$B$10:$BN$99,MATCH('Mapa Riesgo Corrupción'!B31,'Riesgos de Corrupción'!$B$10:$B$99,0),64),"")</f>
        <v/>
      </c>
      <c r="I31" s="646" t="str">
        <f t="array" ref="I31">IFERROR(INDEX('Controles de Corrupción'!$C$10:$AZ$251,MATCH('Mapa Riesgo Corrupción'!B31,'Controles de Corrupción'!$C$10:$C$251,0),33),"")</f>
        <v/>
      </c>
      <c r="J31" s="646" t="str">
        <f t="array" ref="J31">IFERROR(INDEX('Controles de Corrupción'!$C$10:$AZ$251,MATCH('Mapa Riesgo Corrupción'!B31,'Controles de Corrupción'!$C$10:$C$251,0),36),"")</f>
        <v/>
      </c>
      <c r="K31" s="646" t="str">
        <f t="array" ref="K31">IFERROR(INDEX('Controles de Corrupción'!$C$10:$AZ$251,MATCH('Mapa Riesgo Corrupción'!B31,'Controles de Corrupción'!$C$10:$C$251,0),37),"")</f>
        <v/>
      </c>
      <c r="L31" s="646" t="str">
        <f t="array" ref="L31">IFERROR(INDEX('Controles de Corrupción'!$C$10:$AZ$251,MATCH('Mapa Riesgo Corrupción'!B31,'Controles de Corrupción'!$C$10:$C$251,0),38),"")</f>
        <v/>
      </c>
      <c r="M31" s="326" t="str">
        <f t="array" ref="M31">IFERROR(INDEX('Controles de Corrupción'!$C$10:$AZ$251,MATCH(A31,'Controles de Corrupción'!$B$10:$B$251,0),4),"")</f>
        <v/>
      </c>
      <c r="N31" s="327" t="str">
        <f t="array" ref="N31">IFERROR(INDEX('Controles de Corrupción'!$C$10:$AZ$251,MATCH(A31,'Controles de Corrupción'!$B$10:$B$251,0),40),"")</f>
        <v/>
      </c>
      <c r="O31" s="327" t="str">
        <f t="array" ref="O31">IFERROR(INDEX('Controles de Corrupción'!$C$10:$AZ$251,MATCH(A31,'Controles de Corrupción'!$B$10:$B$251,0),41),"")</f>
        <v/>
      </c>
      <c r="P31" s="327" t="str">
        <f t="array" ref="P31">IFERROR(INDEX('Controles de Corrupción'!$C$10:$AZ$251,MATCH(A31,'Controles de Corrupción'!$B$10:$B$251,0),42),"")</f>
        <v/>
      </c>
      <c r="Q31" s="326" t="str">
        <f t="array" ref="Q31">IFERROR(INDEX('Controles de Corrupción'!$C$10:$AZ$251,MATCH(A31,'Controles de Corrupción'!$B$10:$B$251,0),47),"")</f>
        <v/>
      </c>
    </row>
    <row r="32" spans="1:17" ht="159.75" customHeight="1">
      <c r="A32" s="203" t="s">
        <v>952</v>
      </c>
      <c r="B32" s="631"/>
      <c r="C32" s="631"/>
      <c r="D32" s="631"/>
      <c r="E32" s="631"/>
      <c r="F32" s="631"/>
      <c r="G32" s="631"/>
      <c r="H32" s="631"/>
      <c r="I32" s="631"/>
      <c r="J32" s="631"/>
      <c r="K32" s="631"/>
      <c r="L32" s="631"/>
      <c r="M32" s="326" t="str">
        <f t="array" ref="M32">IFERROR(INDEX('Controles de Corrupción'!$C$10:$AZ$251,MATCH(A32,'Controles de Corrupción'!$B$10:$B$251,0),4),"")</f>
        <v/>
      </c>
      <c r="N32" s="326" t="str">
        <f t="array" ref="N32">IFERROR(INDEX('Controles de Corrupción'!$C$10:$AZ$251,MATCH(A32,'Controles de Corrupción'!$B$10:$B$251,0),40),"")</f>
        <v/>
      </c>
      <c r="O32" s="327" t="str">
        <f t="array" ref="O32">IFERROR(INDEX('Controles de Corrupción'!$C$10:$AZ$251,MATCH(A32,'Controles de Corrupción'!$B$10:$B$251,0),41),"")</f>
        <v/>
      </c>
      <c r="P32" s="327" t="str">
        <f t="array" ref="P32">IFERROR(INDEX('Controles de Corrupción'!$C$10:$AZ$251,MATCH(A32,'Controles de Corrupción'!$B$10:$B$251,0),42),"")</f>
        <v/>
      </c>
      <c r="Q32" s="326" t="str">
        <f t="array" ref="Q32">IFERROR(INDEX('Controles de Corrupción'!$C$10:$AZ$251,MATCH(A32,'Controles de Corrupción'!$B$10:$B$251,0),47),"")</f>
        <v/>
      </c>
    </row>
    <row r="33" spans="1:17" ht="43.5" hidden="1" customHeight="1">
      <c r="A33" s="203" t="s">
        <v>953</v>
      </c>
      <c r="B33" s="631"/>
      <c r="C33" s="631"/>
      <c r="D33" s="631"/>
      <c r="E33" s="631"/>
      <c r="F33" s="631"/>
      <c r="G33" s="631"/>
      <c r="H33" s="631"/>
      <c r="I33" s="631"/>
      <c r="J33" s="631"/>
      <c r="K33" s="631"/>
      <c r="L33" s="631"/>
      <c r="M33" s="326" t="str">
        <f t="array" ref="M33">IFERROR(INDEX('Controles de Corrupción'!$C$10:$AZ$251,MATCH(A33,'Controles de Corrupción'!$B$10:$B$251,0),4),"")</f>
        <v/>
      </c>
      <c r="N33" s="327" t="str">
        <f t="array" ref="N33">IFERROR(INDEX('Controles de Corrupción'!$C$10:$AZ$251,MATCH(A33,'Controles de Corrupción'!$B$10:$B$251,0),40),"")</f>
        <v/>
      </c>
      <c r="O33" s="327" t="str">
        <f t="array" ref="O33">IFERROR(INDEX('Controles de Corrupción'!$C$10:$AZ$251,MATCH(A33,'Controles de Corrupción'!$B$10:$B$251,0),41),"")</f>
        <v/>
      </c>
      <c r="P33" s="327" t="str">
        <f t="array" ref="P33">IFERROR(INDEX('Controles de Corrupción'!$C$10:$AZ$251,MATCH(A33,'Controles de Corrupción'!$B$10:$B$251,0),42),"")</f>
        <v/>
      </c>
      <c r="Q33" s="326" t="str">
        <f t="array" ref="Q33">IFERROR(INDEX('Controles de Corrupción'!$C$10:$AZ$251,MATCH(A33,'Controles de Corrupción'!$B$10:$B$251,0),47),"")</f>
        <v/>
      </c>
    </row>
    <row r="34" spans="1:17" ht="43.5" hidden="1" customHeight="1">
      <c r="A34" s="203" t="s">
        <v>954</v>
      </c>
      <c r="B34" s="631"/>
      <c r="C34" s="631"/>
      <c r="D34" s="631"/>
      <c r="E34" s="631"/>
      <c r="F34" s="631"/>
      <c r="G34" s="631"/>
      <c r="H34" s="631"/>
      <c r="I34" s="631"/>
      <c r="J34" s="631"/>
      <c r="K34" s="631"/>
      <c r="L34" s="631"/>
      <c r="M34" s="326" t="str">
        <f t="array" ref="M34">IFERROR(INDEX('Controles de Corrupción'!$C$10:$AZ$251,MATCH(A34,'Controles de Corrupción'!$B$10:$B$251,0),4),"")</f>
        <v/>
      </c>
      <c r="N34" s="327" t="str">
        <f t="array" ref="N34">IFERROR(INDEX('Controles de Corrupción'!$C$10:$AZ$251,MATCH(A34,'Controles de Corrupción'!$B$10:$B$251,0),40),"")</f>
        <v/>
      </c>
      <c r="O34" s="327" t="str">
        <f t="array" ref="O34">IFERROR(INDEX('Controles de Corrupción'!$C$10:$AZ$251,MATCH(A34,'Controles de Corrupción'!$B$10:$B$251,0),41),"")</f>
        <v/>
      </c>
      <c r="P34" s="327" t="str">
        <f t="array" ref="P34">IFERROR(INDEX('Controles de Corrupción'!$C$10:$AZ$251,MATCH(A34,'Controles de Corrupción'!$B$10:$B$251,0),42),"")</f>
        <v/>
      </c>
      <c r="Q34" s="326" t="str">
        <f t="array" ref="Q34">IFERROR(INDEX('Controles de Corrupción'!$C$10:$AZ$251,MATCH(A34,'Controles de Corrupción'!$B$10:$B$251,0),47),"")</f>
        <v/>
      </c>
    </row>
    <row r="35" spans="1:17" ht="43.5" hidden="1" customHeight="1">
      <c r="A35" s="203" t="s">
        <v>955</v>
      </c>
      <c r="B35" s="631"/>
      <c r="C35" s="631"/>
      <c r="D35" s="631"/>
      <c r="E35" s="631"/>
      <c r="F35" s="631"/>
      <c r="G35" s="631"/>
      <c r="H35" s="631"/>
      <c r="I35" s="631"/>
      <c r="J35" s="631"/>
      <c r="K35" s="631"/>
      <c r="L35" s="631"/>
      <c r="M35" s="326" t="str">
        <f t="array" ref="M35">IFERROR(INDEX('Controles de Corrupción'!$C$10:$AZ$251,MATCH(A35,'Controles de Corrupción'!$B$10:$B$251,0),4),"")</f>
        <v/>
      </c>
      <c r="N35" s="327" t="str">
        <f t="array" ref="N35">IFERROR(INDEX('Controles de Corrupción'!$C$10:$AZ$251,MATCH(A35,'Controles de Corrupción'!$B$10:$B$251,0),40),"")</f>
        <v/>
      </c>
      <c r="O35" s="327" t="str">
        <f t="array" ref="O35">IFERROR(INDEX('Controles de Corrupción'!$C$10:$AZ$251,MATCH(A35,'Controles de Corrupción'!$B$10:$B$251,0),41),"")</f>
        <v/>
      </c>
      <c r="P35" s="327" t="str">
        <f t="array" ref="P35">IFERROR(INDEX('Controles de Corrupción'!$C$10:$AZ$251,MATCH(A35,'Controles de Corrupción'!$B$10:$B$251,0),42),"")</f>
        <v/>
      </c>
      <c r="Q35" s="326" t="str">
        <f t="array" ref="Q35">IFERROR(INDEX('Controles de Corrupción'!$C$10:$AZ$251,MATCH(A35,'Controles de Corrupción'!$B$10:$B$251,0),47),"")</f>
        <v/>
      </c>
    </row>
    <row r="36" spans="1:17" ht="43.5" hidden="1" customHeight="1">
      <c r="A36" s="203" t="s">
        <v>956</v>
      </c>
      <c r="B36" s="632"/>
      <c r="C36" s="632"/>
      <c r="D36" s="632"/>
      <c r="E36" s="632"/>
      <c r="F36" s="632"/>
      <c r="G36" s="632"/>
      <c r="H36" s="632"/>
      <c r="I36" s="632"/>
      <c r="J36" s="632"/>
      <c r="K36" s="632"/>
      <c r="L36" s="632"/>
      <c r="M36" s="326" t="str">
        <f t="array" ref="M36">IFERROR(INDEX('Controles de Corrupción'!$C$10:$AZ$251,MATCH(A36,'Controles de Corrupción'!$B$10:$B$251,0),4),"")</f>
        <v/>
      </c>
      <c r="N36" s="327" t="str">
        <f t="array" ref="N36">IFERROR(INDEX('Controles de Corrupción'!$C$10:$AZ$251,MATCH(A36,'Controles de Corrupción'!$B$10:$B$251,0),40),"")</f>
        <v/>
      </c>
      <c r="O36" s="327" t="str">
        <f t="array" ref="O36">IFERROR(INDEX('Controles de Corrupción'!$C$10:$AZ$251,MATCH(A36,'Controles de Corrupción'!$B$10:$B$251,0),41),"")</f>
        <v/>
      </c>
      <c r="P36" s="327" t="str">
        <f t="array" ref="P36">IFERROR(INDEX('Controles de Corrupción'!$C$10:$AZ$251,MATCH(A36,'Controles de Corrupción'!$B$10:$B$251,0),42),"")</f>
        <v/>
      </c>
      <c r="Q36" s="327" t="str">
        <f t="array" ref="Q36">IFERROR(INDEX('Controles de Corrupción'!$C$10:$AZ$251,MATCH(A36,'Controles de Corrupción'!$B$10:$B$251,0),47),"")</f>
        <v/>
      </c>
    </row>
    <row r="37" spans="1:17" ht="207" customHeight="1">
      <c r="A37" s="203" t="s">
        <v>957</v>
      </c>
      <c r="B37" s="650"/>
      <c r="C37" s="651" t="str">
        <f t="array" ref="C37">IFERROR(INDEX('Riesgos de Corrupción'!$B$10:$BN$99,MATCH('Mapa Riesgo Corrupción'!B37,'Riesgos de Corrupción'!$B$10:$B$99,0),2),"")</f>
        <v/>
      </c>
      <c r="D37" s="647" t="str">
        <f t="array" ref="D37">IFERROR(INDEX('Riesgos de Corrupción'!$B$10:$BN$99,MATCH('Mapa Riesgo Corrupción'!B37,'Riesgos de Corrupción'!$B$10:$B$99,0),4),"")</f>
        <v/>
      </c>
      <c r="E37" s="652" t="str">
        <f t="array" ref="E37">IFERROR(INDEX('Riesgos de Corrupción'!$B$10:$BN$99,MATCH('Mapa Riesgo Corrupción'!B37,'Riesgos de Corrupción'!$B$10:$B$99,0),5),"")</f>
        <v/>
      </c>
      <c r="F37" s="646" t="str">
        <f t="array" ref="F37">IFERROR(INDEX('Riesgos de Corrupción'!$B$10:$BN$99,MATCH('Mapa Riesgo Corrupción'!B37,'Riesgos de Corrupción'!$B$10:$B$99,0),18),"")</f>
        <v/>
      </c>
      <c r="G37" s="646" t="str">
        <f t="array" ref="G37">IFERROR(INDEX('Riesgos de Corrupción'!$B$10:$BN$99,MATCH('Mapa Riesgo Corrupción'!B37,'Riesgos de Corrupción'!$B$10:$B$99,0),63),"")</f>
        <v/>
      </c>
      <c r="H37" s="649" t="str">
        <f t="array" ref="H37">IFERROR(INDEX('Riesgos de Corrupción'!$B$10:$BN$99,MATCH('Mapa Riesgo Corrupción'!B37,'Riesgos de Corrupción'!$B$10:$B$99,0),64),"")</f>
        <v/>
      </c>
      <c r="I37" s="646" t="str">
        <f t="array" ref="I37">IFERROR(INDEX('Controles de Corrupción'!$C$10:$AZ$251,MATCH('Mapa Riesgo Corrupción'!B37,'Controles de Corrupción'!$C$10:$C$251,0),33),"")</f>
        <v/>
      </c>
      <c r="J37" s="646" t="str">
        <f t="array" ref="J37">IFERROR(INDEX('Controles de Corrupción'!$C$10:$AZ$251,MATCH('Mapa Riesgo Corrupción'!B37,'Controles de Corrupción'!$C$10:$C$251,0),36),"")</f>
        <v/>
      </c>
      <c r="K37" s="646" t="str">
        <f t="array" ref="K37">IFERROR(INDEX('Controles de Corrupción'!$C$10:$AZ$251,MATCH('Mapa Riesgo Corrupción'!B37,'Controles de Corrupción'!$C$10:$C$251,0),37),"")</f>
        <v/>
      </c>
      <c r="L37" s="646" t="str">
        <f t="array" ref="L37">IFERROR(INDEX('Controles de Corrupción'!$C$10:$AZ$251,MATCH('Mapa Riesgo Corrupción'!B37,'Controles de Corrupción'!$C$10:$C$251,0),38),"")</f>
        <v/>
      </c>
      <c r="M37" s="326" t="str">
        <f t="array" ref="M37">IFERROR(INDEX('Controles de Corrupción'!$C$10:$AZ$251,MATCH(A37,'Controles de Corrupción'!$B$10:$B$251,0),4),"")</f>
        <v/>
      </c>
      <c r="N37" s="327" t="str">
        <f t="array" ref="N37">IFERROR(INDEX('Controles de Corrupción'!$C$10:$AZ$251,MATCH(A37,'Controles de Corrupción'!$B$10:$B$251,0),40),"")</f>
        <v/>
      </c>
      <c r="O37" s="327" t="str">
        <f t="array" ref="O37">IFERROR(INDEX('Controles de Corrupción'!$C$10:$AZ$251,MATCH(A37,'Controles de Corrupción'!$B$10:$B$251,0),41),"")</f>
        <v/>
      </c>
      <c r="P37" s="327" t="str">
        <f t="array" ref="P37">IFERROR(INDEX('Controles de Corrupción'!$C$10:$AZ$251,MATCH(A37,'Controles de Corrupción'!$B$10:$B$251,0),42),"")</f>
        <v/>
      </c>
      <c r="Q37" s="326" t="str">
        <f t="array" ref="Q37">IFERROR(INDEX('Controles de Corrupción'!$C$10:$AZ$251,MATCH(A37,'Controles de Corrupción'!$B$10:$B$251,0),47),"")</f>
        <v/>
      </c>
    </row>
    <row r="38" spans="1:17" ht="43.5" hidden="1" customHeight="1">
      <c r="A38" s="203" t="s">
        <v>958</v>
      </c>
      <c r="B38" s="631"/>
      <c r="C38" s="631"/>
      <c r="D38" s="631"/>
      <c r="E38" s="631"/>
      <c r="F38" s="631"/>
      <c r="G38" s="631"/>
      <c r="H38" s="631"/>
      <c r="I38" s="631"/>
      <c r="J38" s="631"/>
      <c r="K38" s="631"/>
      <c r="L38" s="631"/>
      <c r="M38" s="326" t="str">
        <f t="array" ref="M38">IFERROR(INDEX('Controles de Corrupción'!$C$10:$AZ$251,MATCH(A38,'Controles de Corrupción'!$B$10:$B$251,0),4),"")</f>
        <v/>
      </c>
      <c r="N38" s="327" t="str">
        <f t="array" ref="N38">IFERROR(INDEX('Controles de Corrupción'!$C$10:$AZ$251,MATCH(A38,'Controles de Corrupción'!$B$10:$B$251,0),40),"")</f>
        <v/>
      </c>
      <c r="O38" s="327" t="str">
        <f t="array" ref="O38">IFERROR(INDEX('Controles de Corrupción'!$C$10:$AZ$251,MATCH(A38,'Controles de Corrupción'!$B$10:$B$251,0),41),"")</f>
        <v/>
      </c>
      <c r="P38" s="327" t="str">
        <f t="array" ref="P38">IFERROR(INDEX('Controles de Corrupción'!$C$10:$AZ$251,MATCH(A38,'Controles de Corrupción'!$B$10:$B$251,0),42),"")</f>
        <v/>
      </c>
      <c r="Q38" s="327" t="str">
        <f t="array" ref="Q38">IFERROR(INDEX('Controles de Corrupción'!$C$10:$AZ$251,MATCH(A38,'Controles de Corrupción'!$B$10:$B$251,0),47),"")</f>
        <v/>
      </c>
    </row>
    <row r="39" spans="1:17" ht="43.5" hidden="1" customHeight="1">
      <c r="A39" s="203" t="s">
        <v>959</v>
      </c>
      <c r="B39" s="631"/>
      <c r="C39" s="631"/>
      <c r="D39" s="631"/>
      <c r="E39" s="631"/>
      <c r="F39" s="631"/>
      <c r="G39" s="631"/>
      <c r="H39" s="631"/>
      <c r="I39" s="631"/>
      <c r="J39" s="631"/>
      <c r="K39" s="631"/>
      <c r="L39" s="631"/>
      <c r="M39" s="326" t="str">
        <f t="array" ref="M39">IFERROR(INDEX('Controles de Corrupción'!$C$10:$AZ$251,MATCH(A39,'Controles de Corrupción'!$B$10:$B$251,0),4),"")</f>
        <v/>
      </c>
      <c r="N39" s="327" t="str">
        <f t="array" ref="N39">IFERROR(INDEX('Controles de Corrupción'!$C$10:$AZ$251,MATCH(A39,'Controles de Corrupción'!$B$10:$B$251,0),40),"")</f>
        <v/>
      </c>
      <c r="O39" s="327" t="str">
        <f t="array" ref="O39">IFERROR(INDEX('Controles de Corrupción'!$C$10:$AZ$251,MATCH(A39,'Controles de Corrupción'!$B$10:$B$251,0),41),"")</f>
        <v/>
      </c>
      <c r="P39" s="327" t="str">
        <f t="array" ref="P39">IFERROR(INDEX('Controles de Corrupción'!$C$10:$AZ$251,MATCH(A39,'Controles de Corrupción'!$B$10:$B$251,0),42),"")</f>
        <v/>
      </c>
      <c r="Q39" s="327" t="str">
        <f t="array" ref="Q39">IFERROR(INDEX('Controles de Corrupción'!$C$10:$AZ$251,MATCH(A39,'Controles de Corrupción'!$B$10:$B$251,0),47),"")</f>
        <v/>
      </c>
    </row>
    <row r="40" spans="1:17" ht="43.5" hidden="1" customHeight="1">
      <c r="A40" s="203" t="s">
        <v>960</v>
      </c>
      <c r="B40" s="631"/>
      <c r="C40" s="631"/>
      <c r="D40" s="631"/>
      <c r="E40" s="631"/>
      <c r="F40" s="631"/>
      <c r="G40" s="631"/>
      <c r="H40" s="631"/>
      <c r="I40" s="631"/>
      <c r="J40" s="631"/>
      <c r="K40" s="631"/>
      <c r="L40" s="631"/>
      <c r="M40" s="326" t="str">
        <f t="array" ref="M40">IFERROR(INDEX('Controles de Corrupción'!$C$10:$AZ$251,MATCH(A40,'Controles de Corrupción'!$B$10:$B$251,0),4),"")</f>
        <v/>
      </c>
      <c r="N40" s="327" t="str">
        <f t="array" ref="N40">IFERROR(INDEX('Controles de Corrupción'!$C$10:$AZ$251,MATCH(A40,'Controles de Corrupción'!$B$10:$B$251,0),40),"")</f>
        <v/>
      </c>
      <c r="O40" s="327" t="str">
        <f t="array" ref="O40">IFERROR(INDEX('Controles de Corrupción'!$C$10:$AZ$251,MATCH(A40,'Controles de Corrupción'!$B$10:$B$251,0),41),"")</f>
        <v/>
      </c>
      <c r="P40" s="327" t="str">
        <f t="array" ref="P40">IFERROR(INDEX('Controles de Corrupción'!$C$10:$AZ$251,MATCH(A40,'Controles de Corrupción'!$B$10:$B$251,0),42),"")</f>
        <v/>
      </c>
      <c r="Q40" s="327" t="str">
        <f t="array" ref="Q40">IFERROR(INDEX('Controles de Corrupción'!$C$10:$AZ$251,MATCH(A40,'Controles de Corrupción'!$B$10:$B$251,0),47),"")</f>
        <v/>
      </c>
    </row>
    <row r="41" spans="1:17" ht="43.5" hidden="1" customHeight="1">
      <c r="A41" s="203" t="s">
        <v>961</v>
      </c>
      <c r="B41" s="631"/>
      <c r="C41" s="631"/>
      <c r="D41" s="631"/>
      <c r="E41" s="631"/>
      <c r="F41" s="631"/>
      <c r="G41" s="631"/>
      <c r="H41" s="631"/>
      <c r="I41" s="631"/>
      <c r="J41" s="631"/>
      <c r="K41" s="631"/>
      <c r="L41" s="631"/>
      <c r="M41" s="326" t="str">
        <f t="array" ref="M41">IFERROR(INDEX('Controles de Corrupción'!$C$10:$AZ$251,MATCH(A41,'Controles de Corrupción'!$B$10:$B$251,0),4),"")</f>
        <v/>
      </c>
      <c r="N41" s="327" t="str">
        <f t="array" ref="N41">IFERROR(INDEX('Controles de Corrupción'!$C$10:$AZ$251,MATCH(A41,'Controles de Corrupción'!$B$10:$B$251,0),40),"")</f>
        <v/>
      </c>
      <c r="O41" s="327" t="str">
        <f t="array" ref="O41">IFERROR(INDEX('Controles de Corrupción'!$C$10:$AZ$251,MATCH(A41,'Controles de Corrupción'!$B$10:$B$251,0),41),"")</f>
        <v/>
      </c>
      <c r="P41" s="327" t="str">
        <f t="array" ref="P41">IFERROR(INDEX('Controles de Corrupción'!$C$10:$AZ$251,MATCH(A41,'Controles de Corrupción'!$B$10:$B$251,0),42),"")</f>
        <v/>
      </c>
      <c r="Q41" s="327" t="str">
        <f t="array" ref="Q41">IFERROR(INDEX('Controles de Corrupción'!$C$10:$AZ$251,MATCH(A41,'Controles de Corrupción'!$B$10:$B$251,0),47),"")</f>
        <v/>
      </c>
    </row>
    <row r="42" spans="1:17" ht="43.5" hidden="1" customHeight="1">
      <c r="A42" s="203" t="s">
        <v>962</v>
      </c>
      <c r="B42" s="632"/>
      <c r="C42" s="632"/>
      <c r="D42" s="632"/>
      <c r="E42" s="632"/>
      <c r="F42" s="632"/>
      <c r="G42" s="632"/>
      <c r="H42" s="632"/>
      <c r="I42" s="632"/>
      <c r="J42" s="632"/>
      <c r="K42" s="632"/>
      <c r="L42" s="632"/>
      <c r="M42" s="326" t="str">
        <f t="array" ref="M42">IFERROR(INDEX('Controles de Corrupción'!$C$10:$AZ$251,MATCH(A42,'Controles de Corrupción'!$B$10:$B$251,0),4),"")</f>
        <v/>
      </c>
      <c r="N42" s="327" t="str">
        <f t="array" ref="N42">IFERROR(INDEX('Controles de Corrupción'!$C$10:$AZ$251,MATCH(A42,'Controles de Corrupción'!$B$10:$B$251,0),40),"")</f>
        <v/>
      </c>
      <c r="O42" s="327" t="str">
        <f t="array" ref="O42">IFERROR(INDEX('Controles de Corrupción'!$C$10:$AZ$251,MATCH(A42,'Controles de Corrupción'!$B$10:$B$251,0),41),"")</f>
        <v/>
      </c>
      <c r="P42" s="327" t="str">
        <f t="array" ref="P42">IFERROR(INDEX('Controles de Corrupción'!$C$10:$AZ$251,MATCH(A42,'Controles de Corrupción'!$B$10:$B$251,0),42),"")</f>
        <v/>
      </c>
      <c r="Q42" s="327" t="str">
        <f t="array" ref="Q42">IFERROR(INDEX('Controles de Corrupción'!$C$10:$AZ$251,MATCH(A42,'Controles de Corrupción'!$B$10:$B$251,0),47),"")</f>
        <v/>
      </c>
    </row>
    <row r="43" spans="1:17" ht="210.75" customHeight="1">
      <c r="A43" s="203" t="s">
        <v>963</v>
      </c>
      <c r="B43" s="650"/>
      <c r="C43" s="651" t="str">
        <f t="array" ref="C43">IFERROR(INDEX('Riesgos de Corrupción'!$B$10:$BN$99,MATCH('Mapa Riesgo Corrupción'!B43,'Riesgos de Corrupción'!$B$10:$B$99,0),2),"")</f>
        <v/>
      </c>
      <c r="D43" s="647" t="str">
        <f t="array" ref="D43">IFERROR(INDEX('Riesgos de Corrupción'!$B$10:$BN$99,MATCH('Mapa Riesgo Corrupción'!B43,'Riesgos de Corrupción'!$B$10:$B$99,0),4),"")</f>
        <v/>
      </c>
      <c r="E43" s="652" t="str">
        <f t="array" ref="E43">IFERROR(INDEX('Riesgos de Corrupción'!$B$10:$BN$99,MATCH('Mapa Riesgo Corrupción'!B43,'Riesgos de Corrupción'!$B$10:$B$99,0),5),"")</f>
        <v/>
      </c>
      <c r="F43" s="646" t="str">
        <f t="array" ref="F43">IFERROR(INDEX('Riesgos de Corrupción'!$B$10:$BN$99,MATCH('Mapa Riesgo Corrupción'!B43,'Riesgos de Corrupción'!$B$10:$B$99,0),18),"")</f>
        <v/>
      </c>
      <c r="G43" s="646" t="str">
        <f t="array" ref="G43">IFERROR(INDEX('Riesgos de Corrupción'!$B$10:$BN$99,MATCH('Mapa Riesgo Corrupción'!B43,'Riesgos de Corrupción'!$B$10:$B$99,0),63),"")</f>
        <v/>
      </c>
      <c r="H43" s="649" t="str">
        <f t="array" ref="H43">IFERROR(INDEX('Riesgos de Corrupción'!$B$10:$BN$99,MATCH('Mapa Riesgo Corrupción'!B43,'Riesgos de Corrupción'!$B$10:$B$99,0),64),"")</f>
        <v/>
      </c>
      <c r="I43" s="646" t="str">
        <f t="array" ref="I43">IFERROR(INDEX('Controles de Corrupción'!$C$10:$AZ$251,MATCH('Mapa Riesgo Corrupción'!B43,'Controles de Corrupción'!$C$10:$C$251,0),33),"")</f>
        <v/>
      </c>
      <c r="J43" s="646" t="str">
        <f t="array" ref="J43">IFERROR(INDEX('Controles de Corrupción'!$C$10:$AZ$251,MATCH('Mapa Riesgo Corrupción'!B43,'Controles de Corrupción'!$C$10:$C$251,0),36),"")</f>
        <v/>
      </c>
      <c r="K43" s="646" t="str">
        <f t="array" ref="K43">IFERROR(INDEX('Controles de Corrupción'!$C$10:$AZ$251,MATCH('Mapa Riesgo Corrupción'!B43,'Controles de Corrupción'!$C$10:$C$251,0),37),"")</f>
        <v/>
      </c>
      <c r="L43" s="646" t="str">
        <f t="array" ref="L43">IFERROR(INDEX('Controles de Corrupción'!$C$10:$AZ$251,MATCH('Mapa Riesgo Corrupción'!B43,'Controles de Corrupción'!$C$10:$C$251,0),38),"")</f>
        <v/>
      </c>
      <c r="M43" s="326" t="str">
        <f t="array" ref="M43">IFERROR(INDEX('Controles de Corrupción'!$C$10:$AZ$251,MATCH(A43,'Controles de Corrupción'!$B$10:$B$251,0),4),"")</f>
        <v/>
      </c>
      <c r="N43" s="327" t="str">
        <f t="array" ref="N43">IFERROR(INDEX('Controles de Corrupción'!$C$10:$AZ$251,MATCH(A43,'Controles de Corrupción'!$B$10:$B$251,0),40),"")</f>
        <v/>
      </c>
      <c r="O43" s="327" t="str">
        <f t="array" ref="O43">IFERROR(INDEX('Controles de Corrupción'!$C$10:$AZ$251,MATCH(A43,'Controles de Corrupción'!$B$10:$B$251,0),41),"")</f>
        <v/>
      </c>
      <c r="P43" s="327" t="str">
        <f t="array" ref="P43">IFERROR(INDEX('Controles de Corrupción'!$C$10:$AZ$251,MATCH(A43,'Controles de Corrupción'!$B$10:$B$251,0),42),"")</f>
        <v/>
      </c>
      <c r="Q43" s="326" t="str">
        <f t="array" ref="Q43">IFERROR(INDEX('Controles de Corrupción'!$C$10:$AZ$251,MATCH(A43,'Controles de Corrupción'!$B$10:$B$251,0),47),"")</f>
        <v/>
      </c>
    </row>
    <row r="44" spans="1:17" ht="43.5" hidden="1" customHeight="1">
      <c r="A44" s="203" t="s">
        <v>964</v>
      </c>
      <c r="B44" s="631"/>
      <c r="C44" s="631"/>
      <c r="D44" s="631"/>
      <c r="E44" s="631"/>
      <c r="F44" s="631"/>
      <c r="G44" s="631"/>
      <c r="H44" s="631"/>
      <c r="I44" s="631"/>
      <c r="J44" s="631"/>
      <c r="K44" s="631"/>
      <c r="L44" s="631"/>
      <c r="M44" s="326" t="str">
        <f t="array" ref="M44">IFERROR(INDEX('Controles de Corrupción'!$C$10:$AZ$251,MATCH(A44,'Controles de Corrupción'!$B$10:$B$251,0),4),"")</f>
        <v/>
      </c>
      <c r="N44" s="327" t="str">
        <f t="array" ref="N44">IFERROR(INDEX('Controles de Corrupción'!$C$10:$AZ$251,MATCH(A44,'Controles de Corrupción'!$B$10:$B$251,0),40),"")</f>
        <v/>
      </c>
      <c r="O44" s="327" t="str">
        <f t="array" ref="O44">IFERROR(INDEX('Controles de Corrupción'!$C$10:$AZ$251,MATCH(A44,'Controles de Corrupción'!$B$10:$B$251,0),41),"")</f>
        <v/>
      </c>
      <c r="P44" s="327" t="str">
        <f t="array" ref="P44">IFERROR(INDEX('Controles de Corrupción'!$C$10:$AZ$251,MATCH(A44,'Controles de Corrupción'!$B$10:$B$251,0),42),"")</f>
        <v/>
      </c>
      <c r="Q44" s="327" t="str">
        <f t="array" ref="Q44">IFERROR(INDEX('Controles de Corrupción'!$C$10:$AZ$251,MATCH(A44,'Controles de Corrupción'!$B$10:$B$251,0),47),"")</f>
        <v/>
      </c>
    </row>
    <row r="45" spans="1:17" ht="43.5" hidden="1" customHeight="1">
      <c r="A45" s="203" t="s">
        <v>965</v>
      </c>
      <c r="B45" s="631"/>
      <c r="C45" s="631"/>
      <c r="D45" s="631"/>
      <c r="E45" s="631"/>
      <c r="F45" s="631"/>
      <c r="G45" s="631"/>
      <c r="H45" s="631"/>
      <c r="I45" s="631"/>
      <c r="J45" s="631"/>
      <c r="K45" s="631"/>
      <c r="L45" s="631"/>
      <c r="M45" s="326" t="str">
        <f t="array" ref="M45">IFERROR(INDEX('Controles de Corrupción'!$C$10:$AZ$251,MATCH(A45,'Controles de Corrupción'!$B$10:$B$251,0),4),"")</f>
        <v/>
      </c>
      <c r="N45" s="327" t="str">
        <f t="array" ref="N45">IFERROR(INDEX('Controles de Corrupción'!$C$10:$AZ$251,MATCH(A45,'Controles de Corrupción'!$B$10:$B$251,0),40),"")</f>
        <v/>
      </c>
      <c r="O45" s="327" t="str">
        <f t="array" ref="O45">IFERROR(INDEX('Controles de Corrupción'!$C$10:$AZ$251,MATCH(A45,'Controles de Corrupción'!$B$10:$B$251,0),41),"")</f>
        <v/>
      </c>
      <c r="P45" s="327" t="str">
        <f t="array" ref="P45">IFERROR(INDEX('Controles de Corrupción'!$C$10:$AZ$251,MATCH(A45,'Controles de Corrupción'!$B$10:$B$251,0),42),"")</f>
        <v/>
      </c>
      <c r="Q45" s="327" t="str">
        <f t="array" ref="Q45">IFERROR(INDEX('Controles de Corrupción'!$C$10:$AZ$251,MATCH(A45,'Controles de Corrupción'!$B$10:$B$251,0),47),"")</f>
        <v/>
      </c>
    </row>
    <row r="46" spans="1:17" ht="43.5" hidden="1" customHeight="1">
      <c r="A46" s="203" t="s">
        <v>966</v>
      </c>
      <c r="B46" s="631"/>
      <c r="C46" s="631"/>
      <c r="D46" s="631"/>
      <c r="E46" s="631"/>
      <c r="F46" s="631"/>
      <c r="G46" s="631"/>
      <c r="H46" s="631"/>
      <c r="I46" s="631"/>
      <c r="J46" s="631"/>
      <c r="K46" s="631"/>
      <c r="L46" s="631"/>
      <c r="M46" s="326" t="str">
        <f t="array" ref="M46">IFERROR(INDEX('Controles de Corrupción'!$C$10:$AZ$251,MATCH(A46,'Controles de Corrupción'!$B$10:$B$251,0),4),"")</f>
        <v/>
      </c>
      <c r="N46" s="327" t="str">
        <f t="array" ref="N46">IFERROR(INDEX('Controles de Corrupción'!$C$10:$AZ$251,MATCH(A46,'Controles de Corrupción'!$B$10:$B$251,0),40),"")</f>
        <v/>
      </c>
      <c r="O46" s="327" t="str">
        <f t="array" ref="O46">IFERROR(INDEX('Controles de Corrupción'!$C$10:$AZ$251,MATCH(A46,'Controles de Corrupción'!$B$10:$B$251,0),41),"")</f>
        <v/>
      </c>
      <c r="P46" s="327" t="str">
        <f t="array" ref="P46">IFERROR(INDEX('Controles de Corrupción'!$C$10:$AZ$251,MATCH(A46,'Controles de Corrupción'!$B$10:$B$251,0),42),"")</f>
        <v/>
      </c>
      <c r="Q46" s="327" t="str">
        <f t="array" ref="Q46">IFERROR(INDEX('Controles de Corrupción'!$C$10:$AZ$251,MATCH(A46,'Controles de Corrupción'!$B$10:$B$251,0),47),"")</f>
        <v/>
      </c>
    </row>
    <row r="47" spans="1:17" ht="43.5" hidden="1" customHeight="1">
      <c r="A47" s="203" t="s">
        <v>967</v>
      </c>
      <c r="B47" s="631"/>
      <c r="C47" s="631"/>
      <c r="D47" s="631"/>
      <c r="E47" s="631"/>
      <c r="F47" s="631"/>
      <c r="G47" s="631"/>
      <c r="H47" s="631"/>
      <c r="I47" s="631"/>
      <c r="J47" s="631"/>
      <c r="K47" s="631"/>
      <c r="L47" s="631"/>
      <c r="M47" s="326" t="str">
        <f t="array" ref="M47">IFERROR(INDEX('Controles de Corrupción'!$C$10:$AZ$251,MATCH(A47,'Controles de Corrupción'!$B$10:$B$251,0),4),"")</f>
        <v/>
      </c>
      <c r="N47" s="327" t="str">
        <f t="array" ref="N47">IFERROR(INDEX('Controles de Corrupción'!$C$10:$AZ$251,MATCH(A47,'Controles de Corrupción'!$B$10:$B$251,0),40),"")</f>
        <v/>
      </c>
      <c r="O47" s="327" t="str">
        <f t="array" ref="O47">IFERROR(INDEX('Controles de Corrupción'!$C$10:$AZ$251,MATCH(A47,'Controles de Corrupción'!$B$10:$B$251,0),41),"")</f>
        <v/>
      </c>
      <c r="P47" s="327" t="str">
        <f t="array" ref="P47">IFERROR(INDEX('Controles de Corrupción'!$C$10:$AZ$251,MATCH(A47,'Controles de Corrupción'!$B$10:$B$251,0),42),"")</f>
        <v/>
      </c>
      <c r="Q47" s="327" t="str">
        <f t="array" ref="Q47">IFERROR(INDEX('Controles de Corrupción'!$C$10:$AZ$251,MATCH(A47,'Controles de Corrupción'!$B$10:$B$251,0),47),"")</f>
        <v/>
      </c>
    </row>
    <row r="48" spans="1:17" ht="43.5" hidden="1" customHeight="1">
      <c r="A48" s="203" t="s">
        <v>968</v>
      </c>
      <c r="B48" s="632"/>
      <c r="C48" s="632"/>
      <c r="D48" s="632"/>
      <c r="E48" s="632"/>
      <c r="F48" s="632"/>
      <c r="G48" s="632"/>
      <c r="H48" s="632"/>
      <c r="I48" s="632"/>
      <c r="J48" s="632"/>
      <c r="K48" s="632"/>
      <c r="L48" s="632"/>
      <c r="M48" s="326" t="str">
        <f t="array" ref="M48">IFERROR(INDEX('Controles de Corrupción'!$C$10:$AZ$251,MATCH(A48,'Controles de Corrupción'!$B$10:$B$251,0),4),"")</f>
        <v/>
      </c>
      <c r="N48" s="327" t="str">
        <f t="array" ref="N48">IFERROR(INDEX('Controles de Corrupción'!$C$10:$AZ$251,MATCH(A48,'Controles de Corrupción'!$B$10:$B$251,0),40),"")</f>
        <v/>
      </c>
      <c r="O48" s="327" t="str">
        <f t="array" ref="O48">IFERROR(INDEX('Controles de Corrupción'!$C$10:$AZ$251,MATCH(A48,'Controles de Corrupción'!$B$10:$B$251,0),41),"")</f>
        <v/>
      </c>
      <c r="P48" s="327" t="str">
        <f t="array" ref="P48">IFERROR(INDEX('Controles de Corrupción'!$C$10:$AZ$251,MATCH(A48,'Controles de Corrupción'!$B$10:$B$251,0),42),"")</f>
        <v/>
      </c>
      <c r="Q48" s="327" t="str">
        <f t="array" ref="Q48">IFERROR(INDEX('Controles de Corrupción'!$C$10:$AZ$251,MATCH(A48,'Controles de Corrupción'!$B$10:$B$251,0),47),"")</f>
        <v/>
      </c>
    </row>
    <row r="49" spans="1:17" ht="43.5" customHeight="1">
      <c r="A49" s="203" t="s">
        <v>969</v>
      </c>
      <c r="B49" s="650"/>
      <c r="C49" s="651" t="str">
        <f t="array" ref="C49">IFERROR(INDEX('Riesgos de Corrupción'!$B$10:$BN$99,MATCH('Mapa Riesgo Corrupción'!B49,'Riesgos de Corrupción'!$B$10:$B$99,0),2),"")</f>
        <v/>
      </c>
      <c r="D49" s="647" t="str">
        <f t="array" ref="D49">IFERROR(INDEX('Riesgos de Corrupción'!$B$10:$BN$99,MATCH('Mapa Riesgo Corrupción'!B49,'Riesgos de Corrupción'!$B$10:$B$99,0),4),"")</f>
        <v/>
      </c>
      <c r="E49" s="652" t="str">
        <f t="array" ref="E49">IFERROR(INDEX('Riesgos de Corrupción'!$B$10:$BN$99,MATCH('Mapa Riesgo Corrupción'!B49,'Riesgos de Corrupción'!$B$10:$B$99,0),5),"")</f>
        <v/>
      </c>
      <c r="F49" s="646" t="str">
        <f t="array" ref="F49">IFERROR(INDEX('Riesgos de Corrupción'!$B$10:$BN$99,MATCH('Mapa Riesgo Corrupción'!B49,'Riesgos de Corrupción'!$B$10:$B$99,0),18),"")</f>
        <v/>
      </c>
      <c r="G49" s="646" t="str">
        <f t="array" ref="G49">IFERROR(INDEX('Riesgos de Corrupción'!$B$10:$BN$99,MATCH('Mapa Riesgo Corrupción'!B49,'Riesgos de Corrupción'!$B$10:$B$99,0),63),"")</f>
        <v/>
      </c>
      <c r="H49" s="649" t="str">
        <f t="array" ref="H49">IFERROR(INDEX('Riesgos de Corrupción'!$B$10:$BN$99,MATCH('Mapa Riesgo Corrupción'!B49,'Riesgos de Corrupción'!$B$10:$B$99,0),64),"")</f>
        <v/>
      </c>
      <c r="I49" s="646" t="str">
        <f t="array" ref="I49">IFERROR(INDEX('Controles de Corrupción'!$C$10:$AZ$251,MATCH('Mapa Riesgo Corrupción'!B49,'Controles de Corrupción'!$C$10:$C$251,0),33),"")</f>
        <v/>
      </c>
      <c r="J49" s="646" t="str">
        <f t="array" ref="J49">IFERROR(INDEX('Controles de Corrupción'!$C$10:$AZ$251,MATCH('Mapa Riesgo Corrupción'!B49,'Controles de Corrupción'!$C$10:$C$251,0),36),"")</f>
        <v/>
      </c>
      <c r="K49" s="646" t="str">
        <f t="array" ref="K49">IFERROR(INDEX('Controles de Corrupción'!$C$10:$AZ$251,MATCH('Mapa Riesgo Corrupción'!B49,'Controles de Corrupción'!$C$10:$C$251,0),37),"")</f>
        <v/>
      </c>
      <c r="L49" s="646" t="str">
        <f t="array" ref="L49">IFERROR(INDEX('Controles de Corrupción'!$C$10:$AZ$251,MATCH('Mapa Riesgo Corrupción'!B49,'Controles de Corrupción'!$C$10:$C$251,0),38),"")</f>
        <v/>
      </c>
      <c r="M49" s="326" t="str">
        <f t="array" ref="M49">IFERROR(INDEX('Controles de Corrupción'!$C$10:$AZ$251,MATCH(A49,'Controles de Corrupción'!$B$10:$B$251,0),4),"")</f>
        <v/>
      </c>
      <c r="N49" s="327" t="str">
        <f t="array" ref="N49">IFERROR(INDEX('Controles de Corrupción'!$C$10:$AZ$251,MATCH(A49,'Controles de Corrupción'!$B$10:$B$251,0),40),"")</f>
        <v/>
      </c>
      <c r="O49" s="327" t="str">
        <f t="array" ref="O49">IFERROR(INDEX('Controles de Corrupción'!$C$10:$AZ$251,MATCH(A49,'Controles de Corrupción'!$B$10:$B$251,0),41),"")</f>
        <v/>
      </c>
      <c r="P49" s="327" t="str">
        <f t="array" ref="P49">IFERROR(INDEX('Controles de Corrupción'!$C$10:$AZ$251,MATCH(A49,'Controles de Corrupción'!$B$10:$B$251,0),42),"")</f>
        <v/>
      </c>
      <c r="Q49" s="327" t="str">
        <f t="array" ref="Q49">IFERROR(INDEX('Controles de Corrupción'!$C$10:$AZ$251,MATCH(A49,'Controles de Corrupción'!$B$10:$B$251,0),47),"")</f>
        <v/>
      </c>
    </row>
    <row r="50" spans="1:17" ht="43.5" customHeight="1">
      <c r="A50" s="203" t="s">
        <v>970</v>
      </c>
      <c r="B50" s="631"/>
      <c r="C50" s="631"/>
      <c r="D50" s="631"/>
      <c r="E50" s="631"/>
      <c r="F50" s="631"/>
      <c r="G50" s="631"/>
      <c r="H50" s="631"/>
      <c r="I50" s="631"/>
      <c r="J50" s="631"/>
      <c r="K50" s="631"/>
      <c r="L50" s="631"/>
      <c r="M50" s="326" t="str">
        <f t="array" ref="M50">IFERROR(INDEX('Controles de Corrupción'!$C$10:$AZ$251,MATCH(A50,'Controles de Corrupción'!$B$10:$B$251,0),4),"")</f>
        <v/>
      </c>
      <c r="N50" s="327" t="str">
        <f t="array" ref="N50">IFERROR(INDEX('Controles de Corrupción'!$C$10:$AZ$251,MATCH(A50,'Controles de Corrupción'!$B$10:$B$251,0),40),"")</f>
        <v/>
      </c>
      <c r="O50" s="327" t="str">
        <f t="array" ref="O50">IFERROR(INDEX('Controles de Corrupción'!$C$10:$AZ$251,MATCH(A50,'Controles de Corrupción'!$B$10:$B$251,0),41),"")</f>
        <v/>
      </c>
      <c r="P50" s="327" t="str">
        <f t="array" ref="P50">IFERROR(INDEX('Controles de Corrupción'!$C$10:$AZ$251,MATCH(A50,'Controles de Corrupción'!$B$10:$B$251,0),42),"")</f>
        <v/>
      </c>
      <c r="Q50" s="327" t="str">
        <f t="array" ref="Q50">IFERROR(INDEX('Controles de Corrupción'!$C$10:$AZ$251,MATCH(A50,'Controles de Corrupción'!$B$10:$B$251,0),47),"")</f>
        <v/>
      </c>
    </row>
    <row r="51" spans="1:17" ht="43.5" customHeight="1">
      <c r="A51" s="203" t="s">
        <v>971</v>
      </c>
      <c r="B51" s="631"/>
      <c r="C51" s="631"/>
      <c r="D51" s="631"/>
      <c r="E51" s="631"/>
      <c r="F51" s="631"/>
      <c r="G51" s="631"/>
      <c r="H51" s="631"/>
      <c r="I51" s="631"/>
      <c r="J51" s="631"/>
      <c r="K51" s="631"/>
      <c r="L51" s="631"/>
      <c r="M51" s="326" t="str">
        <f t="array" ref="M51">IFERROR(INDEX('Controles de Corrupción'!$C$10:$AZ$251,MATCH(A51,'Controles de Corrupción'!$B$10:$B$251,0),4),"")</f>
        <v/>
      </c>
      <c r="N51" s="327" t="str">
        <f t="array" ref="N51">IFERROR(INDEX('Controles de Corrupción'!$C$10:$AZ$251,MATCH(A51,'Controles de Corrupción'!$B$10:$B$251,0),40),"")</f>
        <v/>
      </c>
      <c r="O51" s="327" t="str">
        <f t="array" ref="O51">IFERROR(INDEX('Controles de Corrupción'!$C$10:$AZ$251,MATCH(A51,'Controles de Corrupción'!$B$10:$B$251,0),41),"")</f>
        <v/>
      </c>
      <c r="P51" s="327" t="str">
        <f t="array" ref="P51">IFERROR(INDEX('Controles de Corrupción'!$C$10:$AZ$251,MATCH(A51,'Controles de Corrupción'!$B$10:$B$251,0),42),"")</f>
        <v/>
      </c>
      <c r="Q51" s="327" t="str">
        <f t="array" ref="Q51">IFERROR(INDEX('Controles de Corrupción'!$C$10:$AZ$251,MATCH(A51,'Controles de Corrupción'!$B$10:$B$251,0),47),"")</f>
        <v/>
      </c>
    </row>
    <row r="52" spans="1:17" ht="43.5" customHeight="1">
      <c r="A52" s="203" t="s">
        <v>972</v>
      </c>
      <c r="B52" s="631"/>
      <c r="C52" s="631"/>
      <c r="D52" s="631"/>
      <c r="E52" s="631"/>
      <c r="F52" s="631"/>
      <c r="G52" s="631"/>
      <c r="H52" s="631"/>
      <c r="I52" s="631"/>
      <c r="J52" s="631"/>
      <c r="K52" s="631"/>
      <c r="L52" s="631"/>
      <c r="M52" s="326" t="str">
        <f t="array" ref="M52">IFERROR(INDEX('Controles de Corrupción'!$C$10:$AZ$251,MATCH(A52,'Controles de Corrupción'!$B$10:$B$251,0),4),"")</f>
        <v/>
      </c>
      <c r="N52" s="327" t="str">
        <f t="array" ref="N52">IFERROR(INDEX('Controles de Corrupción'!$C$10:$AZ$251,MATCH(A52,'Controles de Corrupción'!$B$10:$B$251,0),40),"")</f>
        <v/>
      </c>
      <c r="O52" s="327" t="str">
        <f t="array" ref="O52">IFERROR(INDEX('Controles de Corrupción'!$C$10:$AZ$251,MATCH(A52,'Controles de Corrupción'!$B$10:$B$251,0),41),"")</f>
        <v/>
      </c>
      <c r="P52" s="327" t="str">
        <f t="array" ref="P52">IFERROR(INDEX('Controles de Corrupción'!$C$10:$AZ$251,MATCH(A52,'Controles de Corrupción'!$B$10:$B$251,0),42),"")</f>
        <v/>
      </c>
      <c r="Q52" s="327" t="str">
        <f t="array" ref="Q52">IFERROR(INDEX('Controles de Corrupción'!$C$10:$AZ$251,MATCH(A52,'Controles de Corrupción'!$B$10:$B$251,0),47),"")</f>
        <v/>
      </c>
    </row>
    <row r="53" spans="1:17" ht="43.5" customHeight="1">
      <c r="A53" s="203" t="s">
        <v>973</v>
      </c>
      <c r="B53" s="631"/>
      <c r="C53" s="631"/>
      <c r="D53" s="631"/>
      <c r="E53" s="631"/>
      <c r="F53" s="631"/>
      <c r="G53" s="631"/>
      <c r="H53" s="631"/>
      <c r="I53" s="631"/>
      <c r="J53" s="631"/>
      <c r="K53" s="631"/>
      <c r="L53" s="631"/>
      <c r="M53" s="326" t="str">
        <f t="array" ref="M53">IFERROR(INDEX('Controles de Corrupción'!$C$10:$AZ$251,MATCH(A53,'Controles de Corrupción'!$B$10:$B$251,0),4),"")</f>
        <v/>
      </c>
      <c r="N53" s="327" t="str">
        <f t="array" ref="N53">IFERROR(INDEX('Controles de Corrupción'!$C$10:$AZ$251,MATCH(A53,'Controles de Corrupción'!$B$10:$B$251,0),40),"")</f>
        <v/>
      </c>
      <c r="O53" s="327" t="str">
        <f t="array" ref="O53">IFERROR(INDEX('Controles de Corrupción'!$C$10:$AZ$251,MATCH(A53,'Controles de Corrupción'!$B$10:$B$251,0),41),"")</f>
        <v/>
      </c>
      <c r="P53" s="327" t="str">
        <f t="array" ref="P53">IFERROR(INDEX('Controles de Corrupción'!$C$10:$AZ$251,MATCH(A53,'Controles de Corrupción'!$B$10:$B$251,0),42),"")</f>
        <v/>
      </c>
      <c r="Q53" s="327" t="str">
        <f t="array" ref="Q53">IFERROR(INDEX('Controles de Corrupción'!$C$10:$AZ$251,MATCH(A53,'Controles de Corrupción'!$B$10:$B$251,0),47),"")</f>
        <v/>
      </c>
    </row>
    <row r="54" spans="1:17" ht="43.5" customHeight="1">
      <c r="A54" s="203" t="s">
        <v>974</v>
      </c>
      <c r="B54" s="632"/>
      <c r="C54" s="632"/>
      <c r="D54" s="632"/>
      <c r="E54" s="632"/>
      <c r="F54" s="632"/>
      <c r="G54" s="632"/>
      <c r="H54" s="632"/>
      <c r="I54" s="632"/>
      <c r="J54" s="632"/>
      <c r="K54" s="632"/>
      <c r="L54" s="632"/>
      <c r="M54" s="326" t="str">
        <f t="array" ref="M54">IFERROR(INDEX('Controles de Corrupción'!$C$10:$AZ$251,MATCH(A54,'Controles de Corrupción'!$B$10:$B$251,0),4),"")</f>
        <v/>
      </c>
      <c r="N54" s="327" t="str">
        <f t="array" ref="N54">IFERROR(INDEX('Controles de Corrupción'!$C$10:$AZ$251,MATCH(A54,'Controles de Corrupción'!$B$10:$B$251,0),40),"")</f>
        <v/>
      </c>
      <c r="O54" s="327" t="str">
        <f t="array" ref="O54">IFERROR(INDEX('Controles de Corrupción'!$C$10:$AZ$251,MATCH(A54,'Controles de Corrupción'!$B$10:$B$251,0),41),"")</f>
        <v/>
      </c>
      <c r="P54" s="327" t="str">
        <f t="array" ref="P54">IFERROR(INDEX('Controles de Corrupción'!$C$10:$AZ$251,MATCH(A54,'Controles de Corrupción'!$B$10:$B$251,0),42),"")</f>
        <v/>
      </c>
      <c r="Q54" s="327" t="str">
        <f t="array" ref="Q54">IFERROR(INDEX('Controles de Corrupción'!$C$10:$AZ$251,MATCH(A54,'Controles de Corrupción'!$B$10:$B$251,0),47),"")</f>
        <v/>
      </c>
    </row>
    <row r="55" spans="1:17" ht="43.5" customHeight="1">
      <c r="A55" s="203" t="s">
        <v>975</v>
      </c>
      <c r="B55" s="650"/>
      <c r="C55" s="651" t="str">
        <f t="array" ref="C55">IFERROR(INDEX('Riesgos de Corrupción'!$B$10:$BN$99,MATCH('Mapa Riesgo Corrupción'!B55,'Riesgos de Corrupción'!$B$10:$B$99,0),2),"")</f>
        <v/>
      </c>
      <c r="D55" s="647" t="str">
        <f t="array" ref="D55">IFERROR(INDEX('Riesgos de Corrupción'!$B$10:$BN$99,MATCH('Mapa Riesgo Corrupción'!B55,'Riesgos de Corrupción'!$B$10:$B$99,0),4),"")</f>
        <v/>
      </c>
      <c r="E55" s="652" t="str">
        <f t="array" ref="E55">IFERROR(INDEX('Riesgos de Corrupción'!$B$10:$BN$99,MATCH('Mapa Riesgo Corrupción'!B55,'Riesgos de Corrupción'!$B$10:$B$99,0),5),"")</f>
        <v/>
      </c>
      <c r="F55" s="646" t="str">
        <f t="array" ref="F55">IFERROR(INDEX('Riesgos de Corrupción'!$B$10:$BN$99,MATCH('Mapa Riesgo Corrupción'!B55,'Riesgos de Corrupción'!$B$10:$B$99,0),18),"")</f>
        <v/>
      </c>
      <c r="G55" s="646" t="str">
        <f t="array" ref="G55">IFERROR(INDEX('Riesgos de Corrupción'!$B$10:$BN$99,MATCH('Mapa Riesgo Corrupción'!B55,'Riesgos de Corrupción'!$B$10:$B$99,0),63),"")</f>
        <v/>
      </c>
      <c r="H55" s="649" t="str">
        <f t="array" ref="H55">IFERROR(INDEX('Riesgos de Corrupción'!$B$10:$BN$99,MATCH('Mapa Riesgo Corrupción'!B55,'Riesgos de Corrupción'!$B$10:$B$99,0),64),"")</f>
        <v/>
      </c>
      <c r="I55" s="646" t="str">
        <f t="array" ref="I55">IFERROR(INDEX('Controles de Corrupción'!$C$10:$AZ$251,MATCH('Mapa Riesgo Corrupción'!B55,'Controles de Corrupción'!$C$10:$C$251,0),33),"")</f>
        <v/>
      </c>
      <c r="J55" s="646" t="str">
        <f t="array" ref="J55">IFERROR(INDEX('Controles de Corrupción'!$C$10:$AZ$251,MATCH('Mapa Riesgo Corrupción'!B55,'Controles de Corrupción'!$C$10:$C$251,0),36),"")</f>
        <v/>
      </c>
      <c r="K55" s="646" t="str">
        <f t="array" ref="K55">IFERROR(INDEX('Controles de Corrupción'!$C$10:$AZ$251,MATCH('Mapa Riesgo Corrupción'!B55,'Controles de Corrupción'!$C$10:$C$251,0),37),"")</f>
        <v/>
      </c>
      <c r="L55" s="646" t="str">
        <f t="array" ref="L55">IFERROR(INDEX('Controles de Corrupción'!$C$10:$AZ$251,MATCH('Mapa Riesgo Corrupción'!B55,'Controles de Corrupción'!$C$10:$C$251,0),38),"")</f>
        <v/>
      </c>
      <c r="M55" s="326" t="str">
        <f t="array" ref="M55">IFERROR(INDEX('Controles de Corrupción'!$C$10:$AZ$251,MATCH(A55,'Controles de Corrupción'!$B$10:$B$251,0),4),"")</f>
        <v/>
      </c>
      <c r="N55" s="327" t="str">
        <f t="array" ref="N55">IFERROR(INDEX('Controles de Corrupción'!$C$10:$AZ$251,MATCH(A55,'Controles de Corrupción'!$B$10:$B$251,0),40),"")</f>
        <v/>
      </c>
      <c r="O55" s="327" t="str">
        <f t="array" ref="O55">IFERROR(INDEX('Controles de Corrupción'!$C$10:$AZ$251,MATCH(A55,'Controles de Corrupción'!$B$10:$B$251,0),41),"")</f>
        <v/>
      </c>
      <c r="P55" s="327" t="str">
        <f t="array" ref="P55">IFERROR(INDEX('Controles de Corrupción'!$C$10:$AZ$251,MATCH(A55,'Controles de Corrupción'!$B$10:$B$251,0),42),"")</f>
        <v/>
      </c>
      <c r="Q55" s="327" t="str">
        <f t="array" ref="Q55">IFERROR(INDEX('Controles de Corrupción'!$C$10:$AZ$251,MATCH(A55,'Controles de Corrupción'!$B$10:$B$251,0),47),"")</f>
        <v/>
      </c>
    </row>
    <row r="56" spans="1:17" ht="43.5" customHeight="1">
      <c r="A56" s="203" t="s">
        <v>976</v>
      </c>
      <c r="B56" s="631"/>
      <c r="C56" s="631"/>
      <c r="D56" s="631"/>
      <c r="E56" s="631"/>
      <c r="F56" s="631"/>
      <c r="G56" s="631"/>
      <c r="H56" s="631"/>
      <c r="I56" s="631"/>
      <c r="J56" s="631"/>
      <c r="K56" s="631"/>
      <c r="L56" s="631"/>
      <c r="M56" s="326" t="str">
        <f t="array" ref="M56">IFERROR(INDEX('Controles de Corrupción'!$C$10:$AZ$251,MATCH(A56,'Controles de Corrupción'!$B$10:$B$251,0),4),"")</f>
        <v/>
      </c>
      <c r="N56" s="327" t="str">
        <f t="array" ref="N56">IFERROR(INDEX('Controles de Corrupción'!$C$10:$AZ$251,MATCH(A56,'Controles de Corrupción'!$B$10:$B$251,0),40),"")</f>
        <v/>
      </c>
      <c r="O56" s="327" t="str">
        <f t="array" ref="O56">IFERROR(INDEX('Controles de Corrupción'!$C$10:$AZ$251,MATCH(A56,'Controles de Corrupción'!$B$10:$B$251,0),41),"")</f>
        <v/>
      </c>
      <c r="P56" s="327" t="str">
        <f t="array" ref="P56">IFERROR(INDEX('Controles de Corrupción'!$C$10:$AZ$251,MATCH(A56,'Controles de Corrupción'!$B$10:$B$251,0),42),"")</f>
        <v/>
      </c>
      <c r="Q56" s="327" t="str">
        <f t="array" ref="Q56">IFERROR(INDEX('Controles de Corrupción'!$C$10:$AZ$251,MATCH(A56,'Controles de Corrupción'!$B$10:$B$251,0),47),"")</f>
        <v/>
      </c>
    </row>
    <row r="57" spans="1:17" ht="43.5" customHeight="1">
      <c r="A57" s="203" t="s">
        <v>977</v>
      </c>
      <c r="B57" s="631"/>
      <c r="C57" s="631"/>
      <c r="D57" s="631"/>
      <c r="E57" s="631"/>
      <c r="F57" s="631"/>
      <c r="G57" s="631"/>
      <c r="H57" s="631"/>
      <c r="I57" s="631"/>
      <c r="J57" s="631"/>
      <c r="K57" s="631"/>
      <c r="L57" s="631"/>
      <c r="M57" s="326" t="str">
        <f t="array" ref="M57">IFERROR(INDEX('Controles de Corrupción'!$C$10:$AZ$251,MATCH(A57,'Controles de Corrupción'!$B$10:$B$251,0),4),"")</f>
        <v/>
      </c>
      <c r="N57" s="327" t="str">
        <f t="array" ref="N57">IFERROR(INDEX('Controles de Corrupción'!$C$10:$AZ$251,MATCH(A57,'Controles de Corrupción'!$B$10:$B$251,0),40),"")</f>
        <v/>
      </c>
      <c r="O57" s="327" t="str">
        <f t="array" ref="O57">IFERROR(INDEX('Controles de Corrupción'!$C$10:$AZ$251,MATCH(A57,'Controles de Corrupción'!$B$10:$B$251,0),41),"")</f>
        <v/>
      </c>
      <c r="P57" s="327" t="str">
        <f t="array" ref="P57">IFERROR(INDEX('Controles de Corrupción'!$C$10:$AZ$251,MATCH(A57,'Controles de Corrupción'!$B$10:$B$251,0),42),"")</f>
        <v/>
      </c>
      <c r="Q57" s="327" t="str">
        <f t="array" ref="Q57">IFERROR(INDEX('Controles de Corrupción'!$C$10:$AZ$251,MATCH(A57,'Controles de Corrupción'!$B$10:$B$251,0),47),"")</f>
        <v/>
      </c>
    </row>
    <row r="58" spans="1:17" ht="43.5" customHeight="1">
      <c r="A58" s="203" t="s">
        <v>978</v>
      </c>
      <c r="B58" s="631"/>
      <c r="C58" s="631"/>
      <c r="D58" s="631"/>
      <c r="E58" s="631"/>
      <c r="F58" s="631"/>
      <c r="G58" s="631"/>
      <c r="H58" s="631"/>
      <c r="I58" s="631"/>
      <c r="J58" s="631"/>
      <c r="K58" s="631"/>
      <c r="L58" s="631"/>
      <c r="M58" s="326" t="str">
        <f t="array" ref="M58">IFERROR(INDEX('Controles de Corrupción'!$C$10:$AZ$251,MATCH(A58,'Controles de Corrupción'!$B$10:$B$251,0),4),"")</f>
        <v/>
      </c>
      <c r="N58" s="327" t="str">
        <f t="array" ref="N58">IFERROR(INDEX('Controles de Corrupción'!$C$10:$AZ$251,MATCH(A58,'Controles de Corrupción'!$B$10:$B$251,0),40),"")</f>
        <v/>
      </c>
      <c r="O58" s="327" t="str">
        <f t="array" ref="O58">IFERROR(INDEX('Controles de Corrupción'!$C$10:$AZ$251,MATCH(A58,'Controles de Corrupción'!$B$10:$B$251,0),41),"")</f>
        <v/>
      </c>
      <c r="P58" s="327" t="str">
        <f t="array" ref="P58">IFERROR(INDEX('Controles de Corrupción'!$C$10:$AZ$251,MATCH(A58,'Controles de Corrupción'!$B$10:$B$251,0),42),"")</f>
        <v/>
      </c>
      <c r="Q58" s="327" t="str">
        <f t="array" ref="Q58">IFERROR(INDEX('Controles de Corrupción'!$C$10:$AZ$251,MATCH(A58,'Controles de Corrupción'!$B$10:$B$251,0),47),"")</f>
        <v/>
      </c>
    </row>
    <row r="59" spans="1:17" ht="43.5" customHeight="1">
      <c r="A59" s="203" t="s">
        <v>979</v>
      </c>
      <c r="B59" s="631"/>
      <c r="C59" s="631"/>
      <c r="D59" s="631"/>
      <c r="E59" s="631"/>
      <c r="F59" s="631"/>
      <c r="G59" s="631"/>
      <c r="H59" s="631"/>
      <c r="I59" s="631"/>
      <c r="J59" s="631"/>
      <c r="K59" s="631"/>
      <c r="L59" s="631"/>
      <c r="M59" s="326" t="str">
        <f t="array" ref="M59">IFERROR(INDEX('Controles de Corrupción'!$C$10:$AZ$251,MATCH(A59,'Controles de Corrupción'!$B$10:$B$251,0),4),"")</f>
        <v/>
      </c>
      <c r="N59" s="327" t="str">
        <f t="array" ref="N59">IFERROR(INDEX('Controles de Corrupción'!$C$10:$AZ$251,MATCH(A59,'Controles de Corrupción'!$B$10:$B$251,0),40),"")</f>
        <v/>
      </c>
      <c r="O59" s="327" t="str">
        <f t="array" ref="O59">IFERROR(INDEX('Controles de Corrupción'!$C$10:$AZ$251,MATCH(A59,'Controles de Corrupción'!$B$10:$B$251,0),41),"")</f>
        <v/>
      </c>
      <c r="P59" s="327" t="str">
        <f t="array" ref="P59">IFERROR(INDEX('Controles de Corrupción'!$C$10:$AZ$251,MATCH(A59,'Controles de Corrupción'!$B$10:$B$251,0),42),"")</f>
        <v/>
      </c>
      <c r="Q59" s="327" t="str">
        <f t="array" ref="Q59">IFERROR(INDEX('Controles de Corrupción'!$C$10:$AZ$251,MATCH(A59,'Controles de Corrupción'!$B$10:$B$251,0),47),"")</f>
        <v/>
      </c>
    </row>
    <row r="60" spans="1:17" ht="43.5" customHeight="1">
      <c r="A60" s="203" t="s">
        <v>980</v>
      </c>
      <c r="B60" s="632"/>
      <c r="C60" s="632"/>
      <c r="D60" s="632"/>
      <c r="E60" s="632"/>
      <c r="F60" s="632"/>
      <c r="G60" s="632"/>
      <c r="H60" s="632"/>
      <c r="I60" s="632"/>
      <c r="J60" s="632"/>
      <c r="K60" s="632"/>
      <c r="L60" s="632"/>
      <c r="M60" s="326" t="str">
        <f t="array" ref="M60">IFERROR(INDEX('Controles de Corrupción'!$C$10:$AZ$251,MATCH(A60,'Controles de Corrupción'!$B$10:$B$251,0),4),"")</f>
        <v/>
      </c>
      <c r="N60" s="327" t="str">
        <f t="array" ref="N60">IFERROR(INDEX('Controles de Corrupción'!$C$10:$AZ$251,MATCH(A60,'Controles de Corrupción'!$B$10:$B$251,0),40),"")</f>
        <v/>
      </c>
      <c r="O60" s="327" t="str">
        <f t="array" ref="O60">IFERROR(INDEX('Controles de Corrupción'!$C$10:$AZ$251,MATCH(A60,'Controles de Corrupción'!$B$10:$B$251,0),41),"")</f>
        <v/>
      </c>
      <c r="P60" s="327" t="str">
        <f t="array" ref="P60">IFERROR(INDEX('Controles de Corrupción'!$C$10:$AZ$251,MATCH(A60,'Controles de Corrupción'!$B$10:$B$251,0),42),"")</f>
        <v/>
      </c>
      <c r="Q60" s="327" t="str">
        <f t="array" ref="Q60">IFERROR(INDEX('Controles de Corrupción'!$C$10:$AZ$251,MATCH(A60,'Controles de Corrupción'!$B$10:$B$251,0),47),"")</f>
        <v/>
      </c>
    </row>
    <row r="61" spans="1:17" ht="43.5" customHeight="1">
      <c r="A61" s="203" t="s">
        <v>981</v>
      </c>
      <c r="B61" s="650"/>
      <c r="C61" s="651" t="str">
        <f t="array" ref="C61">IFERROR(INDEX('Riesgos de Corrupción'!$B$10:$BN$99,MATCH('Mapa Riesgo Corrupción'!B61,'Riesgos de Corrupción'!$B$10:$B$99,0),2),"")</f>
        <v/>
      </c>
      <c r="D61" s="647" t="str">
        <f t="array" ref="D61">IFERROR(INDEX('Riesgos de Corrupción'!$B$10:$BN$99,MATCH('Mapa Riesgo Corrupción'!B61,'Riesgos de Corrupción'!$B$10:$B$99,0),4),"")</f>
        <v/>
      </c>
      <c r="E61" s="652" t="str">
        <f t="array" ref="E61">IFERROR(INDEX('Riesgos de Corrupción'!$B$10:$BN$99,MATCH('Mapa Riesgo Corrupción'!B61,'Riesgos de Corrupción'!$B$10:$B$99,0),5),"")</f>
        <v/>
      </c>
      <c r="F61" s="646" t="str">
        <f t="array" ref="F61">IFERROR(INDEX('Riesgos de Corrupción'!$B$10:$BN$99,MATCH('Mapa Riesgo Corrupción'!B61,'Riesgos de Corrupción'!$B$10:$B$99,0),18),"")</f>
        <v/>
      </c>
      <c r="G61" s="646" t="str">
        <f t="array" ref="G61">IFERROR(INDEX('Riesgos de Corrupción'!$B$10:$BN$99,MATCH('Mapa Riesgo Corrupción'!B61,'Riesgos de Corrupción'!$B$10:$B$99,0),63),"")</f>
        <v/>
      </c>
      <c r="H61" s="649" t="str">
        <f t="array" ref="H61">IFERROR(INDEX('Riesgos de Corrupción'!$B$10:$BN$99,MATCH('Mapa Riesgo Corrupción'!B61,'Riesgos de Corrupción'!$B$10:$B$99,0),64),"")</f>
        <v/>
      </c>
      <c r="I61" s="646" t="str">
        <f t="array" ref="I61">IFERROR(INDEX('Controles de Corrupción'!$C$10:$AZ$251,MATCH('Mapa Riesgo Corrupción'!B61,'Controles de Corrupción'!$C$10:$C$251,0),33),"")</f>
        <v/>
      </c>
      <c r="J61" s="646" t="str">
        <f t="array" ref="J61">IFERROR(INDEX('Controles de Corrupción'!$C$10:$AZ$251,MATCH('Mapa Riesgo Corrupción'!B61,'Controles de Corrupción'!$C$10:$C$251,0),36),"")</f>
        <v/>
      </c>
      <c r="K61" s="646" t="str">
        <f t="array" ref="K61">IFERROR(INDEX('Controles de Corrupción'!$C$10:$AZ$251,MATCH('Mapa Riesgo Corrupción'!B61,'Controles de Corrupción'!$C$10:$C$251,0),37),"")</f>
        <v/>
      </c>
      <c r="L61" s="646" t="str">
        <f t="array" ref="L61">IFERROR(INDEX('Controles de Corrupción'!$C$10:$AZ$251,MATCH('Mapa Riesgo Corrupción'!B61,'Controles de Corrupción'!$C$10:$C$251,0),38),"")</f>
        <v/>
      </c>
      <c r="M61" s="326" t="str">
        <f t="array" ref="M61">IFERROR(INDEX('Controles de Corrupción'!$C$10:$AZ$251,MATCH(A61,'Controles de Corrupción'!$B$10:$B$251,0),4),"")</f>
        <v/>
      </c>
      <c r="N61" s="327" t="str">
        <f t="array" ref="N61">IFERROR(INDEX('Controles de Corrupción'!$C$10:$AZ$251,MATCH(A61,'Controles de Corrupción'!$B$10:$B$251,0),40),"")</f>
        <v/>
      </c>
      <c r="O61" s="327" t="str">
        <f t="array" ref="O61">IFERROR(INDEX('Controles de Corrupción'!$C$10:$AZ$251,MATCH(A61,'Controles de Corrupción'!$B$10:$B$251,0),41),"")</f>
        <v/>
      </c>
      <c r="P61" s="327" t="str">
        <f t="array" ref="P61">IFERROR(INDEX('Controles de Corrupción'!$C$10:$AZ$251,MATCH(A61,'Controles de Corrupción'!$B$10:$B$251,0),42),"")</f>
        <v/>
      </c>
      <c r="Q61" s="327" t="str">
        <f t="array" ref="Q61">IFERROR(INDEX('Controles de Corrupción'!$C$10:$AZ$251,MATCH(A61,'Controles de Corrupción'!$B$10:$B$251,0),47),"")</f>
        <v/>
      </c>
    </row>
    <row r="62" spans="1:17" ht="43.5" customHeight="1">
      <c r="A62" s="203" t="s">
        <v>982</v>
      </c>
      <c r="B62" s="631"/>
      <c r="C62" s="631"/>
      <c r="D62" s="631"/>
      <c r="E62" s="631"/>
      <c r="F62" s="631"/>
      <c r="G62" s="631"/>
      <c r="H62" s="631"/>
      <c r="I62" s="631"/>
      <c r="J62" s="631"/>
      <c r="K62" s="631"/>
      <c r="L62" s="631"/>
      <c r="M62" s="326" t="str">
        <f t="array" ref="M62">IFERROR(INDEX('Controles de Corrupción'!$C$10:$AZ$251,MATCH(A62,'Controles de Corrupción'!$B$10:$B$251,0),4),"")</f>
        <v/>
      </c>
      <c r="N62" s="327" t="str">
        <f t="array" ref="N62">IFERROR(INDEX('Controles de Corrupción'!$C$10:$AZ$251,MATCH(A62,'Controles de Corrupción'!$B$10:$B$251,0),40),"")</f>
        <v/>
      </c>
      <c r="O62" s="327" t="str">
        <f t="array" ref="O62">IFERROR(INDEX('Controles de Corrupción'!$C$10:$AZ$251,MATCH(A62,'Controles de Corrupción'!$B$10:$B$251,0),41),"")</f>
        <v/>
      </c>
      <c r="P62" s="327" t="str">
        <f t="array" ref="P62">IFERROR(INDEX('Controles de Corrupción'!$C$10:$AZ$251,MATCH(A62,'Controles de Corrupción'!$B$10:$B$251,0),42),"")</f>
        <v/>
      </c>
      <c r="Q62" s="327" t="str">
        <f t="array" ref="Q62">IFERROR(INDEX('Controles de Corrupción'!$C$10:$AZ$251,MATCH(A62,'Controles de Corrupción'!$B$10:$B$251,0),47),"")</f>
        <v/>
      </c>
    </row>
    <row r="63" spans="1:17" ht="43.5" customHeight="1">
      <c r="A63" s="203" t="s">
        <v>983</v>
      </c>
      <c r="B63" s="631"/>
      <c r="C63" s="631"/>
      <c r="D63" s="631"/>
      <c r="E63" s="631"/>
      <c r="F63" s="631"/>
      <c r="G63" s="631"/>
      <c r="H63" s="631"/>
      <c r="I63" s="631"/>
      <c r="J63" s="631"/>
      <c r="K63" s="631"/>
      <c r="L63" s="631"/>
      <c r="M63" s="326" t="str">
        <f t="array" ref="M63">IFERROR(INDEX('Controles de Corrupción'!$C$10:$AZ$251,MATCH(A63,'Controles de Corrupción'!$B$10:$B$251,0),4),"")</f>
        <v/>
      </c>
      <c r="N63" s="327" t="str">
        <f t="array" ref="N63">IFERROR(INDEX('Controles de Corrupción'!$C$10:$AZ$251,MATCH(A63,'Controles de Corrupción'!$B$10:$B$251,0),40),"")</f>
        <v/>
      </c>
      <c r="O63" s="327" t="str">
        <f t="array" ref="O63">IFERROR(INDEX('Controles de Corrupción'!$C$10:$AZ$251,MATCH(A63,'Controles de Corrupción'!$B$10:$B$251,0),41),"")</f>
        <v/>
      </c>
      <c r="P63" s="327" t="str">
        <f t="array" ref="P63">IFERROR(INDEX('Controles de Corrupción'!$C$10:$AZ$251,MATCH(A63,'Controles de Corrupción'!$B$10:$B$251,0),42),"")</f>
        <v/>
      </c>
      <c r="Q63" s="327" t="str">
        <f t="array" ref="Q63">IFERROR(INDEX('Controles de Corrupción'!$C$10:$AZ$251,MATCH(A63,'Controles de Corrupción'!$B$10:$B$251,0),47),"")</f>
        <v/>
      </c>
    </row>
    <row r="64" spans="1:17" ht="43.5" customHeight="1">
      <c r="A64" s="203" t="s">
        <v>984</v>
      </c>
      <c r="B64" s="631"/>
      <c r="C64" s="631"/>
      <c r="D64" s="631"/>
      <c r="E64" s="631"/>
      <c r="F64" s="631"/>
      <c r="G64" s="631"/>
      <c r="H64" s="631"/>
      <c r="I64" s="631"/>
      <c r="J64" s="631"/>
      <c r="K64" s="631"/>
      <c r="L64" s="631"/>
      <c r="M64" s="326" t="str">
        <f t="array" ref="M64">IFERROR(INDEX('Controles de Corrupción'!$C$10:$AZ$251,MATCH(A64,'Controles de Corrupción'!$B$10:$B$251,0),4),"")</f>
        <v/>
      </c>
      <c r="N64" s="327" t="str">
        <f t="array" ref="N64">IFERROR(INDEX('Controles de Corrupción'!$C$10:$AZ$251,MATCH(A64,'Controles de Corrupción'!$B$10:$B$251,0),40),"")</f>
        <v/>
      </c>
      <c r="O64" s="327" t="str">
        <f t="array" ref="O64">IFERROR(INDEX('Controles de Corrupción'!$C$10:$AZ$251,MATCH(A64,'Controles de Corrupción'!$B$10:$B$251,0),41),"")</f>
        <v/>
      </c>
      <c r="P64" s="327" t="str">
        <f t="array" ref="P64">IFERROR(INDEX('Controles de Corrupción'!$C$10:$AZ$251,MATCH(A64,'Controles de Corrupción'!$B$10:$B$251,0),42),"")</f>
        <v/>
      </c>
      <c r="Q64" s="327" t="str">
        <f t="array" ref="Q64">IFERROR(INDEX('Controles de Corrupción'!$C$10:$AZ$251,MATCH(A64,'Controles de Corrupción'!$B$10:$B$251,0),47),"")</f>
        <v/>
      </c>
    </row>
    <row r="65" spans="1:17" ht="43.5" customHeight="1">
      <c r="A65" s="203" t="s">
        <v>985</v>
      </c>
      <c r="B65" s="631"/>
      <c r="C65" s="631"/>
      <c r="D65" s="631"/>
      <c r="E65" s="631"/>
      <c r="F65" s="631"/>
      <c r="G65" s="631"/>
      <c r="H65" s="631"/>
      <c r="I65" s="631"/>
      <c r="J65" s="631"/>
      <c r="K65" s="631"/>
      <c r="L65" s="631"/>
      <c r="M65" s="326" t="str">
        <f t="array" ref="M65">IFERROR(INDEX('Controles de Corrupción'!$C$10:$AZ$251,MATCH(A65,'Controles de Corrupción'!$B$10:$B$251,0),4),"")</f>
        <v/>
      </c>
      <c r="N65" s="327" t="str">
        <f t="array" ref="N65">IFERROR(INDEX('Controles de Corrupción'!$C$10:$AZ$251,MATCH(A65,'Controles de Corrupción'!$B$10:$B$251,0),40),"")</f>
        <v/>
      </c>
      <c r="O65" s="327" t="str">
        <f t="array" ref="O65">IFERROR(INDEX('Controles de Corrupción'!$C$10:$AZ$251,MATCH(A65,'Controles de Corrupción'!$B$10:$B$251,0),41),"")</f>
        <v/>
      </c>
      <c r="P65" s="327" t="str">
        <f t="array" ref="P65">IFERROR(INDEX('Controles de Corrupción'!$C$10:$AZ$251,MATCH(A65,'Controles de Corrupción'!$B$10:$B$251,0),42),"")</f>
        <v/>
      </c>
      <c r="Q65" s="327" t="str">
        <f t="array" ref="Q65">IFERROR(INDEX('Controles de Corrupción'!$C$10:$AZ$251,MATCH(A65,'Controles de Corrupción'!$B$10:$B$251,0),47),"")</f>
        <v/>
      </c>
    </row>
    <row r="66" spans="1:17" ht="43.5" customHeight="1">
      <c r="A66" s="203" t="s">
        <v>986</v>
      </c>
      <c r="B66" s="632"/>
      <c r="C66" s="632"/>
      <c r="D66" s="632"/>
      <c r="E66" s="632"/>
      <c r="F66" s="632"/>
      <c r="G66" s="632"/>
      <c r="H66" s="632"/>
      <c r="I66" s="632"/>
      <c r="J66" s="632"/>
      <c r="K66" s="632"/>
      <c r="L66" s="632"/>
      <c r="M66" s="326" t="str">
        <f t="array" ref="M66">IFERROR(INDEX('Controles de Corrupción'!$C$10:$AZ$251,MATCH(A66,'Controles de Corrupción'!$B$10:$B$251,0),4),"")</f>
        <v/>
      </c>
      <c r="N66" s="327" t="str">
        <f t="array" ref="N66">IFERROR(INDEX('Controles de Corrupción'!$C$10:$AZ$251,MATCH(A66,'Controles de Corrupción'!$B$10:$B$251,0),40),"")</f>
        <v/>
      </c>
      <c r="O66" s="327" t="str">
        <f t="array" ref="O66">IFERROR(INDEX('Controles de Corrupción'!$C$10:$AZ$251,MATCH(A66,'Controles de Corrupción'!$B$10:$B$251,0),41),"")</f>
        <v/>
      </c>
      <c r="P66" s="327" t="str">
        <f t="array" ref="P66">IFERROR(INDEX('Controles de Corrupción'!$C$10:$AZ$251,MATCH(A66,'Controles de Corrupción'!$B$10:$B$251,0),42),"")</f>
        <v/>
      </c>
      <c r="Q66" s="327" t="str">
        <f t="array" ref="Q66">IFERROR(INDEX('Controles de Corrupción'!$C$10:$AZ$251,MATCH(A66,'Controles de Corrupción'!$B$10:$B$251,0),47),"")</f>
        <v/>
      </c>
    </row>
    <row r="67" spans="1:17" ht="43.5" customHeight="1">
      <c r="A67" s="203" t="s">
        <v>987</v>
      </c>
      <c r="B67" s="650"/>
      <c r="C67" s="651" t="str">
        <f t="array" ref="C67">IFERROR(INDEX('Riesgos de Corrupción'!$B$10:$BN$99,MATCH('Mapa Riesgo Corrupción'!B67,'Riesgos de Corrupción'!$B$10:$B$99,0),2),"")</f>
        <v/>
      </c>
      <c r="D67" s="647" t="str">
        <f t="array" ref="D67">IFERROR(INDEX('Riesgos de Corrupción'!$B$10:$BN$99,MATCH('Mapa Riesgo Corrupción'!B67,'Riesgos de Corrupción'!$B$10:$B$99,0),4),"")</f>
        <v/>
      </c>
      <c r="E67" s="652" t="str">
        <f t="array" ref="E67">IFERROR(INDEX('Riesgos de Corrupción'!$B$10:$BN$99,MATCH('Mapa Riesgo Corrupción'!B67,'Riesgos de Corrupción'!$B$10:$B$99,0),5),"")</f>
        <v/>
      </c>
      <c r="F67" s="646" t="str">
        <f t="array" ref="F67">IFERROR(INDEX('Riesgos de Corrupción'!$B$10:$BN$99,MATCH('Mapa Riesgo Corrupción'!B67,'Riesgos de Corrupción'!$B$10:$B$99,0),18),"")</f>
        <v/>
      </c>
      <c r="G67" s="646" t="str">
        <f t="array" ref="G67">IFERROR(INDEX('Riesgos de Corrupción'!$B$10:$BN$99,MATCH('Mapa Riesgo Corrupción'!B67,'Riesgos de Corrupción'!$B$10:$B$99,0),63),"")</f>
        <v/>
      </c>
      <c r="H67" s="649" t="str">
        <f t="array" ref="H67">IFERROR(INDEX('Riesgos de Corrupción'!$B$10:$BN$99,MATCH('Mapa Riesgo Corrupción'!B67,'Riesgos de Corrupción'!$B$10:$B$99,0),64),"")</f>
        <v/>
      </c>
      <c r="I67" s="646" t="str">
        <f t="array" ref="I67">IFERROR(INDEX('Controles de Corrupción'!$C$10:$AZ$251,MATCH('Mapa Riesgo Corrupción'!B67,'Controles de Corrupción'!$C$10:$C$251,0),33),"")</f>
        <v/>
      </c>
      <c r="J67" s="646" t="str">
        <f t="array" ref="J67">IFERROR(INDEX('Controles de Corrupción'!$C$10:$AZ$251,MATCH('Mapa Riesgo Corrupción'!B67,'Controles de Corrupción'!$C$10:$C$251,0),36),"")</f>
        <v/>
      </c>
      <c r="K67" s="646" t="str">
        <f t="array" ref="K67">IFERROR(INDEX('Controles de Corrupción'!$C$10:$AZ$251,MATCH('Mapa Riesgo Corrupción'!B67,'Controles de Corrupción'!$C$10:$C$251,0),37),"")</f>
        <v/>
      </c>
      <c r="L67" s="646" t="str">
        <f t="array" ref="L67">IFERROR(INDEX('Controles de Corrupción'!$C$10:$AZ$251,MATCH('Mapa Riesgo Corrupción'!B67,'Controles de Corrupción'!$C$10:$C$251,0),38),"")</f>
        <v/>
      </c>
      <c r="M67" s="326" t="str">
        <f t="array" ref="M67">IFERROR(INDEX('Controles de Corrupción'!$C$10:$AZ$251,MATCH(A67,'Controles de Corrupción'!$B$10:$B$251,0),4),"")</f>
        <v/>
      </c>
      <c r="N67" s="327" t="str">
        <f t="array" ref="N67">IFERROR(INDEX('Controles de Corrupción'!$C$10:$AZ$251,MATCH(A67,'Controles de Corrupción'!$B$10:$B$251,0),40),"")</f>
        <v/>
      </c>
      <c r="O67" s="327" t="str">
        <f t="array" ref="O67">IFERROR(INDEX('Controles de Corrupción'!$C$10:$AZ$251,MATCH(A67,'Controles de Corrupción'!$B$10:$B$251,0),41),"")</f>
        <v/>
      </c>
      <c r="P67" s="327" t="str">
        <f t="array" ref="P67">IFERROR(INDEX('Controles de Corrupción'!$C$10:$AZ$251,MATCH(A67,'Controles de Corrupción'!$B$10:$B$251,0),42),"")</f>
        <v/>
      </c>
      <c r="Q67" s="327" t="str">
        <f t="array" ref="Q67">IFERROR(INDEX('Controles de Corrupción'!$C$10:$AZ$251,MATCH(A67,'Controles de Corrupción'!$B$10:$B$251,0),47),"")</f>
        <v/>
      </c>
    </row>
    <row r="68" spans="1:17" ht="43.5" customHeight="1">
      <c r="A68" s="203" t="s">
        <v>988</v>
      </c>
      <c r="B68" s="631"/>
      <c r="C68" s="631"/>
      <c r="D68" s="631"/>
      <c r="E68" s="631"/>
      <c r="F68" s="631"/>
      <c r="G68" s="631"/>
      <c r="H68" s="631"/>
      <c r="I68" s="631"/>
      <c r="J68" s="631"/>
      <c r="K68" s="631"/>
      <c r="L68" s="631"/>
      <c r="M68" s="326" t="str">
        <f t="array" ref="M68">IFERROR(INDEX('Controles de Corrupción'!$C$10:$AZ$251,MATCH(A68,'Controles de Corrupción'!$B$10:$B$251,0),4),"")</f>
        <v/>
      </c>
      <c r="N68" s="327" t="str">
        <f t="array" ref="N68">IFERROR(INDEX('Controles de Corrupción'!$C$10:$AZ$251,MATCH(A68,'Controles de Corrupción'!$B$10:$B$251,0),40),"")</f>
        <v/>
      </c>
      <c r="O68" s="327" t="str">
        <f t="array" ref="O68">IFERROR(INDEX('Controles de Corrupción'!$C$10:$AZ$251,MATCH(A68,'Controles de Corrupción'!$B$10:$B$251,0),41),"")</f>
        <v/>
      </c>
      <c r="P68" s="327" t="str">
        <f t="array" ref="P68">IFERROR(INDEX('Controles de Corrupción'!$C$10:$AZ$251,MATCH(A68,'Controles de Corrupción'!$B$10:$B$251,0),42),"")</f>
        <v/>
      </c>
      <c r="Q68" s="327" t="str">
        <f t="array" ref="Q68">IFERROR(INDEX('Controles de Corrupción'!$C$10:$AZ$251,MATCH(A68,'Controles de Corrupción'!$B$10:$B$251,0),47),"")</f>
        <v/>
      </c>
    </row>
    <row r="69" spans="1:17" ht="43.5" customHeight="1">
      <c r="A69" s="203" t="s">
        <v>989</v>
      </c>
      <c r="B69" s="631"/>
      <c r="C69" s="631"/>
      <c r="D69" s="631"/>
      <c r="E69" s="631"/>
      <c r="F69" s="631"/>
      <c r="G69" s="631"/>
      <c r="H69" s="631"/>
      <c r="I69" s="631"/>
      <c r="J69" s="631"/>
      <c r="K69" s="631"/>
      <c r="L69" s="631"/>
      <c r="M69" s="326" t="str">
        <f t="array" ref="M69">IFERROR(INDEX('Controles de Corrupción'!$C$10:$AZ$251,MATCH(A69,'Controles de Corrupción'!$B$10:$B$251,0),4),"")</f>
        <v/>
      </c>
      <c r="N69" s="327" t="str">
        <f t="array" ref="N69">IFERROR(INDEX('Controles de Corrupción'!$C$10:$AZ$251,MATCH(A69,'Controles de Corrupción'!$B$10:$B$251,0),40),"")</f>
        <v/>
      </c>
      <c r="O69" s="327" t="str">
        <f t="array" ref="O69">IFERROR(INDEX('Controles de Corrupción'!$C$10:$AZ$251,MATCH(A69,'Controles de Corrupción'!$B$10:$B$251,0),41),"")</f>
        <v/>
      </c>
      <c r="P69" s="327" t="str">
        <f t="array" ref="P69">IFERROR(INDEX('Controles de Corrupción'!$C$10:$AZ$251,MATCH(A69,'Controles de Corrupción'!$B$10:$B$251,0),42),"")</f>
        <v/>
      </c>
      <c r="Q69" s="327" t="str">
        <f t="array" ref="Q69">IFERROR(INDEX('Controles de Corrupción'!$C$10:$AZ$251,MATCH(A69,'Controles de Corrupción'!$B$10:$B$251,0),47),"")</f>
        <v/>
      </c>
    </row>
    <row r="70" spans="1:17" ht="43.5" customHeight="1">
      <c r="A70" s="203" t="s">
        <v>990</v>
      </c>
      <c r="B70" s="631"/>
      <c r="C70" s="631"/>
      <c r="D70" s="631"/>
      <c r="E70" s="631"/>
      <c r="F70" s="631"/>
      <c r="G70" s="631"/>
      <c r="H70" s="631"/>
      <c r="I70" s="631"/>
      <c r="J70" s="631"/>
      <c r="K70" s="631"/>
      <c r="L70" s="631"/>
      <c r="M70" s="326" t="str">
        <f t="array" ref="M70">IFERROR(INDEX('Controles de Corrupción'!$C$10:$AZ$251,MATCH(A70,'Controles de Corrupción'!$B$10:$B$251,0),4),"")</f>
        <v/>
      </c>
      <c r="N70" s="327" t="str">
        <f t="array" ref="N70">IFERROR(INDEX('Controles de Corrupción'!$C$10:$AZ$251,MATCH(A70,'Controles de Corrupción'!$B$10:$B$251,0),40),"")</f>
        <v/>
      </c>
      <c r="O70" s="327" t="str">
        <f t="array" ref="O70">IFERROR(INDEX('Controles de Corrupción'!$C$10:$AZ$251,MATCH(A70,'Controles de Corrupción'!$B$10:$B$251,0),41),"")</f>
        <v/>
      </c>
      <c r="P70" s="327" t="str">
        <f t="array" ref="P70">IFERROR(INDEX('Controles de Corrupción'!$C$10:$AZ$251,MATCH(A70,'Controles de Corrupción'!$B$10:$B$251,0),42),"")</f>
        <v/>
      </c>
      <c r="Q70" s="327" t="str">
        <f t="array" ref="Q70">IFERROR(INDEX('Controles de Corrupción'!$C$10:$AZ$251,MATCH(A70,'Controles de Corrupción'!$B$10:$B$251,0),47),"")</f>
        <v/>
      </c>
    </row>
    <row r="71" spans="1:17" ht="43.5" customHeight="1">
      <c r="A71" s="203" t="s">
        <v>991</v>
      </c>
      <c r="B71" s="631"/>
      <c r="C71" s="631"/>
      <c r="D71" s="631"/>
      <c r="E71" s="631"/>
      <c r="F71" s="631"/>
      <c r="G71" s="631"/>
      <c r="H71" s="631"/>
      <c r="I71" s="631"/>
      <c r="J71" s="631"/>
      <c r="K71" s="631"/>
      <c r="L71" s="631"/>
      <c r="M71" s="326" t="str">
        <f t="array" ref="M71">IFERROR(INDEX('Controles de Corrupción'!$C$10:$AZ$251,MATCH(A71,'Controles de Corrupción'!$B$10:$B$251,0),4),"")</f>
        <v/>
      </c>
      <c r="N71" s="327" t="str">
        <f t="array" ref="N71">IFERROR(INDEX('Controles de Corrupción'!$C$10:$AZ$251,MATCH(A71,'Controles de Corrupción'!$B$10:$B$251,0),40),"")</f>
        <v/>
      </c>
      <c r="O71" s="327" t="str">
        <f t="array" ref="O71">IFERROR(INDEX('Controles de Corrupción'!$C$10:$AZ$251,MATCH(A71,'Controles de Corrupción'!$B$10:$B$251,0),41),"")</f>
        <v/>
      </c>
      <c r="P71" s="327" t="str">
        <f t="array" ref="P71">IFERROR(INDEX('Controles de Corrupción'!$C$10:$AZ$251,MATCH(A71,'Controles de Corrupción'!$B$10:$B$251,0),42),"")</f>
        <v/>
      </c>
      <c r="Q71" s="327" t="str">
        <f t="array" ref="Q71">IFERROR(INDEX('Controles de Corrupción'!$C$10:$AZ$251,MATCH(A71,'Controles de Corrupción'!$B$10:$B$251,0),47),"")</f>
        <v/>
      </c>
    </row>
    <row r="72" spans="1:17" ht="43.5" customHeight="1">
      <c r="A72" s="203" t="s">
        <v>992</v>
      </c>
      <c r="B72" s="632"/>
      <c r="C72" s="632"/>
      <c r="D72" s="632"/>
      <c r="E72" s="632"/>
      <c r="F72" s="632"/>
      <c r="G72" s="632"/>
      <c r="H72" s="632"/>
      <c r="I72" s="632"/>
      <c r="J72" s="632"/>
      <c r="K72" s="632"/>
      <c r="L72" s="632"/>
      <c r="M72" s="326" t="str">
        <f t="array" ref="M72">IFERROR(INDEX('Controles de Corrupción'!$C$10:$AZ$251,MATCH(A72,'Controles de Corrupción'!$B$10:$B$251,0),4),"")</f>
        <v/>
      </c>
      <c r="N72" s="327" t="str">
        <f t="array" ref="N72">IFERROR(INDEX('Controles de Corrupción'!$C$10:$AZ$251,MATCH(A72,'Controles de Corrupción'!$B$10:$B$251,0),40),"")</f>
        <v/>
      </c>
      <c r="O72" s="327" t="str">
        <f t="array" ref="O72">IFERROR(INDEX('Controles de Corrupción'!$C$10:$AZ$251,MATCH(A72,'Controles de Corrupción'!$B$10:$B$251,0),41),"")</f>
        <v/>
      </c>
      <c r="P72" s="327" t="str">
        <f t="array" ref="P72">IFERROR(INDEX('Controles de Corrupción'!$C$10:$AZ$251,MATCH(A72,'Controles de Corrupción'!$B$10:$B$251,0),42),"")</f>
        <v/>
      </c>
      <c r="Q72" s="327" t="str">
        <f t="array" ref="Q72">IFERROR(INDEX('Controles de Corrupción'!$C$10:$AZ$251,MATCH(A72,'Controles de Corrupción'!$B$10:$B$251,0),47),"")</f>
        <v/>
      </c>
    </row>
    <row r="73" spans="1:17" ht="43.5" customHeight="1">
      <c r="A73" s="203" t="s">
        <v>993</v>
      </c>
      <c r="B73" s="650"/>
      <c r="C73" s="651" t="str">
        <f t="array" ref="C73">IFERROR(INDEX('Riesgos de Corrupción'!$B$10:$BN$99,MATCH('Mapa Riesgo Corrupción'!B73,'Riesgos de Corrupción'!$B$10:$B$99,0),2),"")</f>
        <v/>
      </c>
      <c r="D73" s="647" t="str">
        <f t="array" ref="D73">IFERROR(INDEX('Riesgos de Corrupción'!$B$10:$BN$99,MATCH('Mapa Riesgo Corrupción'!B73,'Riesgos de Corrupción'!$B$10:$B$99,0),4),"")</f>
        <v/>
      </c>
      <c r="E73" s="652" t="str">
        <f t="array" ref="E73">IFERROR(INDEX('Riesgos de Corrupción'!$B$10:$BN$99,MATCH('Mapa Riesgo Corrupción'!B73,'Riesgos de Corrupción'!$B$10:$B$99,0),5),"")</f>
        <v/>
      </c>
      <c r="F73" s="646" t="str">
        <f t="array" ref="F73">IFERROR(INDEX('Riesgos de Corrupción'!$B$10:$BN$99,MATCH('Mapa Riesgo Corrupción'!B73,'Riesgos de Corrupción'!$B$10:$B$99,0),18),"")</f>
        <v/>
      </c>
      <c r="G73" s="646" t="str">
        <f t="array" ref="G73">IFERROR(INDEX('Riesgos de Corrupción'!$B$10:$BN$99,MATCH('Mapa Riesgo Corrupción'!B73,'Riesgos de Corrupción'!$B$10:$B$99,0),63),"")</f>
        <v/>
      </c>
      <c r="H73" s="649" t="str">
        <f t="array" ref="H73">IFERROR(INDEX('Riesgos de Corrupción'!$B$10:$BN$99,MATCH('Mapa Riesgo Corrupción'!B73,'Riesgos de Corrupción'!$B$10:$B$99,0),64),"")</f>
        <v/>
      </c>
      <c r="I73" s="646" t="str">
        <f t="array" ref="I73">IFERROR(INDEX('Controles de Corrupción'!$C$10:$AZ$251,MATCH('Mapa Riesgo Corrupción'!B73,'Controles de Corrupción'!$C$10:$C$251,0),33),"")</f>
        <v/>
      </c>
      <c r="J73" s="646" t="str">
        <f t="array" ref="J73">IFERROR(INDEX('Controles de Corrupción'!$C$10:$AZ$251,MATCH('Mapa Riesgo Corrupción'!B73,'Controles de Corrupción'!$C$10:$C$251,0),36),"")</f>
        <v/>
      </c>
      <c r="K73" s="646" t="str">
        <f t="array" ref="K73">IFERROR(INDEX('Controles de Corrupción'!$C$10:$AZ$251,MATCH('Mapa Riesgo Corrupción'!B73,'Controles de Corrupción'!$C$10:$C$251,0),37),"")</f>
        <v/>
      </c>
      <c r="L73" s="646" t="str">
        <f t="array" ref="L73">IFERROR(INDEX('Controles de Corrupción'!$C$10:$AZ$251,MATCH('Mapa Riesgo Corrupción'!B73,'Controles de Corrupción'!$C$10:$C$251,0),38),"")</f>
        <v/>
      </c>
      <c r="M73" s="326" t="str">
        <f t="array" ref="M73">IFERROR(INDEX('Controles de Corrupción'!$C$10:$AZ$251,MATCH(A73,'Controles de Corrupción'!$B$10:$B$251,0),4),"")</f>
        <v/>
      </c>
      <c r="N73" s="327" t="str">
        <f t="array" ref="N73">IFERROR(INDEX('Controles de Corrupción'!$C$10:$AZ$251,MATCH(A73,'Controles de Corrupción'!$B$10:$B$251,0),40),"")</f>
        <v/>
      </c>
      <c r="O73" s="327" t="str">
        <f t="array" ref="O73">IFERROR(INDEX('Controles de Corrupción'!$C$10:$AZ$251,MATCH(A73,'Controles de Corrupción'!$B$10:$B$251,0),41),"")</f>
        <v/>
      </c>
      <c r="P73" s="327" t="str">
        <f t="array" ref="P73">IFERROR(INDEX('Controles de Corrupción'!$C$10:$AZ$251,MATCH(A73,'Controles de Corrupción'!$B$10:$B$251,0),42),"")</f>
        <v/>
      </c>
      <c r="Q73" s="327" t="str">
        <f t="array" ref="Q73">IFERROR(INDEX('Controles de Corrupción'!$C$10:$AZ$251,MATCH(A73,'Controles de Corrupción'!$B$10:$B$251,0),47),"")</f>
        <v/>
      </c>
    </row>
    <row r="74" spans="1:17" ht="43.5" customHeight="1">
      <c r="A74" s="203" t="s">
        <v>994</v>
      </c>
      <c r="B74" s="631"/>
      <c r="C74" s="631"/>
      <c r="D74" s="631"/>
      <c r="E74" s="631"/>
      <c r="F74" s="631"/>
      <c r="G74" s="631"/>
      <c r="H74" s="631"/>
      <c r="I74" s="631"/>
      <c r="J74" s="631"/>
      <c r="K74" s="631"/>
      <c r="L74" s="631"/>
      <c r="M74" s="326" t="str">
        <f t="array" ref="M74">IFERROR(INDEX('Controles de Corrupción'!$C$10:$AZ$251,MATCH(A74,'Controles de Corrupción'!$B$10:$B$251,0),4),"")</f>
        <v/>
      </c>
      <c r="N74" s="327" t="str">
        <f t="array" ref="N74">IFERROR(INDEX('Controles de Corrupción'!$C$10:$AZ$251,MATCH(A74,'Controles de Corrupción'!$B$10:$B$251,0),40),"")</f>
        <v/>
      </c>
      <c r="O74" s="327" t="str">
        <f t="array" ref="O74">IFERROR(INDEX('Controles de Corrupción'!$C$10:$AZ$251,MATCH(A74,'Controles de Corrupción'!$B$10:$B$251,0),41),"")</f>
        <v/>
      </c>
      <c r="P74" s="327" t="str">
        <f t="array" ref="P74">IFERROR(INDEX('Controles de Corrupción'!$C$10:$AZ$251,MATCH(A74,'Controles de Corrupción'!$B$10:$B$251,0),42),"")</f>
        <v/>
      </c>
      <c r="Q74" s="327" t="str">
        <f t="array" ref="Q74">IFERROR(INDEX('Controles de Corrupción'!$C$10:$AZ$251,MATCH(A74,'Controles de Corrupción'!$B$10:$B$251,0),47),"")</f>
        <v/>
      </c>
    </row>
    <row r="75" spans="1:17" ht="43.5" customHeight="1">
      <c r="A75" s="203" t="s">
        <v>995</v>
      </c>
      <c r="B75" s="631"/>
      <c r="C75" s="631"/>
      <c r="D75" s="631"/>
      <c r="E75" s="631"/>
      <c r="F75" s="631"/>
      <c r="G75" s="631"/>
      <c r="H75" s="631"/>
      <c r="I75" s="631"/>
      <c r="J75" s="631"/>
      <c r="K75" s="631"/>
      <c r="L75" s="631"/>
      <c r="M75" s="326" t="str">
        <f t="array" ref="M75">IFERROR(INDEX('Controles de Corrupción'!$C$10:$AZ$251,MATCH(A75,'Controles de Corrupción'!$B$10:$B$251,0),4),"")</f>
        <v/>
      </c>
      <c r="N75" s="327" t="str">
        <f t="array" ref="N75">IFERROR(INDEX('Controles de Corrupción'!$C$10:$AZ$251,MATCH(A75,'Controles de Corrupción'!$B$10:$B$251,0),40),"")</f>
        <v/>
      </c>
      <c r="O75" s="327" t="str">
        <f t="array" ref="O75">IFERROR(INDEX('Controles de Corrupción'!$C$10:$AZ$251,MATCH(A75,'Controles de Corrupción'!$B$10:$B$251,0),41),"")</f>
        <v/>
      </c>
      <c r="P75" s="327" t="str">
        <f t="array" ref="P75">IFERROR(INDEX('Controles de Corrupción'!$C$10:$AZ$251,MATCH(A75,'Controles de Corrupción'!$B$10:$B$251,0),42),"")</f>
        <v/>
      </c>
      <c r="Q75" s="327" t="str">
        <f t="array" ref="Q75">IFERROR(INDEX('Controles de Corrupción'!$C$10:$AZ$251,MATCH(A75,'Controles de Corrupción'!$B$10:$B$251,0),47),"")</f>
        <v/>
      </c>
    </row>
    <row r="76" spans="1:17" ht="43.5" customHeight="1">
      <c r="A76" s="203" t="s">
        <v>996</v>
      </c>
      <c r="B76" s="631"/>
      <c r="C76" s="631"/>
      <c r="D76" s="631"/>
      <c r="E76" s="631"/>
      <c r="F76" s="631"/>
      <c r="G76" s="631"/>
      <c r="H76" s="631"/>
      <c r="I76" s="631"/>
      <c r="J76" s="631"/>
      <c r="K76" s="631"/>
      <c r="L76" s="631"/>
      <c r="M76" s="326" t="str">
        <f t="array" ref="M76">IFERROR(INDEX('Controles de Corrupción'!$C$10:$AZ$251,MATCH(A76,'Controles de Corrupción'!$B$10:$B$251,0),4),"")</f>
        <v/>
      </c>
      <c r="N76" s="327" t="str">
        <f t="array" ref="N76">IFERROR(INDEX('Controles de Corrupción'!$C$10:$AZ$251,MATCH(A76,'Controles de Corrupción'!$B$10:$B$251,0),40),"")</f>
        <v/>
      </c>
      <c r="O76" s="327" t="str">
        <f t="array" ref="O76">IFERROR(INDEX('Controles de Corrupción'!$C$10:$AZ$251,MATCH(A76,'Controles de Corrupción'!$B$10:$B$251,0),41),"")</f>
        <v/>
      </c>
      <c r="P76" s="327" t="str">
        <f t="array" ref="P76">IFERROR(INDEX('Controles de Corrupción'!$C$10:$AZ$251,MATCH(A76,'Controles de Corrupción'!$B$10:$B$251,0),42),"")</f>
        <v/>
      </c>
      <c r="Q76" s="327" t="str">
        <f t="array" ref="Q76">IFERROR(INDEX('Controles de Corrupción'!$C$10:$AZ$251,MATCH(A76,'Controles de Corrupción'!$B$10:$B$251,0),47),"")</f>
        <v/>
      </c>
    </row>
    <row r="77" spans="1:17" ht="43.5" customHeight="1">
      <c r="A77" s="203" t="s">
        <v>997</v>
      </c>
      <c r="B77" s="631"/>
      <c r="C77" s="631"/>
      <c r="D77" s="631"/>
      <c r="E77" s="631"/>
      <c r="F77" s="631"/>
      <c r="G77" s="631"/>
      <c r="H77" s="631"/>
      <c r="I77" s="631"/>
      <c r="J77" s="631"/>
      <c r="K77" s="631"/>
      <c r="L77" s="631"/>
      <c r="M77" s="326" t="str">
        <f t="array" ref="M77">IFERROR(INDEX('Controles de Corrupción'!$C$10:$AZ$251,MATCH(A77,'Controles de Corrupción'!$B$10:$B$251,0),4),"")</f>
        <v/>
      </c>
      <c r="N77" s="327" t="str">
        <f t="array" ref="N77">IFERROR(INDEX('Controles de Corrupción'!$C$10:$AZ$251,MATCH(A77,'Controles de Corrupción'!$B$10:$B$251,0),40),"")</f>
        <v/>
      </c>
      <c r="O77" s="327" t="str">
        <f t="array" ref="O77">IFERROR(INDEX('Controles de Corrupción'!$C$10:$AZ$251,MATCH(A77,'Controles de Corrupción'!$B$10:$B$251,0),41),"")</f>
        <v/>
      </c>
      <c r="P77" s="327" t="str">
        <f t="array" ref="P77">IFERROR(INDEX('Controles de Corrupción'!$C$10:$AZ$251,MATCH(A77,'Controles de Corrupción'!$B$10:$B$251,0),42),"")</f>
        <v/>
      </c>
      <c r="Q77" s="327" t="str">
        <f t="array" ref="Q77">IFERROR(INDEX('Controles de Corrupción'!$C$10:$AZ$251,MATCH(A77,'Controles de Corrupción'!$B$10:$B$251,0),47),"")</f>
        <v/>
      </c>
    </row>
    <row r="78" spans="1:17" ht="43.5" customHeight="1">
      <c r="A78" s="203" t="s">
        <v>998</v>
      </c>
      <c r="B78" s="632"/>
      <c r="C78" s="632"/>
      <c r="D78" s="632"/>
      <c r="E78" s="632"/>
      <c r="F78" s="632"/>
      <c r="G78" s="632"/>
      <c r="H78" s="632"/>
      <c r="I78" s="632"/>
      <c r="J78" s="632"/>
      <c r="K78" s="632"/>
      <c r="L78" s="632"/>
      <c r="M78" s="326" t="str">
        <f t="array" ref="M78">IFERROR(INDEX('Controles de Corrupción'!$C$10:$AZ$251,MATCH(A78,'Controles de Corrupción'!$B$10:$B$251,0),4),"")</f>
        <v/>
      </c>
      <c r="N78" s="327" t="str">
        <f t="array" ref="N78">IFERROR(INDEX('Controles de Corrupción'!$C$10:$AZ$251,MATCH(A78,'Controles de Corrupción'!$B$10:$B$251,0),40),"")</f>
        <v/>
      </c>
      <c r="O78" s="327" t="str">
        <f t="array" ref="O78">IFERROR(INDEX('Controles de Corrupción'!$C$10:$AZ$251,MATCH(A78,'Controles de Corrupción'!$B$10:$B$251,0),41),"")</f>
        <v/>
      </c>
      <c r="P78" s="327" t="str">
        <f t="array" ref="P78">IFERROR(INDEX('Controles de Corrupción'!$C$10:$AZ$251,MATCH(A78,'Controles de Corrupción'!$B$10:$B$251,0),42),"")</f>
        <v/>
      </c>
      <c r="Q78" s="327" t="str">
        <f t="array" ref="Q78">IFERROR(INDEX('Controles de Corrupción'!$C$10:$AZ$251,MATCH(A78,'Controles de Corrupción'!$B$10:$B$251,0),47),"")</f>
        <v/>
      </c>
    </row>
    <row r="79" spans="1:17" ht="43.5" customHeight="1">
      <c r="A79" s="203" t="s">
        <v>999</v>
      </c>
      <c r="B79" s="650"/>
      <c r="C79" s="651" t="str">
        <f t="array" ref="C79">IFERROR(INDEX('Riesgos de Corrupción'!$B$10:$BN$99,MATCH('Mapa Riesgo Corrupción'!B79,'Riesgos de Corrupción'!$B$10:$B$99,0),2),"")</f>
        <v/>
      </c>
      <c r="D79" s="647" t="str">
        <f t="array" ref="D79">IFERROR(INDEX('Riesgos de Corrupción'!$B$10:$BN$99,MATCH('Mapa Riesgo Corrupción'!B79,'Riesgos de Corrupción'!$B$10:$B$99,0),4),"")</f>
        <v/>
      </c>
      <c r="E79" s="652" t="str">
        <f t="array" ref="E79">IFERROR(INDEX('Riesgos de Corrupción'!$B$10:$BN$99,MATCH('Mapa Riesgo Corrupción'!B79,'Riesgos de Corrupción'!$B$10:$B$99,0),5),"")</f>
        <v/>
      </c>
      <c r="F79" s="646" t="str">
        <f t="array" ref="F79">IFERROR(INDEX('Riesgos de Corrupción'!$B$10:$BN$99,MATCH('Mapa Riesgo Corrupción'!B79,'Riesgos de Corrupción'!$B$10:$B$99,0),18),"")</f>
        <v/>
      </c>
      <c r="G79" s="646" t="str">
        <f t="array" ref="G79">IFERROR(INDEX('Riesgos de Corrupción'!$B$10:$BN$99,MATCH('Mapa Riesgo Corrupción'!B79,'Riesgos de Corrupción'!$B$10:$B$99,0),63),"")</f>
        <v/>
      </c>
      <c r="H79" s="649" t="str">
        <f t="array" ref="H79">IFERROR(INDEX('Riesgos de Corrupción'!$B$10:$BN$99,MATCH('Mapa Riesgo Corrupción'!B79,'Riesgos de Corrupción'!$B$10:$B$99,0),64),"")</f>
        <v/>
      </c>
      <c r="I79" s="646" t="str">
        <f t="array" ref="I79">IFERROR(INDEX('Controles de Corrupción'!$C$10:$AZ$251,MATCH('Mapa Riesgo Corrupción'!B79,'Controles de Corrupción'!$C$10:$C$251,0),33),"")</f>
        <v/>
      </c>
      <c r="J79" s="646" t="str">
        <f t="array" ref="J79">IFERROR(INDEX('Controles de Corrupción'!$C$10:$AZ$251,MATCH('Mapa Riesgo Corrupción'!B79,'Controles de Corrupción'!$C$10:$C$251,0),36),"")</f>
        <v/>
      </c>
      <c r="K79" s="646" t="str">
        <f t="array" ref="K79">IFERROR(INDEX('Controles de Corrupción'!$C$10:$AZ$251,MATCH('Mapa Riesgo Corrupción'!B79,'Controles de Corrupción'!$C$10:$C$251,0),37),"")</f>
        <v/>
      </c>
      <c r="L79" s="646" t="str">
        <f t="array" ref="L79">IFERROR(INDEX('Controles de Corrupción'!$C$10:$AZ$251,MATCH('Mapa Riesgo Corrupción'!B79,'Controles de Corrupción'!$C$10:$C$251,0),38),"")</f>
        <v/>
      </c>
      <c r="M79" s="326" t="str">
        <f t="array" ref="M79">IFERROR(INDEX('Controles de Corrupción'!$C$10:$AZ$251,MATCH(A79,'Controles de Corrupción'!$B$10:$B$251,0),4),"")</f>
        <v/>
      </c>
      <c r="N79" s="327" t="str">
        <f t="array" ref="N79">IFERROR(INDEX('Controles de Corrupción'!$C$10:$AZ$251,MATCH(A79,'Controles de Corrupción'!$B$10:$B$251,0),40),"")</f>
        <v/>
      </c>
      <c r="O79" s="327" t="str">
        <f t="array" ref="O79">IFERROR(INDEX('Controles de Corrupción'!$C$10:$AZ$251,MATCH(A79,'Controles de Corrupción'!$B$10:$B$251,0),41),"")</f>
        <v/>
      </c>
      <c r="P79" s="327" t="str">
        <f t="array" ref="P79">IFERROR(INDEX('Controles de Corrupción'!$C$10:$AZ$251,MATCH(A79,'Controles de Corrupción'!$B$10:$B$251,0),42),"")</f>
        <v/>
      </c>
      <c r="Q79" s="327" t="str">
        <f t="array" ref="Q79">IFERROR(INDEX('Controles de Corrupción'!$C$10:$AZ$251,MATCH(A79,'Controles de Corrupción'!$B$10:$B$251,0),47),"")</f>
        <v/>
      </c>
    </row>
    <row r="80" spans="1:17" ht="43.5" customHeight="1">
      <c r="A80" s="203" t="s">
        <v>1000</v>
      </c>
      <c r="B80" s="631"/>
      <c r="C80" s="631"/>
      <c r="D80" s="631"/>
      <c r="E80" s="631"/>
      <c r="F80" s="631"/>
      <c r="G80" s="631"/>
      <c r="H80" s="631"/>
      <c r="I80" s="631"/>
      <c r="J80" s="631"/>
      <c r="K80" s="631"/>
      <c r="L80" s="631"/>
      <c r="M80" s="326" t="str">
        <f t="array" ref="M80">IFERROR(INDEX('Controles de Corrupción'!$C$10:$AZ$251,MATCH(A80,'Controles de Corrupción'!$B$10:$B$251,0),4),"")</f>
        <v/>
      </c>
      <c r="N80" s="327" t="str">
        <f t="array" ref="N80">IFERROR(INDEX('Controles de Corrupción'!$C$10:$AZ$251,MATCH(A80,'Controles de Corrupción'!$B$10:$B$251,0),40),"")</f>
        <v/>
      </c>
      <c r="O80" s="327" t="str">
        <f t="array" ref="O80">IFERROR(INDEX('Controles de Corrupción'!$C$10:$AZ$251,MATCH(A80,'Controles de Corrupción'!$B$10:$B$251,0),41),"")</f>
        <v/>
      </c>
      <c r="P80" s="327" t="str">
        <f t="array" ref="P80">IFERROR(INDEX('Controles de Corrupción'!$C$10:$AZ$251,MATCH(A80,'Controles de Corrupción'!$B$10:$B$251,0),42),"")</f>
        <v/>
      </c>
      <c r="Q80" s="327" t="str">
        <f t="array" ref="Q80">IFERROR(INDEX('Controles de Corrupción'!$C$10:$AZ$251,MATCH(A80,'Controles de Corrupción'!$B$10:$B$251,0),47),"")</f>
        <v/>
      </c>
    </row>
    <row r="81" spans="1:17" ht="43.5" customHeight="1">
      <c r="A81" s="203" t="s">
        <v>1001</v>
      </c>
      <c r="B81" s="631"/>
      <c r="C81" s="631"/>
      <c r="D81" s="631"/>
      <c r="E81" s="631"/>
      <c r="F81" s="631"/>
      <c r="G81" s="631"/>
      <c r="H81" s="631"/>
      <c r="I81" s="631"/>
      <c r="J81" s="631"/>
      <c r="K81" s="631"/>
      <c r="L81" s="631"/>
      <c r="M81" s="326" t="str">
        <f t="array" ref="M81">IFERROR(INDEX('Controles de Corrupción'!$C$10:$AZ$251,MATCH(A81,'Controles de Corrupción'!$B$10:$B$251,0),4),"")</f>
        <v/>
      </c>
      <c r="N81" s="327" t="str">
        <f t="array" ref="N81">IFERROR(INDEX('Controles de Corrupción'!$C$10:$AZ$251,MATCH(A81,'Controles de Corrupción'!$B$10:$B$251,0),40),"")</f>
        <v/>
      </c>
      <c r="O81" s="327" t="str">
        <f t="array" ref="O81">IFERROR(INDEX('Controles de Corrupción'!$C$10:$AZ$251,MATCH(A81,'Controles de Corrupción'!$B$10:$B$251,0),41),"")</f>
        <v/>
      </c>
      <c r="P81" s="327" t="str">
        <f t="array" ref="P81">IFERROR(INDEX('Controles de Corrupción'!$C$10:$AZ$251,MATCH(A81,'Controles de Corrupción'!$B$10:$B$251,0),42),"")</f>
        <v/>
      </c>
      <c r="Q81" s="327" t="str">
        <f t="array" ref="Q81">IFERROR(INDEX('Controles de Corrupción'!$C$10:$AZ$251,MATCH(A81,'Controles de Corrupción'!$B$10:$B$251,0),47),"")</f>
        <v/>
      </c>
    </row>
    <row r="82" spans="1:17" ht="43.5" customHeight="1">
      <c r="A82" s="203" t="s">
        <v>1002</v>
      </c>
      <c r="B82" s="631"/>
      <c r="C82" s="631"/>
      <c r="D82" s="631"/>
      <c r="E82" s="631"/>
      <c r="F82" s="631"/>
      <c r="G82" s="631"/>
      <c r="H82" s="631"/>
      <c r="I82" s="631"/>
      <c r="J82" s="631"/>
      <c r="K82" s="631"/>
      <c r="L82" s="631"/>
      <c r="M82" s="326" t="str">
        <f t="array" ref="M82">IFERROR(INDEX('Controles de Corrupción'!$C$10:$AZ$251,MATCH(A82,'Controles de Corrupción'!$B$10:$B$251,0),4),"")</f>
        <v/>
      </c>
      <c r="N82" s="327" t="str">
        <f t="array" ref="N82">IFERROR(INDEX('Controles de Corrupción'!$C$10:$AZ$251,MATCH(A82,'Controles de Corrupción'!$B$10:$B$251,0),40),"")</f>
        <v/>
      </c>
      <c r="O82" s="327" t="str">
        <f t="array" ref="O82">IFERROR(INDEX('Controles de Corrupción'!$C$10:$AZ$251,MATCH(A82,'Controles de Corrupción'!$B$10:$B$251,0),41),"")</f>
        <v/>
      </c>
      <c r="P82" s="327" t="str">
        <f t="array" ref="P82">IFERROR(INDEX('Controles de Corrupción'!$C$10:$AZ$251,MATCH(A82,'Controles de Corrupción'!$B$10:$B$251,0),42),"")</f>
        <v/>
      </c>
      <c r="Q82" s="327" t="str">
        <f t="array" ref="Q82">IFERROR(INDEX('Controles de Corrupción'!$C$10:$AZ$251,MATCH(A82,'Controles de Corrupción'!$B$10:$B$251,0),47),"")</f>
        <v/>
      </c>
    </row>
    <row r="83" spans="1:17" ht="43.5" customHeight="1">
      <c r="A83" s="203" t="s">
        <v>1003</v>
      </c>
      <c r="B83" s="631"/>
      <c r="C83" s="631"/>
      <c r="D83" s="631"/>
      <c r="E83" s="631"/>
      <c r="F83" s="631"/>
      <c r="G83" s="631"/>
      <c r="H83" s="631"/>
      <c r="I83" s="631"/>
      <c r="J83" s="631"/>
      <c r="K83" s="631"/>
      <c r="L83" s="631"/>
      <c r="M83" s="326" t="str">
        <f t="array" ref="M83">IFERROR(INDEX('Controles de Corrupción'!$C$10:$AZ$251,MATCH(A83,'Controles de Corrupción'!$B$10:$B$251,0),4),"")</f>
        <v/>
      </c>
      <c r="N83" s="327" t="str">
        <f t="array" ref="N83">IFERROR(INDEX('Controles de Corrupción'!$C$10:$AZ$251,MATCH(A83,'Controles de Corrupción'!$B$10:$B$251,0),40),"")</f>
        <v/>
      </c>
      <c r="O83" s="327" t="str">
        <f t="array" ref="O83">IFERROR(INDEX('Controles de Corrupción'!$C$10:$AZ$251,MATCH(A83,'Controles de Corrupción'!$B$10:$B$251,0),41),"")</f>
        <v/>
      </c>
      <c r="P83" s="327" t="str">
        <f t="array" ref="P83">IFERROR(INDEX('Controles de Corrupción'!$C$10:$AZ$251,MATCH(A83,'Controles de Corrupción'!$B$10:$B$251,0),42),"")</f>
        <v/>
      </c>
      <c r="Q83" s="327" t="str">
        <f t="array" ref="Q83">IFERROR(INDEX('Controles de Corrupción'!$C$10:$AZ$251,MATCH(A83,'Controles de Corrupción'!$B$10:$B$251,0),47),"")</f>
        <v/>
      </c>
    </row>
    <row r="84" spans="1:17" ht="43.5" customHeight="1">
      <c r="A84" s="203" t="s">
        <v>1004</v>
      </c>
      <c r="B84" s="632"/>
      <c r="C84" s="632"/>
      <c r="D84" s="632"/>
      <c r="E84" s="632"/>
      <c r="F84" s="632"/>
      <c r="G84" s="632"/>
      <c r="H84" s="632"/>
      <c r="I84" s="632"/>
      <c r="J84" s="632"/>
      <c r="K84" s="632"/>
      <c r="L84" s="632"/>
      <c r="M84" s="326" t="str">
        <f t="array" ref="M84">IFERROR(INDEX('Controles de Corrupción'!$C$10:$AZ$251,MATCH(A84,'Controles de Corrupción'!$B$10:$B$251,0),4),"")</f>
        <v/>
      </c>
      <c r="N84" s="327" t="str">
        <f t="array" ref="N84">IFERROR(INDEX('Controles de Corrupción'!$C$10:$AZ$251,MATCH(A84,'Controles de Corrupción'!$B$10:$B$251,0),40),"")</f>
        <v/>
      </c>
      <c r="O84" s="327" t="str">
        <f t="array" ref="O84">IFERROR(INDEX('Controles de Corrupción'!$C$10:$AZ$251,MATCH(A84,'Controles de Corrupción'!$B$10:$B$251,0),41),"")</f>
        <v/>
      </c>
      <c r="P84" s="327" t="str">
        <f t="array" ref="P84">IFERROR(INDEX('Controles de Corrupción'!$C$10:$AZ$251,MATCH(A84,'Controles de Corrupción'!$B$10:$B$251,0),42),"")</f>
        <v/>
      </c>
      <c r="Q84" s="327" t="str">
        <f t="array" ref="Q84">IFERROR(INDEX('Controles de Corrupción'!$C$10:$AZ$251,MATCH(A84,'Controles de Corrupción'!$B$10:$B$251,0),47),"")</f>
        <v/>
      </c>
    </row>
    <row r="85" spans="1:17" ht="43.5" customHeight="1">
      <c r="A85" s="203" t="s">
        <v>1005</v>
      </c>
      <c r="B85" s="650"/>
      <c r="C85" s="651" t="str">
        <f t="array" ref="C85">IFERROR(INDEX('Riesgos de Corrupción'!$B$10:$BN$99,MATCH('Mapa Riesgo Corrupción'!B85,'Riesgos de Corrupción'!$B$10:$B$99,0),2),"")</f>
        <v/>
      </c>
      <c r="D85" s="647" t="str">
        <f t="array" ref="D85">IFERROR(INDEX('Riesgos de Corrupción'!$B$10:$BN$99,MATCH('Mapa Riesgo Corrupción'!B85,'Riesgos de Corrupción'!$B$10:$B$99,0),4),"")</f>
        <v/>
      </c>
      <c r="E85" s="652" t="str">
        <f t="array" ref="E85">IFERROR(INDEX('Riesgos de Corrupción'!$B$10:$BN$99,MATCH('Mapa Riesgo Corrupción'!B85,'Riesgos de Corrupción'!$B$10:$B$99,0),5),"")</f>
        <v/>
      </c>
      <c r="F85" s="646" t="str">
        <f t="array" ref="F85">IFERROR(INDEX('Riesgos de Corrupción'!$B$10:$BN$99,MATCH('Mapa Riesgo Corrupción'!B85,'Riesgos de Corrupción'!$B$10:$B$99,0),18),"")</f>
        <v/>
      </c>
      <c r="G85" s="646" t="str">
        <f t="array" ref="G85">IFERROR(INDEX('Riesgos de Corrupción'!$B$10:$BN$99,MATCH('Mapa Riesgo Corrupción'!B85,'Riesgos de Corrupción'!$B$10:$B$99,0),63),"")</f>
        <v/>
      </c>
      <c r="H85" s="649" t="str">
        <f t="array" ref="H85">IFERROR(INDEX('Riesgos de Corrupción'!$B$10:$BN$99,MATCH('Mapa Riesgo Corrupción'!B85,'Riesgos de Corrupción'!$B$10:$B$99,0),64),"")</f>
        <v/>
      </c>
      <c r="I85" s="646" t="str">
        <f t="array" ref="I85">IFERROR(INDEX('Controles de Corrupción'!$C$10:$AZ$251,MATCH('Mapa Riesgo Corrupción'!B85,'Controles de Corrupción'!$C$10:$C$251,0),33),"")</f>
        <v/>
      </c>
      <c r="J85" s="646" t="str">
        <f t="array" ref="J85">IFERROR(INDEX('Controles de Corrupción'!$C$10:$AZ$251,MATCH('Mapa Riesgo Corrupción'!B85,'Controles de Corrupción'!$C$10:$C$251,0),36),"")</f>
        <v/>
      </c>
      <c r="K85" s="646" t="str">
        <f t="array" ref="K85">IFERROR(INDEX('Controles de Corrupción'!$C$10:$AZ$251,MATCH('Mapa Riesgo Corrupción'!B85,'Controles de Corrupción'!$C$10:$C$251,0),37),"")</f>
        <v/>
      </c>
      <c r="L85" s="646" t="str">
        <f t="array" ref="L85">IFERROR(INDEX('Controles de Corrupción'!$C$10:$AZ$251,MATCH('Mapa Riesgo Corrupción'!B85,'Controles de Corrupción'!$C$10:$C$251,0),38),"")</f>
        <v/>
      </c>
      <c r="M85" s="326" t="str">
        <f t="array" ref="M85">IFERROR(INDEX('Controles de Corrupción'!$C$10:$AZ$251,MATCH(A85,'Controles de Corrupción'!$B$10:$B$251,0),4),"")</f>
        <v/>
      </c>
      <c r="N85" s="327" t="str">
        <f t="array" ref="N85">IFERROR(INDEX('Controles de Corrupción'!$C$10:$AZ$251,MATCH(A85,'Controles de Corrupción'!$B$10:$B$251,0),40),"")</f>
        <v/>
      </c>
      <c r="O85" s="327" t="str">
        <f t="array" ref="O85">IFERROR(INDEX('Controles de Corrupción'!$C$10:$AZ$251,MATCH(A85,'Controles de Corrupción'!$B$10:$B$251,0),41),"")</f>
        <v/>
      </c>
      <c r="P85" s="327" t="str">
        <f t="array" ref="P85">IFERROR(INDEX('Controles de Corrupción'!$C$10:$AZ$251,MATCH(A85,'Controles de Corrupción'!$B$10:$B$251,0),42),"")</f>
        <v/>
      </c>
      <c r="Q85" s="327" t="str">
        <f t="array" ref="Q85">IFERROR(INDEX('Controles de Corrupción'!$C$10:$AZ$251,MATCH(A85,'Controles de Corrupción'!$B$10:$B$251,0),47),"")</f>
        <v/>
      </c>
    </row>
    <row r="86" spans="1:17" ht="43.5" customHeight="1">
      <c r="A86" s="203" t="s">
        <v>1006</v>
      </c>
      <c r="B86" s="631"/>
      <c r="C86" s="631"/>
      <c r="D86" s="631"/>
      <c r="E86" s="631"/>
      <c r="F86" s="631"/>
      <c r="G86" s="631"/>
      <c r="H86" s="631"/>
      <c r="I86" s="631"/>
      <c r="J86" s="631"/>
      <c r="K86" s="631"/>
      <c r="L86" s="631"/>
      <c r="M86" s="326" t="str">
        <f t="array" ref="M86">IFERROR(INDEX('Controles de Corrupción'!$C$10:$AZ$251,MATCH(A86,'Controles de Corrupción'!$B$10:$B$251,0),4),"")</f>
        <v/>
      </c>
      <c r="N86" s="327" t="str">
        <f t="array" ref="N86">IFERROR(INDEX('Controles de Corrupción'!$C$10:$AZ$251,MATCH(A86,'Controles de Corrupción'!$B$10:$B$251,0),40),"")</f>
        <v/>
      </c>
      <c r="O86" s="327" t="str">
        <f t="array" ref="O86">IFERROR(INDEX('Controles de Corrupción'!$C$10:$AZ$251,MATCH(A86,'Controles de Corrupción'!$B$10:$B$251,0),41),"")</f>
        <v/>
      </c>
      <c r="P86" s="327" t="str">
        <f t="array" ref="P86">IFERROR(INDEX('Controles de Corrupción'!$C$10:$AZ$251,MATCH(A86,'Controles de Corrupción'!$B$10:$B$251,0),42),"")</f>
        <v/>
      </c>
      <c r="Q86" s="327" t="str">
        <f t="array" ref="Q86">IFERROR(INDEX('Controles de Corrupción'!$C$10:$AZ$251,MATCH(A86,'Controles de Corrupción'!$B$10:$B$251,0),47),"")</f>
        <v/>
      </c>
    </row>
    <row r="87" spans="1:17" ht="43.5" customHeight="1">
      <c r="A87" s="203" t="s">
        <v>1007</v>
      </c>
      <c r="B87" s="631"/>
      <c r="C87" s="631"/>
      <c r="D87" s="631"/>
      <c r="E87" s="631"/>
      <c r="F87" s="631"/>
      <c r="G87" s="631"/>
      <c r="H87" s="631"/>
      <c r="I87" s="631"/>
      <c r="J87" s="631"/>
      <c r="K87" s="631"/>
      <c r="L87" s="631"/>
      <c r="M87" s="326" t="str">
        <f t="array" ref="M87">IFERROR(INDEX('Controles de Corrupción'!$C$10:$AZ$251,MATCH(A87,'Controles de Corrupción'!$B$10:$B$251,0),4),"")</f>
        <v/>
      </c>
      <c r="N87" s="327" t="str">
        <f t="array" ref="N87">IFERROR(INDEX('Controles de Corrupción'!$C$10:$AZ$251,MATCH(A87,'Controles de Corrupción'!$B$10:$B$251,0),40),"")</f>
        <v/>
      </c>
      <c r="O87" s="327" t="str">
        <f t="array" ref="O87">IFERROR(INDEX('Controles de Corrupción'!$C$10:$AZ$251,MATCH(A87,'Controles de Corrupción'!$B$10:$B$251,0),41),"")</f>
        <v/>
      </c>
      <c r="P87" s="327" t="str">
        <f t="array" ref="P87">IFERROR(INDEX('Controles de Corrupción'!$C$10:$AZ$251,MATCH(A87,'Controles de Corrupción'!$B$10:$B$251,0),42),"")</f>
        <v/>
      </c>
      <c r="Q87" s="327" t="str">
        <f t="array" ref="Q87">IFERROR(INDEX('Controles de Corrupción'!$C$10:$AZ$251,MATCH(A87,'Controles de Corrupción'!$B$10:$B$251,0),47),"")</f>
        <v/>
      </c>
    </row>
    <row r="88" spans="1:17" ht="43.5" customHeight="1">
      <c r="A88" s="203" t="s">
        <v>1008</v>
      </c>
      <c r="B88" s="631"/>
      <c r="C88" s="631"/>
      <c r="D88" s="631"/>
      <c r="E88" s="631"/>
      <c r="F88" s="631"/>
      <c r="G88" s="631"/>
      <c r="H88" s="631"/>
      <c r="I88" s="631"/>
      <c r="J88" s="631"/>
      <c r="K88" s="631"/>
      <c r="L88" s="631"/>
      <c r="M88" s="326" t="str">
        <f t="array" ref="M88">IFERROR(INDEX('Controles de Corrupción'!$C$10:$AZ$251,MATCH(A88,'Controles de Corrupción'!$B$10:$B$251,0),4),"")</f>
        <v/>
      </c>
      <c r="N88" s="327" t="str">
        <f t="array" ref="N88">IFERROR(INDEX('Controles de Corrupción'!$C$10:$AZ$251,MATCH(A88,'Controles de Corrupción'!$B$10:$B$251,0),40),"")</f>
        <v/>
      </c>
      <c r="O88" s="327" t="str">
        <f t="array" ref="O88">IFERROR(INDEX('Controles de Corrupción'!$C$10:$AZ$251,MATCH(A88,'Controles de Corrupción'!$B$10:$B$251,0),41),"")</f>
        <v/>
      </c>
      <c r="P88" s="327" t="str">
        <f t="array" ref="P88">IFERROR(INDEX('Controles de Corrupción'!$C$10:$AZ$251,MATCH(A88,'Controles de Corrupción'!$B$10:$B$251,0),42),"")</f>
        <v/>
      </c>
      <c r="Q88" s="327" t="str">
        <f t="array" ref="Q88">IFERROR(INDEX('Controles de Corrupción'!$C$10:$AZ$251,MATCH(A88,'Controles de Corrupción'!$B$10:$B$251,0),47),"")</f>
        <v/>
      </c>
    </row>
    <row r="89" spans="1:17" ht="43.5" customHeight="1">
      <c r="A89" s="203" t="s">
        <v>1009</v>
      </c>
      <c r="B89" s="631"/>
      <c r="C89" s="631"/>
      <c r="D89" s="631"/>
      <c r="E89" s="631"/>
      <c r="F89" s="631"/>
      <c r="G89" s="631"/>
      <c r="H89" s="631"/>
      <c r="I89" s="631"/>
      <c r="J89" s="631"/>
      <c r="K89" s="631"/>
      <c r="L89" s="631"/>
      <c r="M89" s="326" t="str">
        <f t="array" ref="M89">IFERROR(INDEX('Controles de Corrupción'!$C$10:$AZ$251,MATCH(A89,'Controles de Corrupción'!$B$10:$B$251,0),4),"")</f>
        <v/>
      </c>
      <c r="N89" s="327" t="str">
        <f t="array" ref="N89">IFERROR(INDEX('Controles de Corrupción'!$C$10:$AZ$251,MATCH(A89,'Controles de Corrupción'!$B$10:$B$251,0),40),"")</f>
        <v/>
      </c>
      <c r="O89" s="327" t="str">
        <f t="array" ref="O89">IFERROR(INDEX('Controles de Corrupción'!$C$10:$AZ$251,MATCH(A89,'Controles de Corrupción'!$B$10:$B$251,0),41),"")</f>
        <v/>
      </c>
      <c r="P89" s="327" t="str">
        <f t="array" ref="P89">IFERROR(INDEX('Controles de Corrupción'!$C$10:$AZ$251,MATCH(A89,'Controles de Corrupción'!$B$10:$B$251,0),42),"")</f>
        <v/>
      </c>
      <c r="Q89" s="327" t="str">
        <f t="array" ref="Q89">IFERROR(INDEX('Controles de Corrupción'!$C$10:$AZ$251,MATCH(A89,'Controles de Corrupción'!$B$10:$B$251,0),47),"")</f>
        <v/>
      </c>
    </row>
    <row r="90" spans="1:17" ht="43.5" customHeight="1">
      <c r="A90" s="203" t="s">
        <v>1010</v>
      </c>
      <c r="B90" s="632"/>
      <c r="C90" s="632"/>
      <c r="D90" s="632"/>
      <c r="E90" s="632"/>
      <c r="F90" s="632"/>
      <c r="G90" s="632"/>
      <c r="H90" s="632"/>
      <c r="I90" s="632"/>
      <c r="J90" s="632"/>
      <c r="K90" s="632"/>
      <c r="L90" s="632"/>
      <c r="M90" s="326" t="str">
        <f t="array" ref="M90">IFERROR(INDEX('Controles de Corrupción'!$C$10:$AZ$251,MATCH(A90,'Controles de Corrupción'!$B$10:$B$251,0),4),"")</f>
        <v/>
      </c>
      <c r="N90" s="327" t="str">
        <f t="array" ref="N90">IFERROR(INDEX('Controles de Corrupción'!$C$10:$AZ$251,MATCH(A90,'Controles de Corrupción'!$B$10:$B$251,0),40),"")</f>
        <v/>
      </c>
      <c r="O90" s="327" t="str">
        <f t="array" ref="O90">IFERROR(INDEX('Controles de Corrupción'!$C$10:$AZ$251,MATCH(A90,'Controles de Corrupción'!$B$10:$B$251,0),41),"")</f>
        <v/>
      </c>
      <c r="P90" s="327" t="str">
        <f t="array" ref="P90">IFERROR(INDEX('Controles de Corrupción'!$C$10:$AZ$251,MATCH(A90,'Controles de Corrupción'!$B$10:$B$251,0),42),"")</f>
        <v/>
      </c>
      <c r="Q90" s="327" t="str">
        <f t="array" ref="Q90">IFERROR(INDEX('Controles de Corrupción'!$C$10:$AZ$251,MATCH(A90,'Controles de Corrupción'!$B$10:$B$251,0),47),"")</f>
        <v/>
      </c>
    </row>
    <row r="91" spans="1:17" ht="43.5" customHeight="1">
      <c r="A91" s="203" t="s">
        <v>1011</v>
      </c>
      <c r="B91" s="650"/>
      <c r="C91" s="651" t="str">
        <f t="array" ref="C91">IFERROR(INDEX('Riesgos de Corrupción'!$B$10:$BN$99,MATCH('Mapa Riesgo Corrupción'!B91,'Riesgos de Corrupción'!$B$10:$B$99,0),2),"")</f>
        <v/>
      </c>
      <c r="D91" s="647" t="str">
        <f t="array" ref="D91">IFERROR(INDEX('Riesgos de Corrupción'!$B$10:$BN$99,MATCH('Mapa Riesgo Corrupción'!B91,'Riesgos de Corrupción'!$B$10:$B$99,0),4),"")</f>
        <v/>
      </c>
      <c r="E91" s="648" t="str">
        <f t="array" ref="E91">IFERROR(INDEX('Riesgos de Corrupción'!$B$10:$BN$99,MATCH('Mapa Riesgo Corrupción'!B91,'Riesgos de Corrupción'!$B$10:$B$99,0),5),"")</f>
        <v/>
      </c>
      <c r="F91" s="646" t="str">
        <f t="array" ref="F91">IFERROR(INDEX('Riesgos de Corrupción'!$B$10:$BN$99,MATCH('Mapa Riesgo Corrupción'!B91,'Riesgos de Corrupción'!$B$10:$B$99,0),18),"")</f>
        <v/>
      </c>
      <c r="G91" s="646" t="str">
        <f t="array" ref="G91">IFERROR(INDEX('Riesgos de Corrupción'!$B$10:$BN$99,MATCH('Mapa Riesgo Corrupción'!B91,'Riesgos de Corrupción'!$B$10:$B$99,0),63),"")</f>
        <v/>
      </c>
      <c r="H91" s="649" t="str">
        <f t="array" ref="H91">IFERROR(INDEX('Riesgos de Corrupción'!$B$10:$BN$99,MATCH('Mapa Riesgo Corrupción'!B91,'Riesgos de Corrupción'!$B$10:$B$99,0),64),"")</f>
        <v/>
      </c>
      <c r="I91" s="646" t="str">
        <f t="array" ref="I91">IFERROR(INDEX('Controles de Corrupción'!$C$10:$AZ$251,MATCH('Mapa Riesgo Corrupción'!B91,'Controles de Corrupción'!$C$10:$C$251,0),33),"")</f>
        <v/>
      </c>
      <c r="J91" s="646" t="str">
        <f t="array" ref="J91">IFERROR(INDEX('Controles de Corrupción'!$C$10:$AZ$251,MATCH('Mapa Riesgo Corrupción'!B91,'Controles de Corrupción'!$C$10:$C$251,0),36),"")</f>
        <v/>
      </c>
      <c r="K91" s="646" t="str">
        <f t="array" ref="K91">IFERROR(INDEX('Controles de Corrupción'!$C$10:$AZ$251,MATCH('Mapa Riesgo Corrupción'!B91,'Controles de Corrupción'!$C$10:$C$251,0),37),"")</f>
        <v/>
      </c>
      <c r="L91" s="646" t="str">
        <f t="array" ref="L91">IFERROR(INDEX('Controles de Corrupción'!$C$10:$AZ$251,MATCH('Mapa Riesgo Corrupción'!B91,'Controles de Corrupción'!$C$10:$C$251,0),38),"")</f>
        <v/>
      </c>
      <c r="M91" s="326" t="str">
        <f t="array" ref="M91">IFERROR(INDEX('Controles de Corrupción'!$C$10:$AZ$251,MATCH(A91,'Controles de Corrupción'!$B$10:$B$251,0),4),"")</f>
        <v/>
      </c>
      <c r="N91" s="327" t="str">
        <f t="array" ref="N91">IFERROR(INDEX('Controles de Corrupción'!$C$10:$AZ$251,MATCH(A91,'Controles de Corrupción'!$B$10:$B$251,0),40),"")</f>
        <v/>
      </c>
      <c r="O91" s="327" t="str">
        <f t="array" ref="O91">IFERROR(INDEX('Controles de Corrupción'!$C$10:$AZ$251,MATCH(A91,'Controles de Corrupción'!$B$10:$B$251,0),41),"")</f>
        <v/>
      </c>
      <c r="P91" s="327" t="str">
        <f t="array" ref="P91">IFERROR(INDEX('Controles de Corrupción'!$C$10:$AZ$251,MATCH(A91,'Controles de Corrupción'!$B$10:$B$251,0),42),"")</f>
        <v/>
      </c>
      <c r="Q91" s="327" t="str">
        <f t="array" ref="Q91">IFERROR(INDEX('Controles de Corrupción'!$C$10:$AZ$251,MATCH(A91,'Controles de Corrupción'!$B$10:$B$251,0),47),"")</f>
        <v/>
      </c>
    </row>
    <row r="92" spans="1:17" ht="43.5" customHeight="1">
      <c r="A92" s="203" t="s">
        <v>1012</v>
      </c>
      <c r="B92" s="631"/>
      <c r="C92" s="631"/>
      <c r="D92" s="631"/>
      <c r="E92" s="631"/>
      <c r="F92" s="631"/>
      <c r="G92" s="631"/>
      <c r="H92" s="631"/>
      <c r="I92" s="631"/>
      <c r="J92" s="631"/>
      <c r="K92" s="631"/>
      <c r="L92" s="631"/>
      <c r="M92" s="326" t="str">
        <f t="array" ref="M92">IFERROR(INDEX('Controles de Corrupción'!$C$10:$AZ$251,MATCH(A92,'Controles de Corrupción'!$B$10:$B$251,0),4),"")</f>
        <v/>
      </c>
      <c r="N92" s="327" t="str">
        <f t="array" ref="N92">IFERROR(INDEX('Controles de Corrupción'!$C$10:$AZ$251,MATCH(A92,'Controles de Corrupción'!$B$10:$B$251,0),40),"")</f>
        <v/>
      </c>
      <c r="O92" s="327" t="str">
        <f t="array" ref="O92">IFERROR(INDEX('Controles de Corrupción'!$C$10:$AZ$251,MATCH(A92,'Controles de Corrupción'!$B$10:$B$251,0),41),"")</f>
        <v/>
      </c>
      <c r="P92" s="327" t="str">
        <f t="array" ref="P92">IFERROR(INDEX('Controles de Corrupción'!$C$10:$AZ$251,MATCH(A92,'Controles de Corrupción'!$B$10:$B$251,0),42),"")</f>
        <v/>
      </c>
      <c r="Q92" s="327" t="str">
        <f t="array" ref="Q92">IFERROR(INDEX('Controles de Corrupción'!$C$10:$AZ$251,MATCH(A92,'Controles de Corrupción'!$B$10:$B$251,0),47),"")</f>
        <v/>
      </c>
    </row>
    <row r="93" spans="1:17" ht="43.5" customHeight="1">
      <c r="A93" s="203" t="s">
        <v>1013</v>
      </c>
      <c r="B93" s="631"/>
      <c r="C93" s="631"/>
      <c r="D93" s="631"/>
      <c r="E93" s="631"/>
      <c r="F93" s="631"/>
      <c r="G93" s="631"/>
      <c r="H93" s="631"/>
      <c r="I93" s="631"/>
      <c r="J93" s="631"/>
      <c r="K93" s="631"/>
      <c r="L93" s="631"/>
      <c r="M93" s="326" t="str">
        <f t="array" ref="M93">IFERROR(INDEX('Controles de Corrupción'!$C$10:$AZ$251,MATCH(A93,'Controles de Corrupción'!$B$10:$B$251,0),4),"")</f>
        <v/>
      </c>
      <c r="N93" s="327" t="str">
        <f t="array" ref="N93">IFERROR(INDEX('Controles de Corrupción'!$C$10:$AZ$251,MATCH(A93,'Controles de Corrupción'!$B$10:$B$251,0),40),"")</f>
        <v/>
      </c>
      <c r="O93" s="327" t="str">
        <f t="array" ref="O93">IFERROR(INDEX('Controles de Corrupción'!$C$10:$AZ$251,MATCH(A93,'Controles de Corrupción'!$B$10:$B$251,0),41),"")</f>
        <v/>
      </c>
      <c r="P93" s="327" t="str">
        <f t="array" ref="P93">IFERROR(INDEX('Controles de Corrupción'!$C$10:$AZ$251,MATCH(A93,'Controles de Corrupción'!$B$10:$B$251,0),42),"")</f>
        <v/>
      </c>
      <c r="Q93" s="327" t="str">
        <f t="array" ref="Q93">IFERROR(INDEX('Controles de Corrupción'!$C$10:$AZ$251,MATCH(A93,'Controles de Corrupción'!$B$10:$B$251,0),47),"")</f>
        <v/>
      </c>
    </row>
    <row r="94" spans="1:17" ht="43.5" customHeight="1">
      <c r="A94" s="203" t="s">
        <v>1014</v>
      </c>
      <c r="B94" s="631"/>
      <c r="C94" s="631"/>
      <c r="D94" s="631"/>
      <c r="E94" s="631"/>
      <c r="F94" s="631"/>
      <c r="G94" s="631"/>
      <c r="H94" s="631"/>
      <c r="I94" s="631"/>
      <c r="J94" s="631"/>
      <c r="K94" s="631"/>
      <c r="L94" s="631"/>
      <c r="M94" s="326" t="str">
        <f t="array" ref="M94">IFERROR(INDEX('Controles de Corrupción'!$C$10:$AZ$251,MATCH(A94,'Controles de Corrupción'!$B$10:$B$251,0),4),"")</f>
        <v/>
      </c>
      <c r="N94" s="327" t="str">
        <f t="array" ref="N94">IFERROR(INDEX('Controles de Corrupción'!$C$10:$AZ$251,MATCH(A94,'Controles de Corrupción'!$B$10:$B$251,0),40),"")</f>
        <v/>
      </c>
      <c r="O94" s="327" t="str">
        <f t="array" ref="O94">IFERROR(INDEX('Controles de Corrupción'!$C$10:$AZ$251,MATCH(A94,'Controles de Corrupción'!$B$10:$B$251,0),41),"")</f>
        <v/>
      </c>
      <c r="P94" s="327" t="str">
        <f t="array" ref="P94">IFERROR(INDEX('Controles de Corrupción'!$C$10:$AZ$251,MATCH(A94,'Controles de Corrupción'!$B$10:$B$251,0),42),"")</f>
        <v/>
      </c>
      <c r="Q94" s="327" t="str">
        <f t="array" ref="Q94">IFERROR(INDEX('Controles de Corrupción'!$C$10:$AZ$251,MATCH(A94,'Controles de Corrupción'!$B$10:$B$251,0),47),"")</f>
        <v/>
      </c>
    </row>
    <row r="95" spans="1:17" ht="43.5" customHeight="1">
      <c r="A95" s="203" t="s">
        <v>1015</v>
      </c>
      <c r="B95" s="631"/>
      <c r="C95" s="631"/>
      <c r="D95" s="631"/>
      <c r="E95" s="631"/>
      <c r="F95" s="631"/>
      <c r="G95" s="631"/>
      <c r="H95" s="631"/>
      <c r="I95" s="631"/>
      <c r="J95" s="631"/>
      <c r="K95" s="631"/>
      <c r="L95" s="631"/>
      <c r="M95" s="326" t="str">
        <f t="array" ref="M95">IFERROR(INDEX('Controles de Corrupción'!$C$10:$AZ$251,MATCH(A95,'Controles de Corrupción'!$B$10:$B$251,0),4),"")</f>
        <v/>
      </c>
      <c r="N95" s="327" t="str">
        <f t="array" ref="N95">IFERROR(INDEX('Controles de Corrupción'!$C$10:$AZ$251,MATCH(A95,'Controles de Corrupción'!$B$10:$B$251,0),40),"")</f>
        <v/>
      </c>
      <c r="O95" s="327" t="str">
        <f t="array" ref="O95">IFERROR(INDEX('Controles de Corrupción'!$C$10:$AZ$251,MATCH(A95,'Controles de Corrupción'!$B$10:$B$251,0),41),"")</f>
        <v/>
      </c>
      <c r="P95" s="327" t="str">
        <f t="array" ref="P95">IFERROR(INDEX('Controles de Corrupción'!$C$10:$AZ$251,MATCH(A95,'Controles de Corrupción'!$B$10:$B$251,0),42),"")</f>
        <v/>
      </c>
      <c r="Q95" s="327" t="str">
        <f t="array" ref="Q95">IFERROR(INDEX('Controles de Corrupción'!$C$10:$AZ$251,MATCH(A95,'Controles de Corrupción'!$B$10:$B$251,0),47),"")</f>
        <v/>
      </c>
    </row>
    <row r="96" spans="1:17" ht="43.5" customHeight="1">
      <c r="A96" s="203" t="s">
        <v>1016</v>
      </c>
      <c r="B96" s="632"/>
      <c r="C96" s="632"/>
      <c r="D96" s="632"/>
      <c r="E96" s="632"/>
      <c r="F96" s="632"/>
      <c r="G96" s="632"/>
      <c r="H96" s="632"/>
      <c r="I96" s="632"/>
      <c r="J96" s="632"/>
      <c r="K96" s="632"/>
      <c r="L96" s="632"/>
      <c r="M96" s="326" t="str">
        <f t="array" ref="M96">IFERROR(INDEX('Controles de Corrupción'!$C$10:$AZ$251,MATCH(A96,'Controles de Corrupción'!$B$10:$B$251,0),4),"")</f>
        <v/>
      </c>
      <c r="N96" s="327" t="str">
        <f t="array" ref="N96">IFERROR(INDEX('Controles de Corrupción'!$C$10:$AZ$251,MATCH(A96,'Controles de Corrupción'!$B$10:$B$251,0),40),"")</f>
        <v/>
      </c>
      <c r="O96" s="327" t="str">
        <f t="array" ref="O96">IFERROR(INDEX('Controles de Corrupción'!$C$10:$AZ$251,MATCH(A96,'Controles de Corrupción'!$B$10:$B$251,0),41),"")</f>
        <v/>
      </c>
      <c r="P96" s="327" t="str">
        <f t="array" ref="P96">IFERROR(INDEX('Controles de Corrupción'!$C$10:$AZ$251,MATCH(A96,'Controles de Corrupción'!$B$10:$B$251,0),42),"")</f>
        <v/>
      </c>
      <c r="Q96" s="327" t="str">
        <f t="array" ref="Q96">IFERROR(INDEX('Controles de Corrupción'!$C$10:$AZ$251,MATCH(A96,'Controles de Corrupción'!$B$10:$B$251,0),47),"")</f>
        <v/>
      </c>
    </row>
    <row r="97" spans="1:17" ht="50.25" customHeight="1">
      <c r="A97" s="203" t="s">
        <v>1017</v>
      </c>
      <c r="B97" s="647"/>
      <c r="C97" s="647" t="str">
        <f t="array" ref="C97">IFERROR(INDEX('Riesgos de Corrupción'!$B$10:$BN$99,MATCH('Mapa Riesgo Corrupción'!B97,'Riesgos de Corrupción'!$B$10:$B$99,0),2),"")</f>
        <v/>
      </c>
      <c r="D97" s="647" t="str">
        <f t="array" ref="D97">IFERROR(INDEX('Riesgos de Corrupción'!$B$10:$BN$99,MATCH('Mapa Riesgo Corrupción'!B97,'Riesgos de Corrupción'!$B$10:$B$99,0),4),"")</f>
        <v/>
      </c>
      <c r="E97" s="648" t="str">
        <f t="array" ref="E97">IFERROR(INDEX('Riesgos de Corrupción'!$B$10:$BN$99,MATCH('Mapa Riesgo Corrupción'!B97,'Riesgos de Corrupción'!$B$10:$B$99,0),5),"")</f>
        <v/>
      </c>
      <c r="F97" s="646" t="str">
        <f t="array" ref="F97">IFERROR(INDEX('Riesgos de Corrupción'!$B$10:$BN$99,MATCH('Mapa Riesgo Corrupción'!B97,'Riesgos de Corrupción'!$B$10:$B$99,0),18),"")</f>
        <v/>
      </c>
      <c r="G97" s="646" t="str">
        <f t="array" ref="G97">IFERROR(INDEX('Riesgos de Corrupción'!$B$10:$BN$99,MATCH('Mapa Riesgo Corrupción'!B97,'Riesgos de Corrupción'!$B$10:$B$99,0),63),"")</f>
        <v/>
      </c>
      <c r="H97" s="649" t="str">
        <f t="array" ref="H97">IFERROR(INDEX('Riesgos de Corrupción'!$B$10:$BN$99,MATCH('Mapa Riesgo Corrupción'!B97,'Riesgos de Corrupción'!$B$10:$B$99,0),64),"")</f>
        <v/>
      </c>
      <c r="I97" s="646" t="str">
        <f t="array" ref="I97">IFERROR(INDEX('Controles de Corrupción'!$C$10:$AZ$251,MATCH('Mapa Riesgo Corrupción'!B97,'Controles de Corrupción'!$C$10:$C$251,0),33),"")</f>
        <v/>
      </c>
      <c r="J97" s="646" t="str">
        <f t="array" ref="J97">IFERROR(INDEX('Controles de Corrupción'!$C$10:$AZ$251,MATCH('Mapa Riesgo Corrupción'!B97,'Controles de Corrupción'!$C$10:$C$251,0),36),"")</f>
        <v/>
      </c>
      <c r="K97" s="646" t="str">
        <f t="array" ref="K97">IFERROR(INDEX('Controles de Corrupción'!$C$10:$AZ$251,MATCH('Mapa Riesgo Corrupción'!B97,'Controles de Corrupción'!$C$10:$C$251,0),37),"")</f>
        <v/>
      </c>
      <c r="L97" s="646" t="str">
        <f t="array" ref="L97">IFERROR(INDEX('Controles de Corrupción'!$C$10:$AZ$251,MATCH('Mapa Riesgo Corrupción'!B97,'Controles de Corrupción'!$C$10:$C$251,0),38),"")</f>
        <v/>
      </c>
      <c r="M97" s="326" t="str">
        <f t="array" ref="M97">IFERROR(INDEX('Controles de Corrupción'!$C$10:$AZ$251,MATCH(A97,'Controles de Corrupción'!$B$10:$B$251,0),4),"")</f>
        <v/>
      </c>
      <c r="N97" s="327" t="str">
        <f t="array" ref="N97">IFERROR(INDEX('Controles de Corrupción'!$C$10:$AZ$251,MATCH(A97,'Controles de Corrupción'!$B$10:$B$251,0),40),"")</f>
        <v/>
      </c>
      <c r="O97" s="327" t="str">
        <f t="array" ref="O97">IFERROR(INDEX('Controles de Corrupción'!$C$10:$AZ$251,MATCH(A97,'Controles de Corrupción'!$B$10:$B$251,0),41),"")</f>
        <v/>
      </c>
      <c r="P97" s="327" t="str">
        <f t="array" ref="P97">IFERROR(INDEX('Controles de Corrupción'!$C$10:$AZ$251,MATCH(A97,'Controles de Corrupción'!$B$10:$B$251,0),42),"")</f>
        <v/>
      </c>
      <c r="Q97" s="327" t="str">
        <f t="array" ref="Q97">IFERROR(INDEX('Controles de Corrupción'!$C$10:$AZ$251,MATCH(A97,'Controles de Corrupción'!$B$10:$B$251,0),47),"")</f>
        <v/>
      </c>
    </row>
    <row r="98" spans="1:17" ht="50.25" customHeight="1">
      <c r="A98" s="203" t="s">
        <v>1018</v>
      </c>
      <c r="B98" s="631"/>
      <c r="C98" s="631"/>
      <c r="D98" s="631"/>
      <c r="E98" s="631"/>
      <c r="F98" s="631"/>
      <c r="G98" s="631"/>
      <c r="H98" s="631"/>
      <c r="I98" s="631"/>
      <c r="J98" s="631"/>
      <c r="K98" s="631"/>
      <c r="L98" s="631"/>
      <c r="M98" s="326" t="str">
        <f t="array" ref="M98">IFERROR(INDEX('Controles de Corrupción'!$C$10:$AZ$251,MATCH(A98,'Controles de Corrupción'!$B$10:$B$251,0),4),"")</f>
        <v/>
      </c>
      <c r="N98" s="327" t="str">
        <f t="array" ref="N98">IFERROR(INDEX('Controles de Corrupción'!$C$10:$AZ$251,MATCH(A98,'Controles de Corrupción'!$B$10:$B$251,0),40),"")</f>
        <v/>
      </c>
      <c r="O98" s="327" t="str">
        <f t="array" ref="O98">IFERROR(INDEX('Controles de Corrupción'!$C$10:$AZ$251,MATCH(A98,'Controles de Corrupción'!$B$10:$B$251,0),41),"")</f>
        <v/>
      </c>
      <c r="P98" s="327" t="str">
        <f t="array" ref="P98">IFERROR(INDEX('Controles de Corrupción'!$C$10:$AZ$251,MATCH(A98,'Controles de Corrupción'!$B$10:$B$251,0),42),"")</f>
        <v/>
      </c>
      <c r="Q98" s="327" t="str">
        <f t="array" ref="Q98">IFERROR(INDEX('Controles de Corrupción'!$C$10:$AZ$251,MATCH(A98,'Controles de Corrupción'!$B$10:$B$251,0),47),"")</f>
        <v/>
      </c>
    </row>
    <row r="99" spans="1:17" ht="50.25" customHeight="1">
      <c r="A99" s="203" t="s">
        <v>1019</v>
      </c>
      <c r="B99" s="631"/>
      <c r="C99" s="631"/>
      <c r="D99" s="631"/>
      <c r="E99" s="631"/>
      <c r="F99" s="631"/>
      <c r="G99" s="631"/>
      <c r="H99" s="631"/>
      <c r="I99" s="631"/>
      <c r="J99" s="631"/>
      <c r="K99" s="631"/>
      <c r="L99" s="631"/>
      <c r="M99" s="326" t="str">
        <f t="array" ref="M99">IFERROR(INDEX('Controles de Corrupción'!$C$10:$AZ$251,MATCH(A99,'Controles de Corrupción'!$B$10:$B$251,0),4),"")</f>
        <v/>
      </c>
      <c r="N99" s="327" t="str">
        <f t="array" ref="N99">IFERROR(INDEX('Controles de Corrupción'!$C$10:$AZ$251,MATCH(A99,'Controles de Corrupción'!$B$10:$B$251,0),40),"")</f>
        <v/>
      </c>
      <c r="O99" s="327" t="str">
        <f t="array" ref="O99">IFERROR(INDEX('Controles de Corrupción'!$C$10:$AZ$251,MATCH(A99,'Controles de Corrupción'!$B$10:$B$251,0),41),"")</f>
        <v/>
      </c>
      <c r="P99" s="327" t="str">
        <f t="array" ref="P99">IFERROR(INDEX('Controles de Corrupción'!$C$10:$AZ$251,MATCH(A99,'Controles de Corrupción'!$B$10:$B$251,0),42),"")</f>
        <v/>
      </c>
      <c r="Q99" s="327" t="str">
        <f t="array" ref="Q99">IFERROR(INDEX('Controles de Corrupción'!$C$10:$AZ$251,MATCH(A99,'Controles de Corrupción'!$B$10:$B$251,0),47),"")</f>
        <v/>
      </c>
    </row>
    <row r="100" spans="1:17" ht="50.25" customHeight="1">
      <c r="A100" s="203" t="s">
        <v>1020</v>
      </c>
      <c r="B100" s="631"/>
      <c r="C100" s="631"/>
      <c r="D100" s="631"/>
      <c r="E100" s="631"/>
      <c r="F100" s="631"/>
      <c r="G100" s="631"/>
      <c r="H100" s="631"/>
      <c r="I100" s="631"/>
      <c r="J100" s="631"/>
      <c r="K100" s="631"/>
      <c r="L100" s="631"/>
      <c r="M100" s="326" t="str">
        <f t="array" ref="M100">IFERROR(INDEX('Controles de Corrupción'!$C$10:$AZ$251,MATCH(A100,'Controles de Corrupción'!$B$10:$B$251,0),4),"")</f>
        <v/>
      </c>
      <c r="N100" s="327" t="str">
        <f t="array" ref="N100">IFERROR(INDEX('Controles de Corrupción'!$C$10:$AZ$251,MATCH(A100,'Controles de Corrupción'!$B$10:$B$251,0),40),"")</f>
        <v/>
      </c>
      <c r="O100" s="327" t="str">
        <f t="array" ref="O100">IFERROR(INDEX('Controles de Corrupción'!$C$10:$AZ$251,MATCH(A100,'Controles de Corrupción'!$B$10:$B$251,0),41),"")</f>
        <v/>
      </c>
      <c r="P100" s="327" t="str">
        <f t="array" ref="P100">IFERROR(INDEX('Controles de Corrupción'!$C$10:$AZ$251,MATCH(A100,'Controles de Corrupción'!$B$10:$B$251,0),42),"")</f>
        <v/>
      </c>
      <c r="Q100" s="327" t="str">
        <f t="array" ref="Q100">IFERROR(INDEX('Controles de Corrupción'!$C$10:$AZ$251,MATCH(A100,'Controles de Corrupción'!$B$10:$B$251,0),47),"")</f>
        <v/>
      </c>
    </row>
    <row r="101" spans="1:17" ht="50.25" customHeight="1">
      <c r="A101" s="203" t="s">
        <v>1021</v>
      </c>
      <c r="B101" s="631"/>
      <c r="C101" s="631"/>
      <c r="D101" s="631"/>
      <c r="E101" s="631"/>
      <c r="F101" s="631"/>
      <c r="G101" s="631"/>
      <c r="H101" s="631"/>
      <c r="I101" s="631"/>
      <c r="J101" s="631"/>
      <c r="K101" s="631"/>
      <c r="L101" s="631"/>
      <c r="M101" s="326" t="str">
        <f t="array" ref="M101">IFERROR(INDEX('Controles de Corrupción'!$C$10:$AZ$251,MATCH(A101,'Controles de Corrupción'!$B$10:$B$251,0),4),"")</f>
        <v/>
      </c>
      <c r="N101" s="327" t="str">
        <f t="array" ref="N101">IFERROR(INDEX('Controles de Corrupción'!$C$10:$AZ$251,MATCH(A101,'Controles de Corrupción'!$B$10:$B$251,0),40),"")</f>
        <v/>
      </c>
      <c r="O101" s="327" t="str">
        <f t="array" ref="O101">IFERROR(INDEX('Controles de Corrupción'!$C$10:$AZ$251,MATCH(A101,'Controles de Corrupción'!$B$10:$B$251,0),41),"")</f>
        <v/>
      </c>
      <c r="P101" s="327" t="str">
        <f t="array" ref="P101">IFERROR(INDEX('Controles de Corrupción'!$C$10:$AZ$251,MATCH(A101,'Controles de Corrupción'!$B$10:$B$251,0),42),"")</f>
        <v/>
      </c>
      <c r="Q101" s="327" t="str">
        <f t="array" ref="Q101">IFERROR(INDEX('Controles de Corrupción'!$C$10:$AZ$251,MATCH(A101,'Controles de Corrupción'!$B$10:$B$251,0),47),"")</f>
        <v/>
      </c>
    </row>
    <row r="102" spans="1:17" ht="50.25" customHeight="1">
      <c r="A102" s="203" t="s">
        <v>1022</v>
      </c>
      <c r="B102" s="632"/>
      <c r="C102" s="632"/>
      <c r="D102" s="632"/>
      <c r="E102" s="632"/>
      <c r="F102" s="632"/>
      <c r="G102" s="632"/>
      <c r="H102" s="632"/>
      <c r="I102" s="632"/>
      <c r="J102" s="632"/>
      <c r="K102" s="632"/>
      <c r="L102" s="632"/>
      <c r="M102" s="326" t="str">
        <f t="array" ref="M102">IFERROR(INDEX('Controles de Corrupción'!$C$10:$AZ$251,MATCH(A102,'Controles de Corrupción'!$B$10:$B$251,0),4),"")</f>
        <v/>
      </c>
      <c r="N102" s="327" t="str">
        <f t="array" ref="N102">IFERROR(INDEX('Controles de Corrupción'!$C$10:$AZ$251,MATCH(A102,'Controles de Corrupción'!$B$10:$B$251,0),40),"")</f>
        <v/>
      </c>
      <c r="O102" s="327" t="str">
        <f t="array" ref="O102">IFERROR(INDEX('Controles de Corrupción'!$C$10:$AZ$251,MATCH(A102,'Controles de Corrupción'!$B$10:$B$251,0),41),"")</f>
        <v/>
      </c>
      <c r="P102" s="327" t="str">
        <f t="array" ref="P102">IFERROR(INDEX('Controles de Corrupción'!$C$10:$AZ$251,MATCH(A102,'Controles de Corrupción'!$B$10:$B$251,0),42),"")</f>
        <v/>
      </c>
      <c r="Q102" s="327" t="str">
        <f t="array" ref="Q102">IFERROR(INDEX('Controles de Corrupción'!$C$10:$AZ$251,MATCH(A102,'Controles de Corrupción'!$B$10:$B$251,0),47),"")</f>
        <v/>
      </c>
    </row>
    <row r="103" spans="1:17" ht="50.25" customHeight="1">
      <c r="A103" s="203" t="s">
        <v>1023</v>
      </c>
      <c r="B103" s="647"/>
      <c r="C103" s="647" t="str">
        <f t="array" ref="C103">IFERROR(INDEX('Riesgos de Corrupción'!$B$10:$BN$99,MATCH('Mapa Riesgo Corrupción'!B103,'Riesgos de Corrupción'!$B$10:$B$99,0),2),"")</f>
        <v/>
      </c>
      <c r="D103" s="647" t="str">
        <f t="array" ref="D103">IFERROR(INDEX('Riesgos de Corrupción'!$B$10:$BN$99,MATCH('Mapa Riesgo Corrupción'!B103,'Riesgos de Corrupción'!$B$10:$B$99,0),4),"")</f>
        <v/>
      </c>
      <c r="E103" s="648" t="str">
        <f t="array" ref="E103">IFERROR(INDEX('Riesgos de Corrupción'!$B$10:$BN$99,MATCH('Mapa Riesgo Corrupción'!B103,'Riesgos de Corrupción'!$B$10:$B$99,0),5),"")</f>
        <v/>
      </c>
      <c r="F103" s="646" t="str">
        <f t="array" ref="F103">IFERROR(INDEX('Riesgos de Corrupción'!$B$10:$BN$99,MATCH('Mapa Riesgo Corrupción'!B103,'Riesgos de Corrupción'!$B$10:$B$99,0),18),"")</f>
        <v/>
      </c>
      <c r="G103" s="646" t="str">
        <f t="array" ref="G103">IFERROR(INDEX('Riesgos de Corrupción'!$B$10:$BN$99,MATCH('Mapa Riesgo Corrupción'!B103,'Riesgos de Corrupción'!$B$10:$B$99,0),63),"")</f>
        <v/>
      </c>
      <c r="H103" s="649" t="str">
        <f t="array" ref="H103">IFERROR(INDEX('Riesgos de Corrupción'!$B$10:$BN$99,MATCH('Mapa Riesgo Corrupción'!B103,'Riesgos de Corrupción'!$B$10:$B$99,0),64),"")</f>
        <v/>
      </c>
      <c r="I103" s="646" t="str">
        <f t="array" ref="I103">IFERROR(INDEX('Controles de Corrupción'!$C$10:$AZ$251,MATCH('Mapa Riesgo Corrupción'!B103,'Controles de Corrupción'!$C$10:$C$251,0),33),"")</f>
        <v/>
      </c>
      <c r="J103" s="646" t="str">
        <f t="array" ref="J103">IFERROR(INDEX('Controles de Corrupción'!$C$10:$AZ$251,MATCH('Mapa Riesgo Corrupción'!B103,'Controles de Corrupción'!$C$10:$C$251,0),36),"")</f>
        <v/>
      </c>
      <c r="K103" s="646" t="str">
        <f t="array" ref="K103">IFERROR(INDEX('Controles de Corrupción'!$C$10:$AZ$251,MATCH('Mapa Riesgo Corrupción'!B103,'Controles de Corrupción'!$C$10:$C$251,0),37),"")</f>
        <v/>
      </c>
      <c r="L103" s="646" t="str">
        <f t="array" ref="L103">IFERROR(INDEX('Controles de Corrupción'!$C$10:$AZ$251,MATCH('Mapa Riesgo Corrupción'!B103,'Controles de Corrupción'!$C$10:$C$251,0),38),"")</f>
        <v/>
      </c>
      <c r="M103" s="326" t="str">
        <f t="array" ref="M103">IFERROR(INDEX('Controles de Corrupción'!$C$10:$AZ$251,MATCH(A103,'Controles de Corrupción'!$B$10:$B$251,0),4),"")</f>
        <v/>
      </c>
      <c r="N103" s="327" t="str">
        <f t="array" ref="N103">IFERROR(INDEX('Controles de Corrupción'!$C$10:$AZ$251,MATCH(A103,'Controles de Corrupción'!$B$10:$B$251,0),40),"")</f>
        <v/>
      </c>
      <c r="O103" s="327" t="str">
        <f t="array" ref="O103">IFERROR(INDEX('Controles de Corrupción'!$C$10:$AZ$251,MATCH(A103,'Controles de Corrupción'!$B$10:$B$251,0),41),"")</f>
        <v/>
      </c>
      <c r="P103" s="327" t="str">
        <f t="array" ref="P103">IFERROR(INDEX('Controles de Corrupción'!$C$10:$AZ$251,MATCH(A103,'Controles de Corrupción'!$B$10:$B$251,0),42),"")</f>
        <v/>
      </c>
      <c r="Q103" s="327" t="str">
        <f t="array" ref="Q103">IFERROR(INDEX('Controles de Corrupción'!$C$10:$AZ$251,MATCH(A103,'Controles de Corrupción'!$B$10:$B$251,0),47),"")</f>
        <v/>
      </c>
    </row>
    <row r="104" spans="1:17" ht="50.25" customHeight="1">
      <c r="A104" s="203" t="s">
        <v>1024</v>
      </c>
      <c r="B104" s="631"/>
      <c r="C104" s="631"/>
      <c r="D104" s="631"/>
      <c r="E104" s="631"/>
      <c r="F104" s="631"/>
      <c r="G104" s="631"/>
      <c r="H104" s="631"/>
      <c r="I104" s="631"/>
      <c r="J104" s="631"/>
      <c r="K104" s="631"/>
      <c r="L104" s="631"/>
      <c r="M104" s="326" t="str">
        <f t="array" ref="M104">IFERROR(INDEX('Controles de Corrupción'!$C$10:$AZ$251,MATCH(A104,'Controles de Corrupción'!$B$10:$B$251,0),4),"")</f>
        <v/>
      </c>
      <c r="N104" s="327" t="str">
        <f t="array" ref="N104">IFERROR(INDEX('Controles de Corrupción'!$C$10:$AZ$251,MATCH(A104,'Controles de Corrupción'!$B$10:$B$251,0),40),"")</f>
        <v/>
      </c>
      <c r="O104" s="327" t="str">
        <f t="array" ref="O104">IFERROR(INDEX('Controles de Corrupción'!$C$10:$AZ$251,MATCH(A104,'Controles de Corrupción'!$B$10:$B$251,0),41),"")</f>
        <v/>
      </c>
      <c r="P104" s="327" t="str">
        <f t="array" ref="P104">IFERROR(INDEX('Controles de Corrupción'!$C$10:$AZ$251,MATCH(A104,'Controles de Corrupción'!$B$10:$B$251,0),42),"")</f>
        <v/>
      </c>
      <c r="Q104" s="327" t="str">
        <f t="array" ref="Q104">IFERROR(INDEX('Controles de Corrupción'!$C$10:$AZ$251,MATCH(A104,'Controles de Corrupción'!$B$10:$B$251,0),47),"")</f>
        <v/>
      </c>
    </row>
    <row r="105" spans="1:17" ht="50.25" customHeight="1">
      <c r="A105" s="203" t="s">
        <v>1025</v>
      </c>
      <c r="B105" s="631"/>
      <c r="C105" s="631"/>
      <c r="D105" s="631"/>
      <c r="E105" s="631"/>
      <c r="F105" s="631"/>
      <c r="G105" s="631"/>
      <c r="H105" s="631"/>
      <c r="I105" s="631"/>
      <c r="J105" s="631"/>
      <c r="K105" s="631"/>
      <c r="L105" s="631"/>
      <c r="M105" s="326" t="str">
        <f t="array" ref="M105">IFERROR(INDEX('Controles de Corrupción'!$C$10:$AZ$251,MATCH(A105,'Controles de Corrupción'!$B$10:$B$251,0),4),"")</f>
        <v/>
      </c>
      <c r="N105" s="327" t="str">
        <f t="array" ref="N105">IFERROR(INDEX('Controles de Corrupción'!$C$10:$AZ$251,MATCH(A105,'Controles de Corrupción'!$B$10:$B$251,0),40),"")</f>
        <v/>
      </c>
      <c r="O105" s="327" t="str">
        <f t="array" ref="O105">IFERROR(INDEX('Controles de Corrupción'!$C$10:$AZ$251,MATCH(A105,'Controles de Corrupción'!$B$10:$B$251,0),41),"")</f>
        <v/>
      </c>
      <c r="P105" s="327" t="str">
        <f t="array" ref="P105">IFERROR(INDEX('Controles de Corrupción'!$C$10:$AZ$251,MATCH(A105,'Controles de Corrupción'!$B$10:$B$251,0),42),"")</f>
        <v/>
      </c>
      <c r="Q105" s="327" t="str">
        <f t="array" ref="Q105">IFERROR(INDEX('Controles de Corrupción'!$C$10:$AZ$251,MATCH(A105,'Controles de Corrupción'!$B$10:$B$251,0),47),"")</f>
        <v/>
      </c>
    </row>
    <row r="106" spans="1:17" ht="50.25" customHeight="1">
      <c r="A106" s="203" t="s">
        <v>1026</v>
      </c>
      <c r="B106" s="631"/>
      <c r="C106" s="631"/>
      <c r="D106" s="631"/>
      <c r="E106" s="631"/>
      <c r="F106" s="631"/>
      <c r="G106" s="631"/>
      <c r="H106" s="631"/>
      <c r="I106" s="631"/>
      <c r="J106" s="631"/>
      <c r="K106" s="631"/>
      <c r="L106" s="631"/>
      <c r="M106" s="327" t="str">
        <f t="array" ref="M106">IFERROR(INDEX('Controles de Corrupción'!$C$10:$AZ$251,MATCH(A106,'Controles de Corrupción'!$B$10:$B$251,0),4),"")</f>
        <v/>
      </c>
      <c r="N106" s="327" t="str">
        <f t="array" ref="N106">IFERROR(INDEX('Controles de Corrupción'!$C$10:$AZ$251,MATCH(A106,'Controles de Corrupción'!$B$10:$B$251,0),40),"")</f>
        <v/>
      </c>
      <c r="O106" s="327" t="str">
        <f t="array" ref="O106">IFERROR(INDEX('Controles de Corrupción'!$C$10:$AZ$251,MATCH(A106,'Controles de Corrupción'!$B$10:$B$251,0),41),"")</f>
        <v/>
      </c>
      <c r="P106" s="327" t="str">
        <f t="array" ref="P106">IFERROR(INDEX('Controles de Corrupción'!$C$10:$AZ$251,MATCH(A106,'Controles de Corrupción'!$B$10:$B$251,0),42),"")</f>
        <v/>
      </c>
      <c r="Q106" s="327" t="str">
        <f t="array" ref="Q106">IFERROR(INDEX('Controles de Corrupción'!$C$10:$AZ$251,MATCH(A106,'Controles de Corrupción'!$B$10:$B$251,0),47),"")</f>
        <v/>
      </c>
    </row>
    <row r="107" spans="1:17" ht="50.25" customHeight="1">
      <c r="A107" s="203" t="s">
        <v>1027</v>
      </c>
      <c r="B107" s="631"/>
      <c r="C107" s="631"/>
      <c r="D107" s="631"/>
      <c r="E107" s="631"/>
      <c r="F107" s="631"/>
      <c r="G107" s="631"/>
      <c r="H107" s="631"/>
      <c r="I107" s="631"/>
      <c r="J107" s="631"/>
      <c r="K107" s="631"/>
      <c r="L107" s="631"/>
      <c r="M107" s="327" t="str">
        <f t="array" ref="M107">IFERROR(INDEX('Controles de Corrupción'!$C$10:$AZ$251,MATCH(A107,'Controles de Corrupción'!$B$10:$B$251,0),4),"")</f>
        <v/>
      </c>
      <c r="N107" s="327" t="str">
        <f t="array" ref="N107">IFERROR(INDEX('Controles de Corrupción'!$C$10:$AZ$251,MATCH(A107,'Controles de Corrupción'!$B$10:$B$251,0),40),"")</f>
        <v/>
      </c>
      <c r="O107" s="327" t="str">
        <f t="array" ref="O107">IFERROR(INDEX('Controles de Corrupción'!$C$10:$AZ$251,MATCH(A107,'Controles de Corrupción'!$B$10:$B$251,0),41),"")</f>
        <v/>
      </c>
      <c r="P107" s="327" t="str">
        <f t="array" ref="P107">IFERROR(INDEX('Controles de Corrupción'!$C$10:$AZ$251,MATCH(A107,'Controles de Corrupción'!$B$10:$B$251,0),42),"")</f>
        <v/>
      </c>
      <c r="Q107" s="327" t="str">
        <f t="array" ref="Q107">IFERROR(INDEX('Controles de Corrupción'!$C$10:$AZ$251,MATCH(A107,'Controles de Corrupción'!$B$10:$B$251,0),47),"")</f>
        <v/>
      </c>
    </row>
    <row r="108" spans="1:17" ht="50.25" customHeight="1">
      <c r="A108" s="203" t="s">
        <v>1028</v>
      </c>
      <c r="B108" s="632"/>
      <c r="C108" s="632"/>
      <c r="D108" s="632"/>
      <c r="E108" s="632"/>
      <c r="F108" s="632"/>
      <c r="G108" s="632"/>
      <c r="H108" s="632"/>
      <c r="I108" s="632"/>
      <c r="J108" s="632"/>
      <c r="K108" s="632"/>
      <c r="L108" s="632"/>
      <c r="M108" s="327" t="str">
        <f t="array" ref="M108">IFERROR(INDEX('Controles de Corrupción'!$C$10:$AZ$251,MATCH(A108,'Controles de Corrupción'!$B$10:$B$251,0),4),"")</f>
        <v/>
      </c>
      <c r="N108" s="327" t="str">
        <f t="array" ref="N108">IFERROR(INDEX('Controles de Corrupción'!$C$10:$AZ$251,MATCH(A108,'Controles de Corrupción'!$B$10:$B$251,0),40),"")</f>
        <v/>
      </c>
      <c r="O108" s="327" t="str">
        <f t="array" ref="O108">IFERROR(INDEX('Controles de Corrupción'!$C$10:$AZ$251,MATCH(A108,'Controles de Corrupción'!$B$10:$B$251,0),41),"")</f>
        <v/>
      </c>
      <c r="P108" s="327" t="str">
        <f t="array" ref="P108">IFERROR(INDEX('Controles de Corrupción'!$C$10:$AZ$251,MATCH(A108,'Controles de Corrupción'!$B$10:$B$251,0),42),"")</f>
        <v/>
      </c>
      <c r="Q108" s="327" t="str">
        <f t="array" ref="Q108">IFERROR(INDEX('Controles de Corrupción'!$C$10:$AZ$251,MATCH(A108,'Controles de Corrupción'!$B$10:$B$251,0),47),"")</f>
        <v/>
      </c>
    </row>
    <row r="109" spans="1:17" ht="50.25" customHeight="1">
      <c r="A109" s="203" t="s">
        <v>1029</v>
      </c>
      <c r="B109" s="647"/>
      <c r="C109" s="647" t="str">
        <f t="array" ref="C109">IFERROR(INDEX('Riesgos de Corrupción'!$B$10:$BN$99,MATCH('Mapa Riesgo Corrupción'!B109,'Riesgos de Corrupción'!$B$10:$B$99,0),2),"")</f>
        <v/>
      </c>
      <c r="D109" s="647" t="str">
        <f t="array" ref="D109">IFERROR(INDEX('Riesgos de Corrupción'!$B$10:$BN$99,MATCH('Mapa Riesgo Corrupción'!B109,'Riesgos de Corrupción'!$B$10:$B$99,0),4),"")</f>
        <v/>
      </c>
      <c r="E109" s="648" t="str">
        <f t="array" ref="E109">IFERROR(INDEX('Riesgos de Corrupción'!$B$10:$BN$99,MATCH('Mapa Riesgo Corrupción'!B109,'Riesgos de Corrupción'!$B$10:$B$99,0),5),"")</f>
        <v/>
      </c>
      <c r="F109" s="646" t="str">
        <f t="array" ref="F109">IFERROR(INDEX('Riesgos de Corrupción'!$B$10:$BN$99,MATCH('Mapa Riesgo Corrupción'!B109,'Riesgos de Corrupción'!$B$10:$B$99,0),18),"")</f>
        <v/>
      </c>
      <c r="G109" s="646" t="str">
        <f t="array" ref="G109">IFERROR(INDEX('Riesgos de Corrupción'!$B$10:$BN$99,MATCH('Mapa Riesgo Corrupción'!B109,'Riesgos de Corrupción'!$B$10:$B$99,0),63),"")</f>
        <v/>
      </c>
      <c r="H109" s="649" t="str">
        <f t="array" ref="H109">IFERROR(INDEX('Riesgos de Corrupción'!$B$10:$BN$99,MATCH('Mapa Riesgo Corrupción'!B109,'Riesgos de Corrupción'!$B$10:$B$99,0),64),"")</f>
        <v/>
      </c>
      <c r="I109" s="646" t="str">
        <f t="array" ref="I109">IFERROR(INDEX('Controles de Corrupción'!$C$10:$AZ$251,MATCH('Mapa Riesgo Corrupción'!B109,'Controles de Corrupción'!$C$10:$C$251,0),33),"")</f>
        <v/>
      </c>
      <c r="J109" s="646" t="str">
        <f t="array" ref="J109">IFERROR(INDEX('Controles de Corrupción'!$C$10:$AZ$251,MATCH('Mapa Riesgo Corrupción'!B109,'Controles de Corrupción'!$C$10:$C$251,0),36),"")</f>
        <v/>
      </c>
      <c r="K109" s="646" t="str">
        <f t="array" ref="K109">IFERROR(INDEX('Controles de Corrupción'!$C$10:$AZ$251,MATCH('Mapa Riesgo Corrupción'!B109,'Controles de Corrupción'!$C$10:$C$251,0),37),"")</f>
        <v/>
      </c>
      <c r="L109" s="646" t="str">
        <f t="array" ref="L109">IFERROR(INDEX('Controles de Corrupción'!$C$10:$AZ$251,MATCH('Mapa Riesgo Corrupción'!B109,'Controles de Corrupción'!$C$10:$C$251,0),38),"")</f>
        <v/>
      </c>
      <c r="M109" s="327" t="str">
        <f t="array" ref="M109">IFERROR(INDEX('Controles de Corrupción'!$C$10:$AZ$251,MATCH(A109,'Controles de Corrupción'!$B$10:$B$251,0),4),"")</f>
        <v/>
      </c>
      <c r="N109" s="327" t="str">
        <f t="array" ref="N109">IFERROR(INDEX('Controles de Corrupción'!$C$10:$AZ$251,MATCH(A109,'Controles de Corrupción'!$B$10:$B$251,0),40),"")</f>
        <v/>
      </c>
      <c r="O109" s="327" t="str">
        <f t="array" ref="O109">IFERROR(INDEX('Controles de Corrupción'!$C$10:$AZ$251,MATCH(A109,'Controles de Corrupción'!$B$10:$B$251,0),41),"")</f>
        <v/>
      </c>
      <c r="P109" s="327" t="str">
        <f t="array" ref="P109">IFERROR(INDEX('Controles de Corrupción'!$C$10:$AZ$251,MATCH(A109,'Controles de Corrupción'!$B$10:$B$251,0),42),"")</f>
        <v/>
      </c>
      <c r="Q109" s="327" t="str">
        <f t="array" ref="Q109">IFERROR(INDEX('Controles de Corrupción'!$C$10:$AZ$251,MATCH(A109,'Controles de Corrupción'!$B$10:$B$251,0),47),"")</f>
        <v/>
      </c>
    </row>
    <row r="110" spans="1:17" ht="50.25" customHeight="1">
      <c r="A110" s="203" t="s">
        <v>1030</v>
      </c>
      <c r="B110" s="631"/>
      <c r="C110" s="631"/>
      <c r="D110" s="631"/>
      <c r="E110" s="631"/>
      <c r="F110" s="631"/>
      <c r="G110" s="631"/>
      <c r="H110" s="631"/>
      <c r="I110" s="631"/>
      <c r="J110" s="631"/>
      <c r="K110" s="631"/>
      <c r="L110" s="631"/>
      <c r="M110" s="327" t="str">
        <f t="array" ref="M110">IFERROR(INDEX('Controles de Corrupción'!$C$10:$AZ$251,MATCH(A110,'Controles de Corrupción'!$B$10:$B$251,0),4),"")</f>
        <v/>
      </c>
      <c r="N110" s="327" t="str">
        <f t="array" ref="N110">IFERROR(INDEX('Controles de Corrupción'!$C$10:$AZ$251,MATCH(A110,'Controles de Corrupción'!$B$10:$B$251,0),40),"")</f>
        <v/>
      </c>
      <c r="O110" s="327" t="str">
        <f t="array" ref="O110">IFERROR(INDEX('Controles de Corrupción'!$C$10:$AZ$251,MATCH(A110,'Controles de Corrupción'!$B$10:$B$251,0),41),"")</f>
        <v/>
      </c>
      <c r="P110" s="327" t="str">
        <f t="array" ref="P110">IFERROR(INDEX('Controles de Corrupción'!$C$10:$AZ$251,MATCH(A110,'Controles de Corrupción'!$B$10:$B$251,0),42),"")</f>
        <v/>
      </c>
      <c r="Q110" s="327" t="str">
        <f t="array" ref="Q110">IFERROR(INDEX('Controles de Corrupción'!$C$10:$AZ$251,MATCH(A110,'Controles de Corrupción'!$B$10:$B$251,0),47),"")</f>
        <v/>
      </c>
    </row>
    <row r="111" spans="1:17" ht="50.25" customHeight="1">
      <c r="A111" s="203" t="s">
        <v>1031</v>
      </c>
      <c r="B111" s="631"/>
      <c r="C111" s="631"/>
      <c r="D111" s="631"/>
      <c r="E111" s="631"/>
      <c r="F111" s="631"/>
      <c r="G111" s="631"/>
      <c r="H111" s="631"/>
      <c r="I111" s="631"/>
      <c r="J111" s="631"/>
      <c r="K111" s="631"/>
      <c r="L111" s="631"/>
      <c r="M111" s="327" t="str">
        <f t="array" ref="M111">IFERROR(INDEX('Controles de Corrupción'!$C$10:$AZ$251,MATCH(A111,'Controles de Corrupción'!$B$10:$B$251,0),4),"")</f>
        <v/>
      </c>
      <c r="N111" s="327" t="str">
        <f t="array" ref="N111">IFERROR(INDEX('Controles de Corrupción'!$C$10:$AZ$251,MATCH(A111,'Controles de Corrupción'!$B$10:$B$251,0),40),"")</f>
        <v/>
      </c>
      <c r="O111" s="327" t="str">
        <f t="array" ref="O111">IFERROR(INDEX('Controles de Corrupción'!$C$10:$AZ$251,MATCH(A111,'Controles de Corrupción'!$B$10:$B$251,0),41),"")</f>
        <v/>
      </c>
      <c r="P111" s="327" t="str">
        <f t="array" ref="P111">IFERROR(INDEX('Controles de Corrupción'!$C$10:$AZ$251,MATCH(A111,'Controles de Corrupción'!$B$10:$B$251,0),42),"")</f>
        <v/>
      </c>
      <c r="Q111" s="327" t="str">
        <f t="array" ref="Q111">IFERROR(INDEX('Controles de Corrupción'!$C$10:$AZ$251,MATCH(A111,'Controles de Corrupción'!$B$10:$B$251,0),47),"")</f>
        <v/>
      </c>
    </row>
    <row r="112" spans="1:17" ht="50.25" customHeight="1">
      <c r="A112" s="203" t="s">
        <v>1032</v>
      </c>
      <c r="B112" s="631"/>
      <c r="C112" s="631"/>
      <c r="D112" s="631"/>
      <c r="E112" s="631"/>
      <c r="F112" s="631"/>
      <c r="G112" s="631"/>
      <c r="H112" s="631"/>
      <c r="I112" s="631"/>
      <c r="J112" s="631"/>
      <c r="K112" s="631"/>
      <c r="L112" s="631"/>
      <c r="M112" s="327" t="str">
        <f t="array" ref="M112">IFERROR(INDEX('Controles de Corrupción'!$C$10:$AZ$251,MATCH(A112,'Controles de Corrupción'!$B$10:$B$251,0),4),"")</f>
        <v/>
      </c>
      <c r="N112" s="327" t="str">
        <f t="array" ref="N112">IFERROR(INDEX('Controles de Corrupción'!$C$10:$AZ$251,MATCH(A112,'Controles de Corrupción'!$B$10:$B$251,0),40),"")</f>
        <v/>
      </c>
      <c r="O112" s="327" t="str">
        <f t="array" ref="O112">IFERROR(INDEX('Controles de Corrupción'!$C$10:$AZ$251,MATCH(A112,'Controles de Corrupción'!$B$10:$B$251,0),41),"")</f>
        <v/>
      </c>
      <c r="P112" s="327" t="str">
        <f t="array" ref="P112">IFERROR(INDEX('Controles de Corrupción'!$C$10:$AZ$251,MATCH(A112,'Controles de Corrupción'!$B$10:$B$251,0),42),"")</f>
        <v/>
      </c>
      <c r="Q112" s="327" t="str">
        <f t="array" ref="Q112">IFERROR(INDEX('Controles de Corrupción'!$C$10:$AZ$251,MATCH(A112,'Controles de Corrupción'!$B$10:$B$251,0),47),"")</f>
        <v/>
      </c>
    </row>
    <row r="113" spans="1:17" ht="50.25" customHeight="1">
      <c r="A113" s="203" t="s">
        <v>1033</v>
      </c>
      <c r="B113" s="631"/>
      <c r="C113" s="631"/>
      <c r="D113" s="631"/>
      <c r="E113" s="631"/>
      <c r="F113" s="631"/>
      <c r="G113" s="631"/>
      <c r="H113" s="631"/>
      <c r="I113" s="631"/>
      <c r="J113" s="631"/>
      <c r="K113" s="631"/>
      <c r="L113" s="631"/>
      <c r="M113" s="327" t="str">
        <f t="array" ref="M113">IFERROR(INDEX('Controles de Corrupción'!$C$10:$AZ$251,MATCH(A113,'Controles de Corrupción'!$B$10:$B$251,0),4),"")</f>
        <v/>
      </c>
      <c r="N113" s="327" t="str">
        <f t="array" ref="N113">IFERROR(INDEX('Controles de Corrupción'!$C$10:$AZ$251,MATCH(A113,'Controles de Corrupción'!$B$10:$B$251,0),40),"")</f>
        <v/>
      </c>
      <c r="O113" s="327" t="str">
        <f t="array" ref="O113">IFERROR(INDEX('Controles de Corrupción'!$C$10:$AZ$251,MATCH(A113,'Controles de Corrupción'!$B$10:$B$251,0),41),"")</f>
        <v/>
      </c>
      <c r="P113" s="327" t="str">
        <f t="array" ref="P113">IFERROR(INDEX('Controles de Corrupción'!$C$10:$AZ$251,MATCH(A113,'Controles de Corrupción'!$B$10:$B$251,0),42),"")</f>
        <v/>
      </c>
      <c r="Q113" s="327" t="str">
        <f t="array" ref="Q113">IFERROR(INDEX('Controles de Corrupción'!$C$10:$AZ$251,MATCH(A113,'Controles de Corrupción'!$B$10:$B$251,0),47),"")</f>
        <v/>
      </c>
    </row>
    <row r="114" spans="1:17" ht="50.25" customHeight="1">
      <c r="A114" s="203" t="s">
        <v>1034</v>
      </c>
      <c r="B114" s="632"/>
      <c r="C114" s="632"/>
      <c r="D114" s="632"/>
      <c r="E114" s="632"/>
      <c r="F114" s="632"/>
      <c r="G114" s="632"/>
      <c r="H114" s="632"/>
      <c r="I114" s="632"/>
      <c r="J114" s="632"/>
      <c r="K114" s="632"/>
      <c r="L114" s="632"/>
      <c r="M114" s="327" t="str">
        <f t="array" ref="M114">IFERROR(INDEX('Controles de Corrupción'!$C$10:$AZ$251,MATCH(A114,'Controles de Corrupción'!$B$10:$B$251,0),4),"")</f>
        <v/>
      </c>
      <c r="N114" s="327" t="str">
        <f t="array" ref="N114">IFERROR(INDEX('Controles de Corrupción'!$C$10:$AZ$251,MATCH(A114,'Controles de Corrupción'!$B$10:$B$251,0),40),"")</f>
        <v/>
      </c>
      <c r="O114" s="327" t="str">
        <f t="array" ref="O114">IFERROR(INDEX('Controles de Corrupción'!$C$10:$AZ$251,MATCH(A114,'Controles de Corrupción'!$B$10:$B$251,0),41),"")</f>
        <v/>
      </c>
      <c r="P114" s="327" t="str">
        <f t="array" ref="P114">IFERROR(INDEX('Controles de Corrupción'!$C$10:$AZ$251,MATCH(A114,'Controles de Corrupción'!$B$10:$B$251,0),42),"")</f>
        <v/>
      </c>
      <c r="Q114" s="327" t="str">
        <f t="array" ref="Q114">IFERROR(INDEX('Controles de Corrupción'!$C$10:$AZ$251,MATCH(A114,'Controles de Corrupción'!$B$10:$B$251,0),47),"")</f>
        <v/>
      </c>
    </row>
    <row r="115" spans="1:17" ht="50.25" customHeight="1">
      <c r="A115" s="203" t="s">
        <v>1035</v>
      </c>
      <c r="B115" s="647"/>
      <c r="C115" s="647" t="str">
        <f t="array" ref="C115">IFERROR(INDEX('Riesgos de Corrupción'!$B$10:$BN$99,MATCH('Mapa Riesgo Corrupción'!B115,'Riesgos de Corrupción'!$B$10:$B$99,0),2),"")</f>
        <v/>
      </c>
      <c r="D115" s="647" t="str">
        <f t="array" ref="D115">IFERROR(INDEX('Riesgos de Corrupción'!$B$10:$BN$99,MATCH('Mapa Riesgo Corrupción'!B115,'Riesgos de Corrupción'!$B$10:$B$99,0),4),"")</f>
        <v/>
      </c>
      <c r="E115" s="648" t="str">
        <f t="array" ref="E115">IFERROR(INDEX('Riesgos de Corrupción'!$B$10:$BN$99,MATCH('Mapa Riesgo Corrupción'!B115,'Riesgos de Corrupción'!$B$10:$B$99,0),5),"")</f>
        <v/>
      </c>
      <c r="F115" s="646" t="str">
        <f t="array" ref="F115">IFERROR(INDEX('Riesgos de Corrupción'!$B$10:$BN$99,MATCH('Mapa Riesgo Corrupción'!B115,'Riesgos de Corrupción'!$B$10:$B$99,0),18),"")</f>
        <v/>
      </c>
      <c r="G115" s="646" t="str">
        <f t="array" ref="G115">IFERROR(INDEX('Riesgos de Corrupción'!$B$10:$BN$99,MATCH('Mapa Riesgo Corrupción'!B115,'Riesgos de Corrupción'!$B$10:$B$99,0),63),"")</f>
        <v/>
      </c>
      <c r="H115" s="649" t="str">
        <f t="array" ref="H115">IFERROR(INDEX('Riesgos de Corrupción'!$B$10:$BN$99,MATCH('Mapa Riesgo Corrupción'!B115,'Riesgos de Corrupción'!$B$10:$B$99,0),64),"")</f>
        <v/>
      </c>
      <c r="I115" s="646" t="str">
        <f t="array" ref="I115">IFERROR(INDEX('Controles de Corrupción'!$C$10:$AZ$251,MATCH('Mapa Riesgo Corrupción'!B115,'Controles de Corrupción'!$C$10:$C$251,0),33),"")</f>
        <v/>
      </c>
      <c r="J115" s="646" t="str">
        <f t="array" ref="J115">IFERROR(INDEX('Controles de Corrupción'!$C$10:$AZ$251,MATCH('Mapa Riesgo Corrupción'!B115,'Controles de Corrupción'!$C$10:$C$251,0),36),"")</f>
        <v/>
      </c>
      <c r="K115" s="646" t="str">
        <f t="array" ref="K115">IFERROR(INDEX('Controles de Corrupción'!$C$10:$AZ$251,MATCH('Mapa Riesgo Corrupción'!B115,'Controles de Corrupción'!$C$10:$C$251,0),37),"")</f>
        <v/>
      </c>
      <c r="L115" s="646" t="str">
        <f t="array" ref="L115">IFERROR(INDEX('Controles de Corrupción'!$C$10:$AZ$251,MATCH('Mapa Riesgo Corrupción'!B115,'Controles de Corrupción'!$C$10:$C$251,0),38),"")</f>
        <v/>
      </c>
      <c r="M115" s="327" t="str">
        <f t="array" ref="M115">IFERROR(INDEX('Controles de Corrupción'!$C$10:$AZ$251,MATCH(A115,'Controles de Corrupción'!$B$10:$B$251,0),4),"")</f>
        <v/>
      </c>
      <c r="N115" s="327" t="str">
        <f t="array" ref="N115">IFERROR(INDEX('Controles de Corrupción'!$C$10:$AZ$251,MATCH(A115,'Controles de Corrupción'!$B$10:$B$251,0),40),"")</f>
        <v/>
      </c>
      <c r="O115" s="327" t="str">
        <f t="array" ref="O115">IFERROR(INDEX('Controles de Corrupción'!$C$10:$AZ$251,MATCH(A115,'Controles de Corrupción'!$B$10:$B$251,0),41),"")</f>
        <v/>
      </c>
      <c r="P115" s="327" t="str">
        <f t="array" ref="P115">IFERROR(INDEX('Controles de Corrupción'!$C$10:$AZ$251,MATCH(A115,'Controles de Corrupción'!$B$10:$B$251,0),42),"")</f>
        <v/>
      </c>
      <c r="Q115" s="327" t="str">
        <f t="array" ref="Q115">IFERROR(INDEX('Controles de Corrupción'!$C$10:$AZ$251,MATCH(A115,'Controles de Corrupción'!$B$10:$B$251,0),47),"")</f>
        <v/>
      </c>
    </row>
    <row r="116" spans="1:17" ht="50.25" customHeight="1">
      <c r="A116" s="203" t="s">
        <v>1036</v>
      </c>
      <c r="B116" s="631"/>
      <c r="C116" s="631"/>
      <c r="D116" s="631"/>
      <c r="E116" s="631"/>
      <c r="F116" s="631"/>
      <c r="G116" s="631"/>
      <c r="H116" s="631"/>
      <c r="I116" s="631"/>
      <c r="J116" s="631"/>
      <c r="K116" s="631"/>
      <c r="L116" s="631"/>
      <c r="M116" s="327" t="str">
        <f t="array" ref="M116">IFERROR(INDEX('Controles de Corrupción'!$C$10:$AZ$251,MATCH(A116,'Controles de Corrupción'!$B$10:$B$251,0),4),"")</f>
        <v/>
      </c>
      <c r="N116" s="327" t="str">
        <f t="array" ref="N116">IFERROR(INDEX('Controles de Corrupción'!$C$10:$AZ$251,MATCH(A116,'Controles de Corrupción'!$B$10:$B$251,0),40),"")</f>
        <v/>
      </c>
      <c r="O116" s="327" t="str">
        <f t="array" ref="O116">IFERROR(INDEX('Controles de Corrupción'!$C$10:$AZ$251,MATCH(A116,'Controles de Corrupción'!$B$10:$B$251,0),41),"")</f>
        <v/>
      </c>
      <c r="P116" s="327" t="str">
        <f t="array" ref="P116">IFERROR(INDEX('Controles de Corrupción'!$C$10:$AZ$251,MATCH(A116,'Controles de Corrupción'!$B$10:$B$251,0),42),"")</f>
        <v/>
      </c>
      <c r="Q116" s="327" t="str">
        <f t="array" ref="Q116">IFERROR(INDEX('Controles de Corrupción'!$C$10:$AZ$251,MATCH(A116,'Controles de Corrupción'!$B$10:$B$251,0),47),"")</f>
        <v/>
      </c>
    </row>
    <row r="117" spans="1:17" ht="50.25" customHeight="1">
      <c r="A117" s="203" t="s">
        <v>1037</v>
      </c>
      <c r="B117" s="631"/>
      <c r="C117" s="631"/>
      <c r="D117" s="631"/>
      <c r="E117" s="631"/>
      <c r="F117" s="631"/>
      <c r="G117" s="631"/>
      <c r="H117" s="631"/>
      <c r="I117" s="631"/>
      <c r="J117" s="631"/>
      <c r="K117" s="631"/>
      <c r="L117" s="631"/>
      <c r="M117" s="327" t="str">
        <f t="array" ref="M117">IFERROR(INDEX('Controles de Corrupción'!$C$10:$AZ$251,MATCH(A117,'Controles de Corrupción'!$B$10:$B$251,0),4),"")</f>
        <v/>
      </c>
      <c r="N117" s="327" t="str">
        <f t="array" ref="N117">IFERROR(INDEX('Controles de Corrupción'!$C$10:$AZ$251,MATCH(A117,'Controles de Corrupción'!$B$10:$B$251,0),40),"")</f>
        <v/>
      </c>
      <c r="O117" s="327" t="str">
        <f t="array" ref="O117">IFERROR(INDEX('Controles de Corrupción'!$C$10:$AZ$251,MATCH(A117,'Controles de Corrupción'!$B$10:$B$251,0),41),"")</f>
        <v/>
      </c>
      <c r="P117" s="327" t="str">
        <f t="array" ref="P117">IFERROR(INDEX('Controles de Corrupción'!$C$10:$AZ$251,MATCH(A117,'Controles de Corrupción'!$B$10:$B$251,0),42),"")</f>
        <v/>
      </c>
      <c r="Q117" s="327" t="str">
        <f t="array" ref="Q117">IFERROR(INDEX('Controles de Corrupción'!$C$10:$AZ$251,MATCH(A117,'Controles de Corrupción'!$B$10:$B$251,0),47),"")</f>
        <v/>
      </c>
    </row>
    <row r="118" spans="1:17" ht="50.25" customHeight="1">
      <c r="A118" s="203" t="s">
        <v>1038</v>
      </c>
      <c r="B118" s="631"/>
      <c r="C118" s="631"/>
      <c r="D118" s="631"/>
      <c r="E118" s="631"/>
      <c r="F118" s="631"/>
      <c r="G118" s="631"/>
      <c r="H118" s="631"/>
      <c r="I118" s="631"/>
      <c r="J118" s="631"/>
      <c r="K118" s="631"/>
      <c r="L118" s="631"/>
      <c r="M118" s="327" t="str">
        <f t="array" ref="M118">IFERROR(INDEX('Controles de Corrupción'!$C$10:$AZ$251,MATCH(A118,'Controles de Corrupción'!$B$10:$B$251,0),4),"")</f>
        <v/>
      </c>
      <c r="N118" s="327" t="str">
        <f t="array" ref="N118">IFERROR(INDEX('Controles de Corrupción'!$C$10:$AZ$251,MATCH(A118,'Controles de Corrupción'!$B$10:$B$251,0),40),"")</f>
        <v/>
      </c>
      <c r="O118" s="327" t="str">
        <f t="array" ref="O118">IFERROR(INDEX('Controles de Corrupción'!$C$10:$AZ$251,MATCH(A118,'Controles de Corrupción'!$B$10:$B$251,0),41),"")</f>
        <v/>
      </c>
      <c r="P118" s="327" t="str">
        <f t="array" ref="P118">IFERROR(INDEX('Controles de Corrupción'!$C$10:$AZ$251,MATCH(A118,'Controles de Corrupción'!$B$10:$B$251,0),42),"")</f>
        <v/>
      </c>
      <c r="Q118" s="327" t="str">
        <f t="array" ref="Q118">IFERROR(INDEX('Controles de Corrupción'!$C$10:$AZ$251,MATCH(A118,'Controles de Corrupción'!$B$10:$B$251,0),47),"")</f>
        <v/>
      </c>
    </row>
    <row r="119" spans="1:17" ht="50.25" customHeight="1">
      <c r="A119" s="203" t="s">
        <v>1039</v>
      </c>
      <c r="B119" s="631"/>
      <c r="C119" s="631"/>
      <c r="D119" s="631"/>
      <c r="E119" s="631"/>
      <c r="F119" s="631"/>
      <c r="G119" s="631"/>
      <c r="H119" s="631"/>
      <c r="I119" s="631"/>
      <c r="J119" s="631"/>
      <c r="K119" s="631"/>
      <c r="L119" s="631"/>
      <c r="M119" s="327" t="str">
        <f t="array" ref="M119">IFERROR(INDEX('Controles de Corrupción'!$C$10:$AZ$251,MATCH(A119,'Controles de Corrupción'!$B$10:$B$251,0),4),"")</f>
        <v/>
      </c>
      <c r="N119" s="327" t="str">
        <f t="array" ref="N119">IFERROR(INDEX('Controles de Corrupción'!$C$10:$AZ$251,MATCH(A119,'Controles de Corrupción'!$B$10:$B$251,0),40),"")</f>
        <v/>
      </c>
      <c r="O119" s="327" t="str">
        <f t="array" ref="O119">IFERROR(INDEX('Controles de Corrupción'!$C$10:$AZ$251,MATCH(A119,'Controles de Corrupción'!$B$10:$B$251,0),41),"")</f>
        <v/>
      </c>
      <c r="P119" s="327" t="str">
        <f t="array" ref="P119">IFERROR(INDEX('Controles de Corrupción'!$C$10:$AZ$251,MATCH(A119,'Controles de Corrupción'!$B$10:$B$251,0),42),"")</f>
        <v/>
      </c>
      <c r="Q119" s="327" t="str">
        <f t="array" ref="Q119">IFERROR(INDEX('Controles de Corrupción'!$C$10:$AZ$251,MATCH(A119,'Controles de Corrupción'!$B$10:$B$251,0),47),"")</f>
        <v/>
      </c>
    </row>
    <row r="120" spans="1:17" ht="50.25" customHeight="1">
      <c r="A120" s="203" t="s">
        <v>1040</v>
      </c>
      <c r="B120" s="632"/>
      <c r="C120" s="632"/>
      <c r="D120" s="632"/>
      <c r="E120" s="632"/>
      <c r="F120" s="632"/>
      <c r="G120" s="632"/>
      <c r="H120" s="632"/>
      <c r="I120" s="632"/>
      <c r="J120" s="632"/>
      <c r="K120" s="632"/>
      <c r="L120" s="632"/>
      <c r="M120" s="327" t="str">
        <f t="array" ref="M120">IFERROR(INDEX('Controles de Corrupción'!$C$10:$AZ$251,MATCH(A120,'Controles de Corrupción'!$B$10:$B$251,0),4),"")</f>
        <v/>
      </c>
      <c r="N120" s="327" t="str">
        <f t="array" ref="N120">IFERROR(INDEX('Controles de Corrupción'!$C$10:$AZ$251,MATCH(A120,'Controles de Corrupción'!$B$10:$B$251,0),40),"")</f>
        <v/>
      </c>
      <c r="O120" s="327" t="str">
        <f t="array" ref="O120">IFERROR(INDEX('Controles de Corrupción'!$C$10:$AZ$251,MATCH(A120,'Controles de Corrupción'!$B$10:$B$251,0),41),"")</f>
        <v/>
      </c>
      <c r="P120" s="327" t="str">
        <f t="array" ref="P120">IFERROR(INDEX('Controles de Corrupción'!$C$10:$AZ$251,MATCH(A120,'Controles de Corrupción'!$B$10:$B$251,0),42),"")</f>
        <v/>
      </c>
      <c r="Q120" s="327" t="str">
        <f t="array" ref="Q120">IFERROR(INDEX('Controles de Corrupción'!$C$10:$AZ$251,MATCH(A120,'Controles de Corrupción'!$B$10:$B$251,0),47),"")</f>
        <v/>
      </c>
    </row>
    <row r="121" spans="1:17" ht="50.25" customHeight="1">
      <c r="A121" s="203" t="s">
        <v>1041</v>
      </c>
      <c r="B121" s="647"/>
      <c r="C121" s="647" t="str">
        <f t="array" ref="C121">IFERROR(INDEX('Riesgos de Corrupción'!$B$10:$BN$99,MATCH('Mapa Riesgo Corrupción'!B121,'Riesgos de Corrupción'!$B$10:$B$99,0),2),"")</f>
        <v/>
      </c>
      <c r="D121" s="647" t="str">
        <f t="array" ref="D121">IFERROR(INDEX('Riesgos de Corrupción'!$B$10:$BN$99,MATCH('Mapa Riesgo Corrupción'!B121,'Riesgos de Corrupción'!$B$10:$B$99,0),4),"")</f>
        <v/>
      </c>
      <c r="E121" s="648" t="str">
        <f t="array" ref="E121">IFERROR(INDEX('Riesgos de Corrupción'!$B$10:$BN$99,MATCH('Mapa Riesgo Corrupción'!B121,'Riesgos de Corrupción'!$B$10:$B$99,0),5),"")</f>
        <v/>
      </c>
      <c r="F121" s="646" t="str">
        <f t="array" ref="F121">IFERROR(INDEX('Riesgos de Corrupción'!$B$10:$BN$99,MATCH('Mapa Riesgo Corrupción'!B121,'Riesgos de Corrupción'!$B$10:$B$99,0),18),"")</f>
        <v/>
      </c>
      <c r="G121" s="646" t="str">
        <f t="array" ref="G121">IFERROR(INDEX('Riesgos de Corrupción'!$B$10:$BN$99,MATCH('Mapa Riesgo Corrupción'!B121,'Riesgos de Corrupción'!$B$10:$B$99,0),63),"")</f>
        <v/>
      </c>
      <c r="H121" s="649" t="str">
        <f t="array" ref="H121">IFERROR(INDEX('Riesgos de Corrupción'!$B$10:$BN$99,MATCH('Mapa Riesgo Corrupción'!B121,'Riesgos de Corrupción'!$B$10:$B$99,0),64),"")</f>
        <v/>
      </c>
      <c r="I121" s="646" t="str">
        <f t="array" ref="I121">IFERROR(INDEX('Controles de Corrupción'!$C$10:$AZ$251,MATCH('Mapa Riesgo Corrupción'!B121,'Controles de Corrupción'!$C$10:$C$251,0),33),"")</f>
        <v/>
      </c>
      <c r="J121" s="646" t="str">
        <f t="array" ref="J121">IFERROR(INDEX('Controles de Corrupción'!$C$10:$AZ$251,MATCH('Mapa Riesgo Corrupción'!B121,'Controles de Corrupción'!$C$10:$C$251,0),36),"")</f>
        <v/>
      </c>
      <c r="K121" s="646" t="str">
        <f t="array" ref="K121">IFERROR(INDEX('Controles de Corrupción'!$C$10:$AZ$251,MATCH('Mapa Riesgo Corrupción'!B121,'Controles de Corrupción'!$C$10:$C$251,0),37),"")</f>
        <v/>
      </c>
      <c r="L121" s="646" t="str">
        <f t="array" ref="L121">IFERROR(INDEX('Controles de Corrupción'!$C$10:$AZ$251,MATCH('Mapa Riesgo Corrupción'!B121,'Controles de Corrupción'!$C$10:$C$251,0),38),"")</f>
        <v/>
      </c>
      <c r="M121" s="327" t="str">
        <f t="array" ref="M121">IFERROR(INDEX('Controles de Corrupción'!$C$10:$AZ$251,MATCH(A121,'Controles de Corrupción'!$B$10:$B$251,0),4),"")</f>
        <v/>
      </c>
      <c r="N121" s="327" t="str">
        <f t="array" ref="N121">IFERROR(INDEX('Controles de Corrupción'!$C$10:$AZ$251,MATCH(A121,'Controles de Corrupción'!$B$10:$B$251,0),40),"")</f>
        <v/>
      </c>
      <c r="O121" s="327" t="str">
        <f t="array" ref="O121">IFERROR(INDEX('Controles de Corrupción'!$C$10:$AZ$251,MATCH(A121,'Controles de Corrupción'!$B$10:$B$251,0),41),"")</f>
        <v/>
      </c>
      <c r="P121" s="327" t="str">
        <f t="array" ref="P121">IFERROR(INDEX('Controles de Corrupción'!$C$10:$AZ$251,MATCH(A121,'Controles de Corrupción'!$B$10:$B$251,0),42),"")</f>
        <v/>
      </c>
      <c r="Q121" s="327" t="str">
        <f t="array" ref="Q121">IFERROR(INDEX('Controles de Corrupción'!$C$10:$AZ$251,MATCH(A121,'Controles de Corrupción'!$B$10:$B$251,0),47),"")</f>
        <v/>
      </c>
    </row>
    <row r="122" spans="1:17" ht="50.25" customHeight="1">
      <c r="A122" s="203" t="s">
        <v>1042</v>
      </c>
      <c r="B122" s="631"/>
      <c r="C122" s="631"/>
      <c r="D122" s="631"/>
      <c r="E122" s="631"/>
      <c r="F122" s="631"/>
      <c r="G122" s="631"/>
      <c r="H122" s="631"/>
      <c r="I122" s="631"/>
      <c r="J122" s="631"/>
      <c r="K122" s="631"/>
      <c r="L122" s="631"/>
      <c r="M122" s="327" t="str">
        <f t="array" ref="M122">IFERROR(INDEX('Controles de Corrupción'!$C$10:$AZ$251,MATCH(A122,'Controles de Corrupción'!$B$10:$B$251,0),4),"")</f>
        <v/>
      </c>
      <c r="N122" s="327" t="str">
        <f t="array" ref="N122">IFERROR(INDEX('Controles de Corrupción'!$C$10:$AZ$251,MATCH(A122,'Controles de Corrupción'!$B$10:$B$251,0),40),"")</f>
        <v/>
      </c>
      <c r="O122" s="327" t="str">
        <f t="array" ref="O122">IFERROR(INDEX('Controles de Corrupción'!$C$10:$AZ$251,MATCH(A122,'Controles de Corrupción'!$B$10:$B$251,0),41),"")</f>
        <v/>
      </c>
      <c r="P122" s="327" t="str">
        <f t="array" ref="P122">IFERROR(INDEX('Controles de Corrupción'!$C$10:$AZ$251,MATCH(A122,'Controles de Corrupción'!$B$10:$B$251,0),42),"")</f>
        <v/>
      </c>
      <c r="Q122" s="327" t="str">
        <f t="array" ref="Q122">IFERROR(INDEX('Controles de Corrupción'!$C$10:$AZ$251,MATCH(A122,'Controles de Corrupción'!$B$10:$B$251,0),47),"")</f>
        <v/>
      </c>
    </row>
    <row r="123" spans="1:17" ht="50.25" customHeight="1">
      <c r="A123" s="203" t="s">
        <v>1043</v>
      </c>
      <c r="B123" s="631"/>
      <c r="C123" s="631"/>
      <c r="D123" s="631"/>
      <c r="E123" s="631"/>
      <c r="F123" s="631"/>
      <c r="G123" s="631"/>
      <c r="H123" s="631"/>
      <c r="I123" s="631"/>
      <c r="J123" s="631"/>
      <c r="K123" s="631"/>
      <c r="L123" s="631"/>
      <c r="M123" s="327" t="str">
        <f t="array" ref="M123">IFERROR(INDEX('Controles de Corrupción'!$C$10:$AZ$251,MATCH(A123,'Controles de Corrupción'!$B$10:$B$251,0),4),"")</f>
        <v/>
      </c>
      <c r="N123" s="327" t="str">
        <f t="array" ref="N123">IFERROR(INDEX('Controles de Corrupción'!$C$10:$AZ$251,MATCH(A123,'Controles de Corrupción'!$B$10:$B$251,0),40),"")</f>
        <v/>
      </c>
      <c r="O123" s="327" t="str">
        <f t="array" ref="O123">IFERROR(INDEX('Controles de Corrupción'!$C$10:$AZ$251,MATCH(A123,'Controles de Corrupción'!$B$10:$B$251,0),41),"")</f>
        <v/>
      </c>
      <c r="P123" s="327" t="str">
        <f t="array" ref="P123">IFERROR(INDEX('Controles de Corrupción'!$C$10:$AZ$251,MATCH(A123,'Controles de Corrupción'!$B$10:$B$251,0),42),"")</f>
        <v/>
      </c>
      <c r="Q123" s="327" t="str">
        <f t="array" ref="Q123">IFERROR(INDEX('Controles de Corrupción'!$C$10:$AZ$251,MATCH(A123,'Controles de Corrupción'!$B$10:$B$251,0),47),"")</f>
        <v/>
      </c>
    </row>
    <row r="124" spans="1:17" ht="50.25" customHeight="1">
      <c r="A124" s="203" t="s">
        <v>1044</v>
      </c>
      <c r="B124" s="631"/>
      <c r="C124" s="631"/>
      <c r="D124" s="631"/>
      <c r="E124" s="631"/>
      <c r="F124" s="631"/>
      <c r="G124" s="631"/>
      <c r="H124" s="631"/>
      <c r="I124" s="631"/>
      <c r="J124" s="631"/>
      <c r="K124" s="631"/>
      <c r="L124" s="631"/>
      <c r="M124" s="327" t="str">
        <f t="array" ref="M124">IFERROR(INDEX('Controles de Corrupción'!$C$10:$AZ$251,MATCH(A124,'Controles de Corrupción'!$B$10:$B$251,0),4),"")</f>
        <v/>
      </c>
      <c r="N124" s="327" t="str">
        <f t="array" ref="N124">IFERROR(INDEX('Controles de Corrupción'!$C$10:$AZ$251,MATCH(A124,'Controles de Corrupción'!$B$10:$B$251,0),40),"")</f>
        <v/>
      </c>
      <c r="O124" s="327" t="str">
        <f t="array" ref="O124">IFERROR(INDEX('Controles de Corrupción'!$C$10:$AZ$251,MATCH(A124,'Controles de Corrupción'!$B$10:$B$251,0),41),"")</f>
        <v/>
      </c>
      <c r="P124" s="327" t="str">
        <f t="array" ref="P124">IFERROR(INDEX('Controles de Corrupción'!$C$10:$AZ$251,MATCH(A124,'Controles de Corrupción'!$B$10:$B$251,0),42),"")</f>
        <v/>
      </c>
      <c r="Q124" s="327" t="str">
        <f t="array" ref="Q124">IFERROR(INDEX('Controles de Corrupción'!$C$10:$AZ$251,MATCH(A124,'Controles de Corrupción'!$B$10:$B$251,0),47),"")</f>
        <v/>
      </c>
    </row>
    <row r="125" spans="1:17" ht="50.25" customHeight="1">
      <c r="A125" s="203" t="s">
        <v>1045</v>
      </c>
      <c r="B125" s="631"/>
      <c r="C125" s="631"/>
      <c r="D125" s="631"/>
      <c r="E125" s="631"/>
      <c r="F125" s="631"/>
      <c r="G125" s="631"/>
      <c r="H125" s="631"/>
      <c r="I125" s="631"/>
      <c r="J125" s="631"/>
      <c r="K125" s="631"/>
      <c r="L125" s="631"/>
      <c r="M125" s="327" t="str">
        <f t="array" ref="M125">IFERROR(INDEX('Controles de Corrupción'!$C$10:$AZ$251,MATCH(A125,'Controles de Corrupción'!$B$10:$B$251,0),4),"")</f>
        <v/>
      </c>
      <c r="N125" s="327" t="str">
        <f t="array" ref="N125">IFERROR(INDEX('Controles de Corrupción'!$C$10:$AZ$251,MATCH(A125,'Controles de Corrupción'!$B$10:$B$251,0),40),"")</f>
        <v/>
      </c>
      <c r="O125" s="327" t="str">
        <f t="array" ref="O125">IFERROR(INDEX('Controles de Corrupción'!$C$10:$AZ$251,MATCH(A125,'Controles de Corrupción'!$B$10:$B$251,0),41),"")</f>
        <v/>
      </c>
      <c r="P125" s="327" t="str">
        <f t="array" ref="P125">IFERROR(INDEX('Controles de Corrupción'!$C$10:$AZ$251,MATCH(A125,'Controles de Corrupción'!$B$10:$B$251,0),42),"")</f>
        <v/>
      </c>
      <c r="Q125" s="327" t="str">
        <f t="array" ref="Q125">IFERROR(INDEX('Controles de Corrupción'!$C$10:$AZ$251,MATCH(A125,'Controles de Corrupción'!$B$10:$B$251,0),47),"")</f>
        <v/>
      </c>
    </row>
    <row r="126" spans="1:17" ht="50.25" customHeight="1">
      <c r="A126" s="203" t="s">
        <v>1046</v>
      </c>
      <c r="B126" s="632"/>
      <c r="C126" s="632"/>
      <c r="D126" s="632"/>
      <c r="E126" s="632"/>
      <c r="F126" s="632"/>
      <c r="G126" s="632"/>
      <c r="H126" s="632"/>
      <c r="I126" s="632"/>
      <c r="J126" s="632"/>
      <c r="K126" s="632"/>
      <c r="L126" s="632"/>
      <c r="M126" s="327" t="str">
        <f t="array" ref="M126">IFERROR(INDEX('Controles de Corrupción'!$C$10:$AZ$251,MATCH(A126,'Controles de Corrupción'!$B$10:$B$251,0),4),"")</f>
        <v/>
      </c>
      <c r="N126" s="327" t="str">
        <f t="array" ref="N126">IFERROR(INDEX('Controles de Corrupción'!$C$10:$AZ$251,MATCH(A126,'Controles de Corrupción'!$B$10:$B$251,0),40),"")</f>
        <v/>
      </c>
      <c r="O126" s="327" t="str">
        <f t="array" ref="O126">IFERROR(INDEX('Controles de Corrupción'!$C$10:$AZ$251,MATCH(A126,'Controles de Corrupción'!$B$10:$B$251,0),41),"")</f>
        <v/>
      </c>
      <c r="P126" s="327" t="str">
        <f t="array" ref="P126">IFERROR(INDEX('Controles de Corrupción'!$C$10:$AZ$251,MATCH(A126,'Controles de Corrupción'!$B$10:$B$251,0),42),"")</f>
        <v/>
      </c>
      <c r="Q126" s="327" t="str">
        <f t="array" ref="Q126">IFERROR(INDEX('Controles de Corrupción'!$C$10:$AZ$251,MATCH(A126,'Controles de Corrupción'!$B$10:$B$251,0),47),"")</f>
        <v/>
      </c>
    </row>
    <row r="127" spans="1:17" ht="50.25" customHeight="1">
      <c r="A127" s="203" t="s">
        <v>1047</v>
      </c>
      <c r="B127" s="647"/>
      <c r="C127" s="647" t="str">
        <f t="array" ref="C127">IFERROR(INDEX('Riesgos de Corrupción'!$B$10:$BN$99,MATCH('Mapa Riesgo Corrupción'!B127,'Riesgos de Corrupción'!$B$10:$B$99,0),2),"")</f>
        <v/>
      </c>
      <c r="D127" s="647" t="str">
        <f t="array" ref="D127">IFERROR(INDEX('Riesgos de Corrupción'!$B$10:$BN$99,MATCH('Mapa Riesgo Corrupción'!B127,'Riesgos de Corrupción'!$B$10:$B$99,0),4),"")</f>
        <v/>
      </c>
      <c r="E127" s="648" t="str">
        <f t="array" ref="E127">IFERROR(INDEX('Riesgos de Corrupción'!$B$10:$BN$99,MATCH('Mapa Riesgo Corrupción'!B127,'Riesgos de Corrupción'!$B$10:$B$99,0),5),"")</f>
        <v/>
      </c>
      <c r="F127" s="646" t="str">
        <f t="array" ref="F127">IFERROR(INDEX('Riesgos de Corrupción'!$B$10:$BN$99,MATCH('Mapa Riesgo Corrupción'!B127,'Riesgos de Corrupción'!$B$10:$B$99,0),18),"")</f>
        <v/>
      </c>
      <c r="G127" s="646" t="str">
        <f t="array" ref="G127">IFERROR(INDEX('Riesgos de Corrupción'!$B$10:$BN$99,MATCH('Mapa Riesgo Corrupción'!B127,'Riesgos de Corrupción'!$B$10:$B$99,0),63),"")</f>
        <v/>
      </c>
      <c r="H127" s="649" t="str">
        <f t="array" ref="H127">IFERROR(INDEX('Riesgos de Corrupción'!$B$10:$BN$99,MATCH('Mapa Riesgo Corrupción'!B127,'Riesgos de Corrupción'!$B$10:$B$99,0),64),"")</f>
        <v/>
      </c>
      <c r="I127" s="646" t="str">
        <f t="array" ref="I127">IFERROR(INDEX('Controles de Corrupción'!$C$10:$AZ$251,MATCH('Mapa Riesgo Corrupción'!B127,'Controles de Corrupción'!$C$10:$C$251,0),33),"")</f>
        <v/>
      </c>
      <c r="J127" s="646" t="str">
        <f t="array" ref="J127">IFERROR(INDEX('Controles de Corrupción'!$C$10:$AZ$251,MATCH('Mapa Riesgo Corrupción'!B127,'Controles de Corrupción'!$C$10:$C$251,0),36),"")</f>
        <v/>
      </c>
      <c r="K127" s="646" t="str">
        <f t="array" ref="K127">IFERROR(INDEX('Controles de Corrupción'!$C$10:$AZ$251,MATCH('Mapa Riesgo Corrupción'!B127,'Controles de Corrupción'!$C$10:$C$251,0),37),"")</f>
        <v/>
      </c>
      <c r="L127" s="646" t="str">
        <f t="array" ref="L127">IFERROR(INDEX('Controles de Corrupción'!$C$10:$AZ$251,MATCH('Mapa Riesgo Corrupción'!B127,'Controles de Corrupción'!$C$10:$C$251,0),38),"")</f>
        <v/>
      </c>
      <c r="M127" s="327" t="str">
        <f t="array" ref="M127">IFERROR(INDEX('Controles de Corrupción'!$C$10:$AZ$251,MATCH(A127,'Controles de Corrupción'!$B$10:$B$251,0),4),"")</f>
        <v/>
      </c>
      <c r="N127" s="327" t="str">
        <f t="array" ref="N127">IFERROR(INDEX('Controles de Corrupción'!$C$10:$AZ$251,MATCH(A127,'Controles de Corrupción'!$B$10:$B$251,0),40),"")</f>
        <v/>
      </c>
      <c r="O127" s="327" t="str">
        <f t="array" ref="O127">IFERROR(INDEX('Controles de Corrupción'!$C$10:$AZ$251,MATCH(A127,'Controles de Corrupción'!$B$10:$B$251,0),41),"")</f>
        <v/>
      </c>
      <c r="P127" s="327" t="str">
        <f t="array" ref="P127">IFERROR(INDEX('Controles de Corrupción'!$C$10:$AZ$251,MATCH(A127,'Controles de Corrupción'!$B$10:$B$251,0),42),"")</f>
        <v/>
      </c>
      <c r="Q127" s="327" t="str">
        <f t="array" ref="Q127">IFERROR(INDEX('Controles de Corrupción'!$C$10:$AZ$251,MATCH(A127,'Controles de Corrupción'!$B$10:$B$251,0),47),"")</f>
        <v/>
      </c>
    </row>
    <row r="128" spans="1:17" ht="50.25" customHeight="1">
      <c r="A128" s="203" t="s">
        <v>1048</v>
      </c>
      <c r="B128" s="631"/>
      <c r="C128" s="631"/>
      <c r="D128" s="631"/>
      <c r="E128" s="631"/>
      <c r="F128" s="631"/>
      <c r="G128" s="631"/>
      <c r="H128" s="631"/>
      <c r="I128" s="631"/>
      <c r="J128" s="631"/>
      <c r="K128" s="631"/>
      <c r="L128" s="631"/>
      <c r="M128" s="327" t="str">
        <f t="array" ref="M128">IFERROR(INDEX('Controles de Corrupción'!$C$10:$AZ$251,MATCH(A128,'Controles de Corrupción'!$B$10:$B$251,0),4),"")</f>
        <v/>
      </c>
      <c r="N128" s="327" t="str">
        <f t="array" ref="N128">IFERROR(INDEX('Controles de Corrupción'!$C$10:$AZ$251,MATCH(A128,'Controles de Corrupción'!$B$10:$B$251,0),40),"")</f>
        <v/>
      </c>
      <c r="O128" s="327" t="str">
        <f t="array" ref="O128">IFERROR(INDEX('Controles de Corrupción'!$C$10:$AZ$251,MATCH(A128,'Controles de Corrupción'!$B$10:$B$251,0),41),"")</f>
        <v/>
      </c>
      <c r="P128" s="327" t="str">
        <f t="array" ref="P128">IFERROR(INDEX('Controles de Corrupción'!$C$10:$AZ$251,MATCH(A128,'Controles de Corrupción'!$B$10:$B$251,0),42),"")</f>
        <v/>
      </c>
      <c r="Q128" s="327" t="str">
        <f t="array" ref="Q128">IFERROR(INDEX('Controles de Corrupción'!$C$10:$AZ$251,MATCH(A128,'Controles de Corrupción'!$B$10:$B$251,0),47),"")</f>
        <v/>
      </c>
    </row>
    <row r="129" spans="1:17" ht="50.25" customHeight="1">
      <c r="A129" s="203" t="s">
        <v>1049</v>
      </c>
      <c r="B129" s="631"/>
      <c r="C129" s="631"/>
      <c r="D129" s="631"/>
      <c r="E129" s="631"/>
      <c r="F129" s="631"/>
      <c r="G129" s="631"/>
      <c r="H129" s="631"/>
      <c r="I129" s="631"/>
      <c r="J129" s="631"/>
      <c r="K129" s="631"/>
      <c r="L129" s="631"/>
      <c r="M129" s="327" t="str">
        <f t="array" ref="M129">IFERROR(INDEX('Controles de Corrupción'!$C$10:$AZ$251,MATCH(A129,'Controles de Corrupción'!$B$10:$B$251,0),4),"")</f>
        <v/>
      </c>
      <c r="N129" s="327" t="str">
        <f t="array" ref="N129">IFERROR(INDEX('Controles de Corrupción'!$C$10:$AZ$251,MATCH(A129,'Controles de Corrupción'!$B$10:$B$251,0),40),"")</f>
        <v/>
      </c>
      <c r="O129" s="327" t="str">
        <f t="array" ref="O129">IFERROR(INDEX('Controles de Corrupción'!$C$10:$AZ$251,MATCH(A129,'Controles de Corrupción'!$B$10:$B$251,0),41),"")</f>
        <v/>
      </c>
      <c r="P129" s="327" t="str">
        <f t="array" ref="P129">IFERROR(INDEX('Controles de Corrupción'!$C$10:$AZ$251,MATCH(A129,'Controles de Corrupción'!$B$10:$B$251,0),42),"")</f>
        <v/>
      </c>
      <c r="Q129" s="327" t="str">
        <f t="array" ref="Q129">IFERROR(INDEX('Controles de Corrupción'!$C$10:$AZ$251,MATCH(A129,'Controles de Corrupción'!$B$10:$B$251,0),47),"")</f>
        <v/>
      </c>
    </row>
    <row r="130" spans="1:17" ht="50.25" customHeight="1">
      <c r="A130" s="203" t="s">
        <v>1050</v>
      </c>
      <c r="B130" s="631"/>
      <c r="C130" s="631"/>
      <c r="D130" s="631"/>
      <c r="E130" s="631"/>
      <c r="F130" s="631"/>
      <c r="G130" s="631"/>
      <c r="H130" s="631"/>
      <c r="I130" s="631"/>
      <c r="J130" s="631"/>
      <c r="K130" s="631"/>
      <c r="L130" s="631"/>
      <c r="M130" s="327" t="str">
        <f t="array" ref="M130">IFERROR(INDEX('Controles de Corrupción'!$C$10:$AZ$251,MATCH(A130,'Controles de Corrupción'!$B$10:$B$251,0),4),"")</f>
        <v/>
      </c>
      <c r="N130" s="327" t="str">
        <f t="array" ref="N130">IFERROR(INDEX('Controles de Corrupción'!$C$10:$AZ$251,MATCH(A130,'Controles de Corrupción'!$B$10:$B$251,0),40),"")</f>
        <v/>
      </c>
      <c r="O130" s="327" t="str">
        <f t="array" ref="O130">IFERROR(INDEX('Controles de Corrupción'!$C$10:$AZ$251,MATCH(A130,'Controles de Corrupción'!$B$10:$B$251,0),41),"")</f>
        <v/>
      </c>
      <c r="P130" s="327" t="str">
        <f t="array" ref="P130">IFERROR(INDEX('Controles de Corrupción'!$C$10:$AZ$251,MATCH(A130,'Controles de Corrupción'!$B$10:$B$251,0),42),"")</f>
        <v/>
      </c>
      <c r="Q130" s="327" t="str">
        <f t="array" ref="Q130">IFERROR(INDEX('Controles de Corrupción'!$C$10:$AZ$251,MATCH(A130,'Controles de Corrupción'!$B$10:$B$251,0),47),"")</f>
        <v/>
      </c>
    </row>
    <row r="131" spans="1:17" ht="50.25" customHeight="1">
      <c r="A131" s="203" t="s">
        <v>1051</v>
      </c>
      <c r="B131" s="631"/>
      <c r="C131" s="631"/>
      <c r="D131" s="631"/>
      <c r="E131" s="631"/>
      <c r="F131" s="631"/>
      <c r="G131" s="631"/>
      <c r="H131" s="631"/>
      <c r="I131" s="631"/>
      <c r="J131" s="631"/>
      <c r="K131" s="631"/>
      <c r="L131" s="631"/>
      <c r="M131" s="327" t="str">
        <f t="array" ref="M131">IFERROR(INDEX('Controles de Corrupción'!$C$10:$AZ$251,MATCH(A131,'Controles de Corrupción'!$B$10:$B$251,0),4),"")</f>
        <v/>
      </c>
      <c r="N131" s="327" t="str">
        <f t="array" ref="N131">IFERROR(INDEX('Controles de Corrupción'!$C$10:$AZ$251,MATCH(A131,'Controles de Corrupción'!$B$10:$B$251,0),40),"")</f>
        <v/>
      </c>
      <c r="O131" s="327" t="str">
        <f t="array" ref="O131">IFERROR(INDEX('Controles de Corrupción'!$C$10:$AZ$251,MATCH(A131,'Controles de Corrupción'!$B$10:$B$251,0),41),"")</f>
        <v/>
      </c>
      <c r="P131" s="327" t="str">
        <f t="array" ref="P131">IFERROR(INDEX('Controles de Corrupción'!$C$10:$AZ$251,MATCH(A131,'Controles de Corrupción'!$B$10:$B$251,0),42),"")</f>
        <v/>
      </c>
      <c r="Q131" s="327" t="str">
        <f t="array" ref="Q131">IFERROR(INDEX('Controles de Corrupción'!$C$10:$AZ$251,MATCH(A131,'Controles de Corrupción'!$B$10:$B$251,0),47),"")</f>
        <v/>
      </c>
    </row>
    <row r="132" spans="1:17" ht="50.25" customHeight="1">
      <c r="A132" s="203" t="s">
        <v>1052</v>
      </c>
      <c r="B132" s="632"/>
      <c r="C132" s="632"/>
      <c r="D132" s="632"/>
      <c r="E132" s="632"/>
      <c r="F132" s="632"/>
      <c r="G132" s="632"/>
      <c r="H132" s="632"/>
      <c r="I132" s="632"/>
      <c r="J132" s="632"/>
      <c r="K132" s="632"/>
      <c r="L132" s="632"/>
      <c r="M132" s="327" t="str">
        <f t="array" ref="M132">IFERROR(INDEX('Controles de Corrupción'!$C$10:$AZ$251,MATCH(A132,'Controles de Corrupción'!$B$10:$B$251,0),4),"")</f>
        <v/>
      </c>
      <c r="N132" s="327" t="str">
        <f t="array" ref="N132">IFERROR(INDEX('Controles de Corrupción'!$C$10:$AZ$251,MATCH(A132,'Controles de Corrupción'!$B$10:$B$251,0),40),"")</f>
        <v/>
      </c>
      <c r="O132" s="327" t="str">
        <f t="array" ref="O132">IFERROR(INDEX('Controles de Corrupción'!$C$10:$AZ$251,MATCH(A132,'Controles de Corrupción'!$B$10:$B$251,0),41),"")</f>
        <v/>
      </c>
      <c r="P132" s="327" t="str">
        <f t="array" ref="P132">IFERROR(INDEX('Controles de Corrupción'!$C$10:$AZ$251,MATCH(A132,'Controles de Corrupción'!$B$10:$B$251,0),42),"")</f>
        <v/>
      </c>
      <c r="Q132" s="327" t="str">
        <f t="array" ref="Q132">IFERROR(INDEX('Controles de Corrupción'!$C$10:$AZ$251,MATCH(A132,'Controles de Corrupción'!$B$10:$B$251,0),47),"")</f>
        <v/>
      </c>
    </row>
    <row r="133" spans="1:17" ht="50.25" customHeight="1">
      <c r="A133" s="203" t="s">
        <v>1053</v>
      </c>
      <c r="B133" s="647"/>
      <c r="C133" s="647" t="str">
        <f t="array" ref="C133">IFERROR(INDEX('Riesgos de Corrupción'!$B$10:$BN$99,MATCH('Mapa Riesgo Corrupción'!B133,'Riesgos de Corrupción'!$B$10:$B$99,0),2),"")</f>
        <v/>
      </c>
      <c r="D133" s="647" t="str">
        <f t="array" ref="D133">IFERROR(INDEX('Riesgos de Corrupción'!$B$10:$BN$99,MATCH('Mapa Riesgo Corrupción'!B133,'Riesgos de Corrupción'!$B$10:$B$99,0),4),"")</f>
        <v/>
      </c>
      <c r="E133" s="648" t="str">
        <f t="array" ref="E133">IFERROR(INDEX('Riesgos de Corrupción'!$B$10:$BN$99,MATCH('Mapa Riesgo Corrupción'!B133,'Riesgos de Corrupción'!$B$10:$B$99,0),5),"")</f>
        <v/>
      </c>
      <c r="F133" s="646" t="str">
        <f t="array" ref="F133">IFERROR(INDEX('Riesgos de Corrupción'!$B$10:$BN$99,MATCH('Mapa Riesgo Corrupción'!B133,'Riesgos de Corrupción'!$B$10:$B$99,0),18),"")</f>
        <v/>
      </c>
      <c r="G133" s="646" t="str">
        <f t="array" ref="G133">IFERROR(INDEX('Riesgos de Corrupción'!$B$10:$BN$99,MATCH('Mapa Riesgo Corrupción'!B133,'Riesgos de Corrupción'!$B$10:$B$99,0),63),"")</f>
        <v/>
      </c>
      <c r="H133" s="649" t="str">
        <f t="array" ref="H133">IFERROR(INDEX('Riesgos de Corrupción'!$B$10:$BN$99,MATCH('Mapa Riesgo Corrupción'!B133,'Riesgos de Corrupción'!$B$10:$B$99,0),64),"")</f>
        <v/>
      </c>
      <c r="I133" s="646" t="str">
        <f t="array" ref="I133">IFERROR(INDEX('Controles de Corrupción'!$C$10:$AZ$251,MATCH('Mapa Riesgo Corrupción'!B133,'Controles de Corrupción'!$C$10:$C$251,0),33),"")</f>
        <v/>
      </c>
      <c r="J133" s="646" t="str">
        <f t="array" ref="J133">IFERROR(INDEX('Controles de Corrupción'!$C$10:$AZ$251,MATCH('Mapa Riesgo Corrupción'!B133,'Controles de Corrupción'!$C$10:$C$251,0),36),"")</f>
        <v/>
      </c>
      <c r="K133" s="646" t="str">
        <f t="array" ref="K133">IFERROR(INDEX('Controles de Corrupción'!$C$10:$AZ$251,MATCH('Mapa Riesgo Corrupción'!B133,'Controles de Corrupción'!$C$10:$C$251,0),37),"")</f>
        <v/>
      </c>
      <c r="L133" s="646" t="str">
        <f t="array" ref="L133">IFERROR(INDEX('Controles de Corrupción'!$C$10:$AZ$251,MATCH('Mapa Riesgo Corrupción'!B133,'Controles de Corrupción'!$C$10:$C$251,0),38),"")</f>
        <v/>
      </c>
      <c r="M133" s="327" t="str">
        <f t="array" ref="M133">IFERROR(INDEX('Controles de Corrupción'!$C$10:$AZ$251,MATCH(A133,'Controles de Corrupción'!$B$10:$B$251,0),4),"")</f>
        <v/>
      </c>
      <c r="N133" s="327" t="str">
        <f t="array" ref="N133">IFERROR(INDEX('Controles de Corrupción'!$C$10:$AZ$251,MATCH(A133,'Controles de Corrupción'!$B$10:$B$251,0),40),"")</f>
        <v/>
      </c>
      <c r="O133" s="327" t="str">
        <f t="array" ref="O133">IFERROR(INDEX('Controles de Corrupción'!$C$10:$AZ$251,MATCH(A133,'Controles de Corrupción'!$B$10:$B$251,0),41),"")</f>
        <v/>
      </c>
      <c r="P133" s="327" t="str">
        <f t="array" ref="P133">IFERROR(INDEX('Controles de Corrupción'!$C$10:$AZ$251,MATCH(A133,'Controles de Corrupción'!$B$10:$B$251,0),42),"")</f>
        <v/>
      </c>
      <c r="Q133" s="327" t="str">
        <f t="array" ref="Q133">IFERROR(INDEX('Controles de Corrupción'!$C$10:$AZ$251,MATCH(A133,'Controles de Corrupción'!$B$10:$B$251,0),47),"")</f>
        <v/>
      </c>
    </row>
    <row r="134" spans="1:17" ht="50.25" customHeight="1">
      <c r="A134" s="203" t="s">
        <v>1054</v>
      </c>
      <c r="B134" s="631"/>
      <c r="C134" s="631"/>
      <c r="D134" s="631"/>
      <c r="E134" s="631"/>
      <c r="F134" s="631"/>
      <c r="G134" s="631"/>
      <c r="H134" s="631"/>
      <c r="I134" s="631"/>
      <c r="J134" s="631"/>
      <c r="K134" s="631"/>
      <c r="L134" s="631"/>
      <c r="M134" s="327" t="str">
        <f t="array" ref="M134">IFERROR(INDEX('Controles de Corrupción'!$C$10:$AZ$251,MATCH(A134,'Controles de Corrupción'!$B$10:$B$251,0),4),"")</f>
        <v/>
      </c>
      <c r="N134" s="327" t="str">
        <f t="array" ref="N134">IFERROR(INDEX('Controles de Corrupción'!$C$10:$AZ$251,MATCH(A134,'Controles de Corrupción'!$B$10:$B$251,0),40),"")</f>
        <v/>
      </c>
      <c r="O134" s="327" t="str">
        <f t="array" ref="O134">IFERROR(INDEX('Controles de Corrupción'!$C$10:$AZ$251,MATCH(A134,'Controles de Corrupción'!$B$10:$B$251,0),41),"")</f>
        <v/>
      </c>
      <c r="P134" s="327" t="str">
        <f t="array" ref="P134">IFERROR(INDEX('Controles de Corrupción'!$C$10:$AZ$251,MATCH(A134,'Controles de Corrupción'!$B$10:$B$251,0),42),"")</f>
        <v/>
      </c>
      <c r="Q134" s="327" t="str">
        <f t="array" ref="Q134">IFERROR(INDEX('Controles de Corrupción'!$C$10:$AZ$251,MATCH(A134,'Controles de Corrupción'!$B$10:$B$251,0),47),"")</f>
        <v/>
      </c>
    </row>
    <row r="135" spans="1:17" ht="50.25" customHeight="1">
      <c r="A135" s="203" t="s">
        <v>1055</v>
      </c>
      <c r="B135" s="631"/>
      <c r="C135" s="631"/>
      <c r="D135" s="631"/>
      <c r="E135" s="631"/>
      <c r="F135" s="631"/>
      <c r="G135" s="631"/>
      <c r="H135" s="631"/>
      <c r="I135" s="631"/>
      <c r="J135" s="631"/>
      <c r="K135" s="631"/>
      <c r="L135" s="631"/>
      <c r="M135" s="327" t="str">
        <f t="array" ref="M135">IFERROR(INDEX('Controles de Corrupción'!$C$10:$AZ$251,MATCH(A135,'Controles de Corrupción'!$B$10:$B$251,0),4),"")</f>
        <v/>
      </c>
      <c r="N135" s="327" t="str">
        <f t="array" ref="N135">IFERROR(INDEX('Controles de Corrupción'!$C$10:$AZ$251,MATCH(A135,'Controles de Corrupción'!$B$10:$B$251,0),40),"")</f>
        <v/>
      </c>
      <c r="O135" s="327" t="str">
        <f t="array" ref="O135">IFERROR(INDEX('Controles de Corrupción'!$C$10:$AZ$251,MATCH(A135,'Controles de Corrupción'!$B$10:$B$251,0),41),"")</f>
        <v/>
      </c>
      <c r="P135" s="327" t="str">
        <f t="array" ref="P135">IFERROR(INDEX('Controles de Corrupción'!$C$10:$AZ$251,MATCH(A135,'Controles de Corrupción'!$B$10:$B$251,0),42),"")</f>
        <v/>
      </c>
      <c r="Q135" s="327" t="str">
        <f t="array" ref="Q135">IFERROR(INDEX('Controles de Corrupción'!$C$10:$AZ$251,MATCH(A135,'Controles de Corrupción'!$B$10:$B$251,0),47),"")</f>
        <v/>
      </c>
    </row>
    <row r="136" spans="1:17" ht="50.25" customHeight="1">
      <c r="A136" s="203" t="s">
        <v>1056</v>
      </c>
      <c r="B136" s="631"/>
      <c r="C136" s="631"/>
      <c r="D136" s="631"/>
      <c r="E136" s="631"/>
      <c r="F136" s="631"/>
      <c r="G136" s="631"/>
      <c r="H136" s="631"/>
      <c r="I136" s="631"/>
      <c r="J136" s="631"/>
      <c r="K136" s="631"/>
      <c r="L136" s="631"/>
      <c r="M136" s="327" t="str">
        <f t="array" ref="M136">IFERROR(INDEX('Controles de Corrupción'!$C$10:$AZ$251,MATCH(A136,'Controles de Corrupción'!$B$10:$B$251,0),4),"")</f>
        <v/>
      </c>
      <c r="N136" s="327" t="str">
        <f t="array" ref="N136">IFERROR(INDEX('Controles de Corrupción'!$C$10:$AZ$251,MATCH(A136,'Controles de Corrupción'!$B$10:$B$251,0),40),"")</f>
        <v/>
      </c>
      <c r="O136" s="327" t="str">
        <f t="array" ref="O136">IFERROR(INDEX('Controles de Corrupción'!$C$10:$AZ$251,MATCH(A136,'Controles de Corrupción'!$B$10:$B$251,0),41),"")</f>
        <v/>
      </c>
      <c r="P136" s="327" t="str">
        <f t="array" ref="P136">IFERROR(INDEX('Controles de Corrupción'!$C$10:$AZ$251,MATCH(A136,'Controles de Corrupción'!$B$10:$B$251,0),42),"")</f>
        <v/>
      </c>
      <c r="Q136" s="327" t="str">
        <f t="array" ref="Q136">IFERROR(INDEX('Controles de Corrupción'!$C$10:$AZ$251,MATCH(A136,'Controles de Corrupción'!$B$10:$B$251,0),47),"")</f>
        <v/>
      </c>
    </row>
    <row r="137" spans="1:17" ht="50.25" customHeight="1">
      <c r="A137" s="203" t="s">
        <v>1057</v>
      </c>
      <c r="B137" s="631"/>
      <c r="C137" s="631"/>
      <c r="D137" s="631"/>
      <c r="E137" s="631"/>
      <c r="F137" s="631"/>
      <c r="G137" s="631"/>
      <c r="H137" s="631"/>
      <c r="I137" s="631"/>
      <c r="J137" s="631"/>
      <c r="K137" s="631"/>
      <c r="L137" s="631"/>
      <c r="M137" s="327" t="str">
        <f t="array" ref="M137">IFERROR(INDEX('Controles de Corrupción'!$C$10:$AZ$251,MATCH(A137,'Controles de Corrupción'!$B$10:$B$251,0),4),"")</f>
        <v/>
      </c>
      <c r="N137" s="327" t="str">
        <f t="array" ref="N137">IFERROR(INDEX('Controles de Corrupción'!$C$10:$AZ$251,MATCH(A137,'Controles de Corrupción'!$B$10:$B$251,0),40),"")</f>
        <v/>
      </c>
      <c r="O137" s="327" t="str">
        <f t="array" ref="O137">IFERROR(INDEX('Controles de Corrupción'!$C$10:$AZ$251,MATCH(A137,'Controles de Corrupción'!$B$10:$B$251,0),41),"")</f>
        <v/>
      </c>
      <c r="P137" s="327" t="str">
        <f t="array" ref="P137">IFERROR(INDEX('Controles de Corrupción'!$C$10:$AZ$251,MATCH(A137,'Controles de Corrupción'!$B$10:$B$251,0),42),"")</f>
        <v/>
      </c>
      <c r="Q137" s="327" t="str">
        <f t="array" ref="Q137">IFERROR(INDEX('Controles de Corrupción'!$C$10:$AZ$251,MATCH(A137,'Controles de Corrupción'!$B$10:$B$251,0),47),"")</f>
        <v/>
      </c>
    </row>
    <row r="138" spans="1:17" ht="50.25" customHeight="1">
      <c r="A138" s="203" t="s">
        <v>1058</v>
      </c>
      <c r="B138" s="632"/>
      <c r="C138" s="632"/>
      <c r="D138" s="632"/>
      <c r="E138" s="632"/>
      <c r="F138" s="632"/>
      <c r="G138" s="632"/>
      <c r="H138" s="632"/>
      <c r="I138" s="632"/>
      <c r="J138" s="632"/>
      <c r="K138" s="632"/>
      <c r="L138" s="632"/>
      <c r="M138" s="327" t="str">
        <f t="array" ref="M138">IFERROR(INDEX('Controles de Corrupción'!$C$10:$AZ$251,MATCH(A138,'Controles de Corrupción'!$B$10:$B$251,0),4),"")</f>
        <v/>
      </c>
      <c r="N138" s="327" t="str">
        <f t="array" ref="N138">IFERROR(INDEX('Controles de Corrupción'!$C$10:$AZ$251,MATCH(A138,'Controles de Corrupción'!$B$10:$B$251,0),40),"")</f>
        <v/>
      </c>
      <c r="O138" s="327" t="str">
        <f t="array" ref="O138">IFERROR(INDEX('Controles de Corrupción'!$C$10:$AZ$251,MATCH(A138,'Controles de Corrupción'!$B$10:$B$251,0),41),"")</f>
        <v/>
      </c>
      <c r="P138" s="327" t="str">
        <f t="array" ref="P138">IFERROR(INDEX('Controles de Corrupción'!$C$10:$AZ$251,MATCH(A138,'Controles de Corrupción'!$B$10:$B$251,0),42),"")</f>
        <v/>
      </c>
      <c r="Q138" s="327" t="str">
        <f t="array" ref="Q138">IFERROR(INDEX('Controles de Corrupción'!$C$10:$AZ$251,MATCH(A138,'Controles de Corrupción'!$B$10:$B$251,0),47),"")</f>
        <v/>
      </c>
    </row>
    <row r="139" spans="1:17" ht="50.25" customHeight="1">
      <c r="A139" s="203" t="s">
        <v>1059</v>
      </c>
      <c r="B139" s="647"/>
      <c r="C139" s="647" t="str">
        <f t="array" ref="C139">IFERROR(INDEX('Riesgos de Corrupción'!$B$10:$BN$99,MATCH('Mapa Riesgo Corrupción'!B139,'Riesgos de Corrupción'!$B$10:$B$99,0),2),"")</f>
        <v/>
      </c>
      <c r="D139" s="647" t="str">
        <f t="array" ref="D139">IFERROR(INDEX('Riesgos de Corrupción'!$B$10:$BN$99,MATCH('Mapa Riesgo Corrupción'!B139,'Riesgos de Corrupción'!$B$10:$B$99,0),4),"")</f>
        <v/>
      </c>
      <c r="E139" s="648" t="str">
        <f t="array" ref="E139">IFERROR(INDEX('Riesgos de Corrupción'!$B$10:$BN$99,MATCH('Mapa Riesgo Corrupción'!B139,'Riesgos de Corrupción'!$B$10:$B$99,0),5),"")</f>
        <v/>
      </c>
      <c r="F139" s="646" t="str">
        <f t="array" ref="F139">IFERROR(INDEX('Riesgos de Corrupción'!$B$10:$BN$99,MATCH('Mapa Riesgo Corrupción'!B139,'Riesgos de Corrupción'!$B$10:$B$99,0),18),"")</f>
        <v/>
      </c>
      <c r="G139" s="646" t="str">
        <f t="array" ref="G139">IFERROR(INDEX('Riesgos de Corrupción'!$B$10:$BN$99,MATCH('Mapa Riesgo Corrupción'!B139,'Riesgos de Corrupción'!$B$10:$B$99,0),63),"")</f>
        <v/>
      </c>
      <c r="H139" s="649" t="str">
        <f t="array" ref="H139">IFERROR(INDEX('Riesgos de Corrupción'!$B$10:$BN$99,MATCH('Mapa Riesgo Corrupción'!B139,'Riesgos de Corrupción'!$B$10:$B$99,0),64),"")</f>
        <v/>
      </c>
      <c r="I139" s="646" t="str">
        <f t="array" ref="I139">IFERROR(INDEX('Controles de Corrupción'!$C$10:$AZ$251,MATCH('Mapa Riesgo Corrupción'!B139,'Controles de Corrupción'!$C$10:$C$251,0),33),"")</f>
        <v/>
      </c>
      <c r="J139" s="646" t="str">
        <f t="array" ref="J139">IFERROR(INDEX('Controles de Corrupción'!$C$10:$AZ$251,MATCH('Mapa Riesgo Corrupción'!B139,'Controles de Corrupción'!$C$10:$C$251,0),36),"")</f>
        <v/>
      </c>
      <c r="K139" s="646" t="str">
        <f t="array" ref="K139">IFERROR(INDEX('Controles de Corrupción'!$C$10:$AZ$251,MATCH('Mapa Riesgo Corrupción'!B139,'Controles de Corrupción'!$C$10:$C$251,0),37),"")</f>
        <v/>
      </c>
      <c r="L139" s="646" t="str">
        <f t="array" ref="L139">IFERROR(INDEX('Controles de Corrupción'!$C$10:$AZ$251,MATCH('Mapa Riesgo Corrupción'!B139,'Controles de Corrupción'!$C$10:$C$251,0),38),"")</f>
        <v/>
      </c>
      <c r="M139" s="327" t="str">
        <f t="array" ref="M139">IFERROR(INDEX('Controles de Corrupción'!$C$10:$AZ$251,MATCH(A139,'Controles de Corrupción'!$B$10:$B$251,0),4),"")</f>
        <v/>
      </c>
      <c r="N139" s="327" t="str">
        <f t="array" ref="N139">IFERROR(INDEX('Controles de Corrupción'!$C$10:$AZ$251,MATCH(A139,'Controles de Corrupción'!$B$10:$B$251,0),40),"")</f>
        <v/>
      </c>
      <c r="O139" s="327" t="str">
        <f t="array" ref="O139">IFERROR(INDEX('Controles de Corrupción'!$C$10:$AZ$251,MATCH(A139,'Controles de Corrupción'!$B$10:$B$251,0),41),"")</f>
        <v/>
      </c>
      <c r="P139" s="327" t="str">
        <f t="array" ref="P139">IFERROR(INDEX('Controles de Corrupción'!$C$10:$AZ$251,MATCH(A139,'Controles de Corrupción'!$B$10:$B$251,0),42),"")</f>
        <v/>
      </c>
      <c r="Q139" s="327" t="str">
        <f t="array" ref="Q139">IFERROR(INDEX('Controles de Corrupción'!$C$10:$AZ$251,MATCH(A139,'Controles de Corrupción'!$B$10:$B$251,0),47),"")</f>
        <v/>
      </c>
    </row>
    <row r="140" spans="1:17" ht="50.25" customHeight="1">
      <c r="A140" s="203" t="s">
        <v>1060</v>
      </c>
      <c r="B140" s="631"/>
      <c r="C140" s="631"/>
      <c r="D140" s="631"/>
      <c r="E140" s="631"/>
      <c r="F140" s="631"/>
      <c r="G140" s="631"/>
      <c r="H140" s="631"/>
      <c r="I140" s="631"/>
      <c r="J140" s="631"/>
      <c r="K140" s="631"/>
      <c r="L140" s="631"/>
      <c r="M140" s="327" t="str">
        <f t="array" ref="M140">IFERROR(INDEX('Controles de Corrupción'!$C$10:$AZ$251,MATCH(A140,'Controles de Corrupción'!$B$10:$B$251,0),4),"")</f>
        <v/>
      </c>
      <c r="N140" s="327" t="str">
        <f t="array" ref="N140">IFERROR(INDEX('Controles de Corrupción'!$C$10:$AZ$251,MATCH(A140,'Controles de Corrupción'!$B$10:$B$251,0),40),"")</f>
        <v/>
      </c>
      <c r="O140" s="327" t="str">
        <f t="array" ref="O140">IFERROR(INDEX('Controles de Corrupción'!$C$10:$AZ$251,MATCH(A140,'Controles de Corrupción'!$B$10:$B$251,0),41),"")</f>
        <v/>
      </c>
      <c r="P140" s="327" t="str">
        <f t="array" ref="P140">IFERROR(INDEX('Controles de Corrupción'!$C$10:$AZ$251,MATCH(A140,'Controles de Corrupción'!$B$10:$B$251,0),42),"")</f>
        <v/>
      </c>
      <c r="Q140" s="327" t="str">
        <f t="array" ref="Q140">IFERROR(INDEX('Controles de Corrupción'!$C$10:$AZ$251,MATCH(A140,'Controles de Corrupción'!$B$10:$B$251,0),47),"")</f>
        <v/>
      </c>
    </row>
    <row r="141" spans="1:17" ht="50.25" customHeight="1">
      <c r="A141" s="203" t="s">
        <v>1061</v>
      </c>
      <c r="B141" s="631"/>
      <c r="C141" s="631"/>
      <c r="D141" s="631"/>
      <c r="E141" s="631"/>
      <c r="F141" s="631"/>
      <c r="G141" s="631"/>
      <c r="H141" s="631"/>
      <c r="I141" s="631"/>
      <c r="J141" s="631"/>
      <c r="K141" s="631"/>
      <c r="L141" s="631"/>
      <c r="M141" s="327" t="str">
        <f t="array" ref="M141">IFERROR(INDEX('Controles de Corrupción'!$C$10:$AZ$251,MATCH(A141,'Controles de Corrupción'!$B$10:$B$251,0),4),"")</f>
        <v/>
      </c>
      <c r="N141" s="327" t="str">
        <f t="array" ref="N141">IFERROR(INDEX('Controles de Corrupción'!$C$10:$AZ$251,MATCH(A141,'Controles de Corrupción'!$B$10:$B$251,0),40),"")</f>
        <v/>
      </c>
      <c r="O141" s="327" t="str">
        <f t="array" ref="O141">IFERROR(INDEX('Controles de Corrupción'!$C$10:$AZ$251,MATCH(A141,'Controles de Corrupción'!$B$10:$B$251,0),41),"")</f>
        <v/>
      </c>
      <c r="P141" s="327" t="str">
        <f t="array" ref="P141">IFERROR(INDEX('Controles de Corrupción'!$C$10:$AZ$251,MATCH(A141,'Controles de Corrupción'!$B$10:$B$251,0),42),"")</f>
        <v/>
      </c>
      <c r="Q141" s="327" t="str">
        <f t="array" ref="Q141">IFERROR(INDEX('Controles de Corrupción'!$C$10:$AZ$251,MATCH(A141,'Controles de Corrupción'!$B$10:$B$251,0),47),"")</f>
        <v/>
      </c>
    </row>
    <row r="142" spans="1:17" ht="50.25" customHeight="1">
      <c r="A142" s="203" t="s">
        <v>1062</v>
      </c>
      <c r="B142" s="631"/>
      <c r="C142" s="631"/>
      <c r="D142" s="631"/>
      <c r="E142" s="631"/>
      <c r="F142" s="631"/>
      <c r="G142" s="631"/>
      <c r="H142" s="631"/>
      <c r="I142" s="631"/>
      <c r="J142" s="631"/>
      <c r="K142" s="631"/>
      <c r="L142" s="631"/>
      <c r="M142" s="327" t="str">
        <f t="array" ref="M142">IFERROR(INDEX('Controles de Corrupción'!$C$10:$AZ$251,MATCH(A142,'Controles de Corrupción'!$B$10:$B$251,0),4),"")</f>
        <v/>
      </c>
      <c r="N142" s="327" t="str">
        <f t="array" ref="N142">IFERROR(INDEX('Controles de Corrupción'!$C$10:$AZ$251,MATCH(A142,'Controles de Corrupción'!$B$10:$B$251,0),40),"")</f>
        <v/>
      </c>
      <c r="O142" s="327" t="str">
        <f t="array" ref="O142">IFERROR(INDEX('Controles de Corrupción'!$C$10:$AZ$251,MATCH(A142,'Controles de Corrupción'!$B$10:$B$251,0),41),"")</f>
        <v/>
      </c>
      <c r="P142" s="327" t="str">
        <f t="array" ref="P142">IFERROR(INDEX('Controles de Corrupción'!$C$10:$AZ$251,MATCH(A142,'Controles de Corrupción'!$B$10:$B$251,0),42),"")</f>
        <v/>
      </c>
      <c r="Q142" s="327" t="str">
        <f t="array" ref="Q142">IFERROR(INDEX('Controles de Corrupción'!$C$10:$AZ$251,MATCH(A142,'Controles de Corrupción'!$B$10:$B$251,0),47),"")</f>
        <v/>
      </c>
    </row>
    <row r="143" spans="1:17" ht="50.25" customHeight="1">
      <c r="A143" s="203" t="s">
        <v>1063</v>
      </c>
      <c r="B143" s="631"/>
      <c r="C143" s="631"/>
      <c r="D143" s="631"/>
      <c r="E143" s="631"/>
      <c r="F143" s="631"/>
      <c r="G143" s="631"/>
      <c r="H143" s="631"/>
      <c r="I143" s="631"/>
      <c r="J143" s="631"/>
      <c r="K143" s="631"/>
      <c r="L143" s="631"/>
      <c r="M143" s="327" t="str">
        <f t="array" ref="M143">IFERROR(INDEX('Controles de Corrupción'!$C$10:$AZ$251,MATCH(A143,'Controles de Corrupción'!$B$10:$B$251,0),4),"")</f>
        <v/>
      </c>
      <c r="N143" s="327" t="str">
        <f t="array" ref="N143">IFERROR(INDEX('Controles de Corrupción'!$C$10:$AZ$251,MATCH(A143,'Controles de Corrupción'!$B$10:$B$251,0),40),"")</f>
        <v/>
      </c>
      <c r="O143" s="327" t="str">
        <f t="array" ref="O143">IFERROR(INDEX('Controles de Corrupción'!$C$10:$AZ$251,MATCH(A143,'Controles de Corrupción'!$B$10:$B$251,0),41),"")</f>
        <v/>
      </c>
      <c r="P143" s="327" t="str">
        <f t="array" ref="P143">IFERROR(INDEX('Controles de Corrupción'!$C$10:$AZ$251,MATCH(A143,'Controles de Corrupción'!$B$10:$B$251,0),42),"")</f>
        <v/>
      </c>
      <c r="Q143" s="327" t="str">
        <f t="array" ref="Q143">IFERROR(INDEX('Controles de Corrupción'!$C$10:$AZ$251,MATCH(A143,'Controles de Corrupción'!$B$10:$B$251,0),47),"")</f>
        <v/>
      </c>
    </row>
    <row r="144" spans="1:17" ht="50.25" customHeight="1">
      <c r="A144" s="203" t="s">
        <v>1064</v>
      </c>
      <c r="B144" s="632"/>
      <c r="C144" s="632"/>
      <c r="D144" s="632"/>
      <c r="E144" s="632"/>
      <c r="F144" s="632"/>
      <c r="G144" s="632"/>
      <c r="H144" s="632"/>
      <c r="I144" s="632"/>
      <c r="J144" s="632"/>
      <c r="K144" s="632"/>
      <c r="L144" s="632"/>
      <c r="M144" s="327" t="str">
        <f t="array" ref="M144">IFERROR(INDEX('Controles de Corrupción'!$C$10:$AZ$251,MATCH(A144,'Controles de Corrupción'!$B$10:$B$251,0),4),"")</f>
        <v/>
      </c>
      <c r="N144" s="327" t="str">
        <f t="array" ref="N144">IFERROR(INDEX('Controles de Corrupción'!$C$10:$AZ$251,MATCH(A144,'Controles de Corrupción'!$B$10:$B$251,0),40),"")</f>
        <v/>
      </c>
      <c r="O144" s="327" t="str">
        <f t="array" ref="O144">IFERROR(INDEX('Controles de Corrupción'!$C$10:$AZ$251,MATCH(A144,'Controles de Corrupción'!$B$10:$B$251,0),41),"")</f>
        <v/>
      </c>
      <c r="P144" s="327" t="str">
        <f t="array" ref="P144">IFERROR(INDEX('Controles de Corrupción'!$C$10:$AZ$251,MATCH(A144,'Controles de Corrupción'!$B$10:$B$251,0),42),"")</f>
        <v/>
      </c>
      <c r="Q144" s="327" t="str">
        <f t="array" ref="Q144">IFERROR(INDEX('Controles de Corrupción'!$C$10:$AZ$251,MATCH(A144,'Controles de Corrupción'!$B$10:$B$251,0),47),"")</f>
        <v/>
      </c>
    </row>
    <row r="145" spans="1:17" ht="50.25" customHeight="1">
      <c r="A145" s="203" t="s">
        <v>1065</v>
      </c>
      <c r="B145" s="647"/>
      <c r="C145" s="647" t="str">
        <f t="array" ref="C145">IFERROR(INDEX('Riesgos de Corrupción'!$B$10:$BN$99,MATCH('Mapa Riesgo Corrupción'!B145,'Riesgos de Corrupción'!$B$10:$B$99,0),2),"")</f>
        <v/>
      </c>
      <c r="D145" s="647" t="str">
        <f t="array" ref="D145">IFERROR(INDEX('Riesgos de Corrupción'!$B$10:$BN$99,MATCH('Mapa Riesgo Corrupción'!B145,'Riesgos de Corrupción'!$B$10:$B$99,0),4),"")</f>
        <v/>
      </c>
      <c r="E145" s="648" t="str">
        <f t="array" ref="E145">IFERROR(INDEX('Riesgos de Corrupción'!$B$10:$BN$99,MATCH('Mapa Riesgo Corrupción'!B145,'Riesgos de Corrupción'!$B$10:$B$99,0),5),"")</f>
        <v/>
      </c>
      <c r="F145" s="646" t="str">
        <f t="array" ref="F145">IFERROR(INDEX('Riesgos de Corrupción'!$B$10:$BN$99,MATCH('Mapa Riesgo Corrupción'!B145,'Riesgos de Corrupción'!$B$10:$B$99,0),18),"")</f>
        <v/>
      </c>
      <c r="G145" s="646" t="str">
        <f t="array" ref="G145">IFERROR(INDEX('Riesgos de Corrupción'!$B$10:$BN$99,MATCH('Mapa Riesgo Corrupción'!B145,'Riesgos de Corrupción'!$B$10:$B$99,0),63),"")</f>
        <v/>
      </c>
      <c r="H145" s="649" t="str">
        <f t="array" ref="H145">IFERROR(INDEX('Riesgos de Corrupción'!$B$10:$BN$99,MATCH('Mapa Riesgo Corrupción'!B145,'Riesgos de Corrupción'!$B$10:$B$99,0),64),"")</f>
        <v/>
      </c>
      <c r="I145" s="646" t="str">
        <f t="array" ref="I145">IFERROR(INDEX('Controles de Corrupción'!$C$10:$AZ$251,MATCH('Mapa Riesgo Corrupción'!B145,'Controles de Corrupción'!$C$10:$C$251,0),33),"")</f>
        <v/>
      </c>
      <c r="J145" s="646" t="str">
        <f t="array" ref="J145">IFERROR(INDEX('Controles de Corrupción'!$C$10:$AZ$251,MATCH('Mapa Riesgo Corrupción'!B145,'Controles de Corrupción'!$C$10:$C$251,0),36),"")</f>
        <v/>
      </c>
      <c r="K145" s="646" t="str">
        <f t="array" ref="K145">IFERROR(INDEX('Controles de Corrupción'!$C$10:$AZ$251,MATCH('Mapa Riesgo Corrupción'!B145,'Controles de Corrupción'!$C$10:$C$251,0),37),"")</f>
        <v/>
      </c>
      <c r="L145" s="646" t="str">
        <f t="array" ref="L145">IFERROR(INDEX('Controles de Corrupción'!$C$10:$AZ$251,MATCH('Mapa Riesgo Corrupción'!B145,'Controles de Corrupción'!$C$10:$C$251,0),38),"")</f>
        <v/>
      </c>
      <c r="M145" s="327" t="str">
        <f t="array" ref="M145">IFERROR(INDEX('Controles de Corrupción'!$C$10:$AZ$251,MATCH(A145,'Controles de Corrupción'!$B$10:$B$251,0),4),"")</f>
        <v/>
      </c>
      <c r="N145" s="327" t="str">
        <f t="array" ref="N145">IFERROR(INDEX('Controles de Corrupción'!$C$10:$AZ$251,MATCH(A145,'Controles de Corrupción'!$B$10:$B$251,0),40),"")</f>
        <v/>
      </c>
      <c r="O145" s="327" t="str">
        <f t="array" ref="O145">IFERROR(INDEX('Controles de Corrupción'!$C$10:$AZ$251,MATCH(A145,'Controles de Corrupción'!$B$10:$B$251,0),41),"")</f>
        <v/>
      </c>
      <c r="P145" s="327" t="str">
        <f t="array" ref="P145">IFERROR(INDEX('Controles de Corrupción'!$C$10:$AZ$251,MATCH(A145,'Controles de Corrupción'!$B$10:$B$251,0),42),"")</f>
        <v/>
      </c>
      <c r="Q145" s="327" t="str">
        <f t="array" ref="Q145">IFERROR(INDEX('Controles de Corrupción'!$C$10:$AZ$251,MATCH(A145,'Controles de Corrupción'!$B$10:$B$251,0),47),"")</f>
        <v/>
      </c>
    </row>
    <row r="146" spans="1:17" ht="50.25" customHeight="1">
      <c r="A146" s="203" t="s">
        <v>1066</v>
      </c>
      <c r="B146" s="631"/>
      <c r="C146" s="631"/>
      <c r="D146" s="631"/>
      <c r="E146" s="631"/>
      <c r="F146" s="631"/>
      <c r="G146" s="631"/>
      <c r="H146" s="631"/>
      <c r="I146" s="631"/>
      <c r="J146" s="631"/>
      <c r="K146" s="631"/>
      <c r="L146" s="631"/>
      <c r="M146" s="327" t="str">
        <f t="array" ref="M146">IFERROR(INDEX('Controles de Corrupción'!$C$10:$AZ$251,MATCH(A146,'Controles de Corrupción'!$B$10:$B$251,0),4),"")</f>
        <v/>
      </c>
      <c r="N146" s="327" t="str">
        <f t="array" ref="N146">IFERROR(INDEX('Controles de Corrupción'!$C$10:$AZ$251,MATCH(A146,'Controles de Corrupción'!$B$10:$B$251,0),40),"")</f>
        <v/>
      </c>
      <c r="O146" s="327" t="str">
        <f t="array" ref="O146">IFERROR(INDEX('Controles de Corrupción'!$C$10:$AZ$251,MATCH(A146,'Controles de Corrupción'!$B$10:$B$251,0),41),"")</f>
        <v/>
      </c>
      <c r="P146" s="327" t="str">
        <f t="array" ref="P146">IFERROR(INDEX('Controles de Corrupción'!$C$10:$AZ$251,MATCH(A146,'Controles de Corrupción'!$B$10:$B$251,0),42),"")</f>
        <v/>
      </c>
      <c r="Q146" s="327" t="str">
        <f t="array" ref="Q146">IFERROR(INDEX('Controles de Corrupción'!$C$10:$AZ$251,MATCH(A146,'Controles de Corrupción'!$B$10:$B$251,0),47),"")</f>
        <v/>
      </c>
    </row>
    <row r="147" spans="1:17" ht="50.25" customHeight="1">
      <c r="A147" s="203" t="s">
        <v>1067</v>
      </c>
      <c r="B147" s="631"/>
      <c r="C147" s="631"/>
      <c r="D147" s="631"/>
      <c r="E147" s="631"/>
      <c r="F147" s="631"/>
      <c r="G147" s="631"/>
      <c r="H147" s="631"/>
      <c r="I147" s="631"/>
      <c r="J147" s="631"/>
      <c r="K147" s="631"/>
      <c r="L147" s="631"/>
      <c r="M147" s="327" t="str">
        <f t="array" ref="M147">IFERROR(INDEX('Controles de Corrupción'!$C$10:$AZ$251,MATCH(A147,'Controles de Corrupción'!$B$10:$B$251,0),4),"")</f>
        <v/>
      </c>
      <c r="N147" s="327" t="str">
        <f t="array" ref="N147">IFERROR(INDEX('Controles de Corrupción'!$C$10:$AZ$251,MATCH(A147,'Controles de Corrupción'!$B$10:$B$251,0),40),"")</f>
        <v/>
      </c>
      <c r="O147" s="327" t="str">
        <f t="array" ref="O147">IFERROR(INDEX('Controles de Corrupción'!$C$10:$AZ$251,MATCH(A147,'Controles de Corrupción'!$B$10:$B$251,0),41),"")</f>
        <v/>
      </c>
      <c r="P147" s="327" t="str">
        <f t="array" ref="P147">IFERROR(INDEX('Controles de Corrupción'!$C$10:$AZ$251,MATCH(A147,'Controles de Corrupción'!$B$10:$B$251,0),42),"")</f>
        <v/>
      </c>
      <c r="Q147" s="327" t="str">
        <f t="array" ref="Q147">IFERROR(INDEX('Controles de Corrupción'!$C$10:$AZ$251,MATCH(A147,'Controles de Corrupción'!$B$10:$B$251,0),47),"")</f>
        <v/>
      </c>
    </row>
    <row r="148" spans="1:17" ht="50.25" customHeight="1">
      <c r="A148" s="203" t="s">
        <v>1068</v>
      </c>
      <c r="B148" s="631"/>
      <c r="C148" s="631"/>
      <c r="D148" s="631"/>
      <c r="E148" s="631"/>
      <c r="F148" s="631"/>
      <c r="G148" s="631"/>
      <c r="H148" s="631"/>
      <c r="I148" s="631"/>
      <c r="J148" s="631"/>
      <c r="K148" s="631"/>
      <c r="L148" s="631"/>
      <c r="M148" s="327" t="str">
        <f t="array" ref="M148">IFERROR(INDEX('Controles de Corrupción'!$C$10:$AZ$251,MATCH(A148,'Controles de Corrupción'!$B$10:$B$251,0),4),"")</f>
        <v/>
      </c>
      <c r="N148" s="327" t="str">
        <f t="array" ref="N148">IFERROR(INDEX('Controles de Corrupción'!$C$10:$AZ$251,MATCH(A148,'Controles de Corrupción'!$B$10:$B$251,0),40),"")</f>
        <v/>
      </c>
      <c r="O148" s="327" t="str">
        <f t="array" ref="O148">IFERROR(INDEX('Controles de Corrupción'!$C$10:$AZ$251,MATCH(A148,'Controles de Corrupción'!$B$10:$B$251,0),41),"")</f>
        <v/>
      </c>
      <c r="P148" s="327" t="str">
        <f t="array" ref="P148">IFERROR(INDEX('Controles de Corrupción'!$C$10:$AZ$251,MATCH(A148,'Controles de Corrupción'!$B$10:$B$251,0),42),"")</f>
        <v/>
      </c>
      <c r="Q148" s="327" t="str">
        <f t="array" ref="Q148">IFERROR(INDEX('Controles de Corrupción'!$C$10:$AZ$251,MATCH(A148,'Controles de Corrupción'!$B$10:$B$251,0),47),"")</f>
        <v/>
      </c>
    </row>
    <row r="149" spans="1:17" ht="50.25" customHeight="1">
      <c r="A149" s="203" t="s">
        <v>1069</v>
      </c>
      <c r="B149" s="631"/>
      <c r="C149" s="631"/>
      <c r="D149" s="631"/>
      <c r="E149" s="631"/>
      <c r="F149" s="631"/>
      <c r="G149" s="631"/>
      <c r="H149" s="631"/>
      <c r="I149" s="631"/>
      <c r="J149" s="631"/>
      <c r="K149" s="631"/>
      <c r="L149" s="631"/>
      <c r="M149" s="327" t="str">
        <f t="array" ref="M149">IFERROR(INDEX('Controles de Corrupción'!$C$10:$AZ$251,MATCH(A149,'Controles de Corrupción'!$B$10:$B$251,0),4),"")</f>
        <v/>
      </c>
      <c r="N149" s="327" t="str">
        <f t="array" ref="N149">IFERROR(INDEX('Controles de Corrupción'!$C$10:$AZ$251,MATCH(A149,'Controles de Corrupción'!$B$10:$B$251,0),40),"")</f>
        <v/>
      </c>
      <c r="O149" s="327" t="str">
        <f t="array" ref="O149">IFERROR(INDEX('Controles de Corrupción'!$C$10:$AZ$251,MATCH(A149,'Controles de Corrupción'!$B$10:$B$251,0),41),"")</f>
        <v/>
      </c>
      <c r="P149" s="327" t="str">
        <f t="array" ref="P149">IFERROR(INDEX('Controles de Corrupción'!$C$10:$AZ$251,MATCH(A149,'Controles de Corrupción'!$B$10:$B$251,0),42),"")</f>
        <v/>
      </c>
      <c r="Q149" s="327" t="str">
        <f t="array" ref="Q149">IFERROR(INDEX('Controles de Corrupción'!$C$10:$AZ$251,MATCH(A149,'Controles de Corrupción'!$B$10:$B$251,0),47),"")</f>
        <v/>
      </c>
    </row>
    <row r="150" spans="1:17" ht="50.25" customHeight="1">
      <c r="A150" s="203" t="s">
        <v>1070</v>
      </c>
      <c r="B150" s="632"/>
      <c r="C150" s="632"/>
      <c r="D150" s="632"/>
      <c r="E150" s="632"/>
      <c r="F150" s="632"/>
      <c r="G150" s="632"/>
      <c r="H150" s="632"/>
      <c r="I150" s="632"/>
      <c r="J150" s="632"/>
      <c r="K150" s="632"/>
      <c r="L150" s="632"/>
      <c r="M150" s="327" t="str">
        <f t="array" ref="M150">IFERROR(INDEX('Controles de Corrupción'!$C$10:$AZ$251,MATCH(A150,'Controles de Corrupción'!$B$10:$B$251,0),4),"")</f>
        <v/>
      </c>
      <c r="N150" s="327" t="str">
        <f t="array" ref="N150">IFERROR(INDEX('Controles de Corrupción'!$C$10:$AZ$251,MATCH(A150,'Controles de Corrupción'!$B$10:$B$251,0),40),"")</f>
        <v/>
      </c>
      <c r="O150" s="327" t="str">
        <f t="array" ref="O150">IFERROR(INDEX('Controles de Corrupción'!$C$10:$AZ$251,MATCH(A150,'Controles de Corrupción'!$B$10:$B$251,0),41),"")</f>
        <v/>
      </c>
      <c r="P150" s="327" t="str">
        <f t="array" ref="P150">IFERROR(INDEX('Controles de Corrupción'!$C$10:$AZ$251,MATCH(A150,'Controles de Corrupción'!$B$10:$B$251,0),42),"")</f>
        <v/>
      </c>
      <c r="Q150" s="327" t="str">
        <f t="array" ref="Q150">IFERROR(INDEX('Controles de Corrupción'!$C$10:$AZ$251,MATCH(A150,'Controles de Corrupción'!$B$10:$B$251,0),47),"")</f>
        <v/>
      </c>
    </row>
    <row r="151" spans="1:17" ht="50.25" customHeight="1">
      <c r="A151" s="203" t="s">
        <v>1071</v>
      </c>
      <c r="B151" s="647"/>
      <c r="C151" s="647" t="str">
        <f t="array" ref="C151">IFERROR(INDEX('Riesgos de Corrupción'!$B$10:$BN$99,MATCH('Mapa Riesgo Corrupción'!B151,'Riesgos de Corrupción'!$B$10:$B$99,0),2),"")</f>
        <v/>
      </c>
      <c r="D151" s="647" t="str">
        <f t="array" ref="D151">IFERROR(INDEX('Riesgos de Corrupción'!$B$10:$BN$99,MATCH('Mapa Riesgo Corrupción'!B151,'Riesgos de Corrupción'!$B$10:$B$99,0),4),"")</f>
        <v/>
      </c>
      <c r="E151" s="648" t="str">
        <f t="array" ref="E151">IFERROR(INDEX('Riesgos de Corrupción'!$B$10:$BN$99,MATCH('Mapa Riesgo Corrupción'!B151,'Riesgos de Corrupción'!$B$10:$B$99,0),5),"")</f>
        <v/>
      </c>
      <c r="F151" s="646" t="str">
        <f t="array" ref="F151">IFERROR(INDEX('Riesgos de Corrupción'!$B$10:$BN$99,MATCH('Mapa Riesgo Corrupción'!B151,'Riesgos de Corrupción'!$B$10:$B$99,0),18),"")</f>
        <v/>
      </c>
      <c r="G151" s="646" t="str">
        <f t="array" ref="G151">IFERROR(INDEX('Riesgos de Corrupción'!$B$10:$BN$99,MATCH('Mapa Riesgo Corrupción'!B151,'Riesgos de Corrupción'!$B$10:$B$99,0),63),"")</f>
        <v/>
      </c>
      <c r="H151" s="649" t="str">
        <f t="array" ref="H151">IFERROR(INDEX('Riesgos de Corrupción'!$B$10:$BN$99,MATCH('Mapa Riesgo Corrupción'!B151,'Riesgos de Corrupción'!$B$10:$B$99,0),64),"")</f>
        <v/>
      </c>
      <c r="I151" s="646" t="str">
        <f t="array" ref="I151">IFERROR(INDEX('Controles de Corrupción'!$C$10:$AZ$251,MATCH('Mapa Riesgo Corrupción'!B151,'Controles de Corrupción'!$C$10:$C$251,0),33),"")</f>
        <v/>
      </c>
      <c r="J151" s="646" t="str">
        <f t="array" ref="J151">IFERROR(INDEX('Controles de Corrupción'!$C$10:$AZ$251,MATCH('Mapa Riesgo Corrupción'!B151,'Controles de Corrupción'!$C$10:$C$251,0),36),"")</f>
        <v/>
      </c>
      <c r="K151" s="646" t="str">
        <f t="array" ref="K151">IFERROR(INDEX('Controles de Corrupción'!$C$10:$AZ$251,MATCH('Mapa Riesgo Corrupción'!B151,'Controles de Corrupción'!$C$10:$C$251,0),37),"")</f>
        <v/>
      </c>
      <c r="L151" s="646" t="str">
        <f t="array" ref="L151">IFERROR(INDEX('Controles de Corrupción'!$C$10:$AZ$251,MATCH('Mapa Riesgo Corrupción'!B151,'Controles de Corrupción'!$C$10:$C$251,0),38),"")</f>
        <v/>
      </c>
      <c r="M151" s="327" t="str">
        <f t="array" ref="M151">IFERROR(INDEX('Controles de Corrupción'!$C$10:$AZ$251,MATCH(A151,'Controles de Corrupción'!$B$10:$B$251,0),4),"")</f>
        <v/>
      </c>
      <c r="N151" s="327" t="str">
        <f t="array" ref="N151">IFERROR(INDEX('Controles de Corrupción'!$C$10:$AZ$251,MATCH(A151,'Controles de Corrupción'!$B$10:$B$251,0),40),"")</f>
        <v/>
      </c>
      <c r="O151" s="327" t="str">
        <f t="array" ref="O151">IFERROR(INDEX('Controles de Corrupción'!$C$10:$AZ$251,MATCH(A151,'Controles de Corrupción'!$B$10:$B$251,0),41),"")</f>
        <v/>
      </c>
      <c r="P151" s="327" t="str">
        <f t="array" ref="P151">IFERROR(INDEX('Controles de Corrupción'!$C$10:$AZ$251,MATCH(A151,'Controles de Corrupción'!$B$10:$B$251,0),42),"")</f>
        <v/>
      </c>
      <c r="Q151" s="327" t="str">
        <f t="array" ref="Q151">IFERROR(INDEX('Controles de Corrupción'!$C$10:$AZ$251,MATCH(A151,'Controles de Corrupción'!$B$10:$B$251,0),47),"")</f>
        <v/>
      </c>
    </row>
    <row r="152" spans="1:17" ht="50.25" customHeight="1">
      <c r="A152" s="203" t="s">
        <v>1072</v>
      </c>
      <c r="B152" s="631"/>
      <c r="C152" s="631"/>
      <c r="D152" s="631"/>
      <c r="E152" s="631"/>
      <c r="F152" s="631"/>
      <c r="G152" s="631"/>
      <c r="H152" s="631"/>
      <c r="I152" s="631"/>
      <c r="J152" s="631"/>
      <c r="K152" s="631"/>
      <c r="L152" s="631"/>
      <c r="M152" s="327" t="str">
        <f t="array" ref="M152">IFERROR(INDEX('Controles de Corrupción'!$C$10:$AZ$251,MATCH(A152,'Controles de Corrupción'!$B$10:$B$251,0),4),"")</f>
        <v/>
      </c>
      <c r="N152" s="327" t="str">
        <f t="array" ref="N152">IFERROR(INDEX('Controles de Corrupción'!$C$10:$AZ$251,MATCH(A152,'Controles de Corrupción'!$B$10:$B$251,0),40),"")</f>
        <v/>
      </c>
      <c r="O152" s="327" t="str">
        <f t="array" ref="O152">IFERROR(INDEX('Controles de Corrupción'!$C$10:$AZ$251,MATCH(A152,'Controles de Corrupción'!$B$10:$B$251,0),41),"")</f>
        <v/>
      </c>
      <c r="P152" s="327" t="str">
        <f t="array" ref="P152">IFERROR(INDEX('Controles de Corrupción'!$C$10:$AZ$251,MATCH(A152,'Controles de Corrupción'!$B$10:$B$251,0),42),"")</f>
        <v/>
      </c>
      <c r="Q152" s="327" t="str">
        <f t="array" ref="Q152">IFERROR(INDEX('Controles de Corrupción'!$C$10:$AZ$251,MATCH(A152,'Controles de Corrupción'!$B$10:$B$251,0),47),"")</f>
        <v/>
      </c>
    </row>
    <row r="153" spans="1:17" ht="50.25" customHeight="1">
      <c r="A153" s="203" t="s">
        <v>1073</v>
      </c>
      <c r="B153" s="631"/>
      <c r="C153" s="631"/>
      <c r="D153" s="631"/>
      <c r="E153" s="631"/>
      <c r="F153" s="631"/>
      <c r="G153" s="631"/>
      <c r="H153" s="631"/>
      <c r="I153" s="631"/>
      <c r="J153" s="631"/>
      <c r="K153" s="631"/>
      <c r="L153" s="631"/>
      <c r="M153" s="327" t="str">
        <f t="array" ref="M153">IFERROR(INDEX('Controles de Corrupción'!$C$10:$AZ$251,MATCH(A153,'Controles de Corrupción'!$B$10:$B$251,0),4),"")</f>
        <v/>
      </c>
      <c r="N153" s="327" t="str">
        <f t="array" ref="N153">IFERROR(INDEX('Controles de Corrupción'!$C$10:$AZ$251,MATCH(A153,'Controles de Corrupción'!$B$10:$B$251,0),40),"")</f>
        <v/>
      </c>
      <c r="O153" s="327" t="str">
        <f t="array" ref="O153">IFERROR(INDEX('Controles de Corrupción'!$C$10:$AZ$251,MATCH(A153,'Controles de Corrupción'!$B$10:$B$251,0),41),"")</f>
        <v/>
      </c>
      <c r="P153" s="327" t="str">
        <f t="array" ref="P153">IFERROR(INDEX('Controles de Corrupción'!$C$10:$AZ$251,MATCH(A153,'Controles de Corrupción'!$B$10:$B$251,0),42),"")</f>
        <v/>
      </c>
      <c r="Q153" s="327" t="str">
        <f t="array" ref="Q153">IFERROR(INDEX('Controles de Corrupción'!$C$10:$AZ$251,MATCH(A153,'Controles de Corrupción'!$B$10:$B$251,0),47),"")</f>
        <v/>
      </c>
    </row>
    <row r="154" spans="1:17" ht="50.25" customHeight="1">
      <c r="A154" s="203" t="s">
        <v>1074</v>
      </c>
      <c r="B154" s="631"/>
      <c r="C154" s="631"/>
      <c r="D154" s="631"/>
      <c r="E154" s="631"/>
      <c r="F154" s="631"/>
      <c r="G154" s="631"/>
      <c r="H154" s="631"/>
      <c r="I154" s="631"/>
      <c r="J154" s="631"/>
      <c r="K154" s="631"/>
      <c r="L154" s="631"/>
      <c r="M154" s="327" t="str">
        <f t="array" ref="M154">IFERROR(INDEX('Controles de Corrupción'!$C$10:$AZ$251,MATCH(A154,'Controles de Corrupción'!$B$10:$B$251,0),4),"")</f>
        <v/>
      </c>
      <c r="N154" s="327" t="str">
        <f t="array" ref="N154">IFERROR(INDEX('Controles de Corrupción'!$C$10:$AZ$251,MATCH(A154,'Controles de Corrupción'!$B$10:$B$251,0),40),"")</f>
        <v/>
      </c>
      <c r="O154" s="327" t="str">
        <f t="array" ref="O154">IFERROR(INDEX('Controles de Corrupción'!$C$10:$AZ$251,MATCH(A154,'Controles de Corrupción'!$B$10:$B$251,0),41),"")</f>
        <v/>
      </c>
      <c r="P154" s="327" t="str">
        <f t="array" ref="P154">IFERROR(INDEX('Controles de Corrupción'!$C$10:$AZ$251,MATCH(A154,'Controles de Corrupción'!$B$10:$B$251,0),42),"")</f>
        <v/>
      </c>
      <c r="Q154" s="327" t="str">
        <f t="array" ref="Q154">IFERROR(INDEX('Controles de Corrupción'!$C$10:$AZ$251,MATCH(A154,'Controles de Corrupción'!$B$10:$B$251,0),47),"")</f>
        <v/>
      </c>
    </row>
    <row r="155" spans="1:17" ht="50.25" customHeight="1">
      <c r="A155" s="203" t="s">
        <v>1075</v>
      </c>
      <c r="B155" s="631"/>
      <c r="C155" s="631"/>
      <c r="D155" s="631"/>
      <c r="E155" s="631"/>
      <c r="F155" s="631"/>
      <c r="G155" s="631"/>
      <c r="H155" s="631"/>
      <c r="I155" s="631"/>
      <c r="J155" s="631"/>
      <c r="K155" s="631"/>
      <c r="L155" s="631"/>
      <c r="M155" s="327" t="str">
        <f t="array" ref="M155">IFERROR(INDEX('Controles de Corrupción'!$C$10:$AZ$251,MATCH(A155,'Controles de Corrupción'!$B$10:$B$251,0),4),"")</f>
        <v/>
      </c>
      <c r="N155" s="327" t="str">
        <f t="array" ref="N155">IFERROR(INDEX('Controles de Corrupción'!$C$10:$AZ$251,MATCH(A155,'Controles de Corrupción'!$B$10:$B$251,0),40),"")</f>
        <v/>
      </c>
      <c r="O155" s="327" t="str">
        <f t="array" ref="O155">IFERROR(INDEX('Controles de Corrupción'!$C$10:$AZ$251,MATCH(A155,'Controles de Corrupción'!$B$10:$B$251,0),41),"")</f>
        <v/>
      </c>
      <c r="P155" s="327" t="str">
        <f t="array" ref="P155">IFERROR(INDEX('Controles de Corrupción'!$C$10:$AZ$251,MATCH(A155,'Controles de Corrupción'!$B$10:$B$251,0),42),"")</f>
        <v/>
      </c>
      <c r="Q155" s="327" t="str">
        <f t="array" ref="Q155">IFERROR(INDEX('Controles de Corrupción'!$C$10:$AZ$251,MATCH(A155,'Controles de Corrupción'!$B$10:$B$251,0),47),"")</f>
        <v/>
      </c>
    </row>
    <row r="156" spans="1:17" ht="50.25" customHeight="1">
      <c r="A156" s="203" t="s">
        <v>1076</v>
      </c>
      <c r="B156" s="632"/>
      <c r="C156" s="632"/>
      <c r="D156" s="632"/>
      <c r="E156" s="632"/>
      <c r="F156" s="632"/>
      <c r="G156" s="632"/>
      <c r="H156" s="632"/>
      <c r="I156" s="632"/>
      <c r="J156" s="632"/>
      <c r="K156" s="632"/>
      <c r="L156" s="632"/>
      <c r="M156" s="327" t="str">
        <f t="array" ref="M156">IFERROR(INDEX('Controles de Corrupción'!$C$10:$AZ$251,MATCH(A156,'Controles de Corrupción'!$B$10:$B$251,0),4),"")</f>
        <v/>
      </c>
      <c r="N156" s="327" t="str">
        <f t="array" ref="N156">IFERROR(INDEX('Controles de Corrupción'!$C$10:$AZ$251,MATCH(A156,'Controles de Corrupción'!$B$10:$B$251,0),40),"")</f>
        <v/>
      </c>
      <c r="O156" s="327" t="str">
        <f t="array" ref="O156">IFERROR(INDEX('Controles de Corrupción'!$C$10:$AZ$251,MATCH(A156,'Controles de Corrupción'!$B$10:$B$251,0),41),"")</f>
        <v/>
      </c>
      <c r="P156" s="327" t="str">
        <f t="array" ref="P156">IFERROR(INDEX('Controles de Corrupción'!$C$10:$AZ$251,MATCH(A156,'Controles de Corrupción'!$B$10:$B$251,0),42),"")</f>
        <v/>
      </c>
      <c r="Q156" s="327" t="str">
        <f t="array" ref="Q156">IFERROR(INDEX('Controles de Corrupción'!$C$10:$AZ$251,MATCH(A156,'Controles de Corrupción'!$B$10:$B$251,0),47),"")</f>
        <v/>
      </c>
    </row>
    <row r="157" spans="1:17" ht="50.25" customHeight="1">
      <c r="A157" s="203" t="s">
        <v>1077</v>
      </c>
      <c r="B157" s="647"/>
      <c r="C157" s="647" t="str">
        <f t="array" ref="C157">IFERROR(INDEX('Riesgos de Corrupción'!$B$10:$BN$99,MATCH('Mapa Riesgo Corrupción'!B157,'Riesgos de Corrupción'!$B$10:$B$99,0),2),"")</f>
        <v/>
      </c>
      <c r="D157" s="647" t="str">
        <f t="array" ref="D157">IFERROR(INDEX('Riesgos de Corrupción'!$B$10:$BN$99,MATCH('Mapa Riesgo Corrupción'!B157,'Riesgos de Corrupción'!$B$10:$B$99,0),4),"")</f>
        <v/>
      </c>
      <c r="E157" s="648" t="str">
        <f t="array" ref="E157">IFERROR(INDEX('Riesgos de Corrupción'!$B$10:$BN$99,MATCH('Mapa Riesgo Corrupción'!B157,'Riesgos de Corrupción'!$B$10:$B$99,0),5),"")</f>
        <v/>
      </c>
      <c r="F157" s="646" t="str">
        <f t="array" ref="F157">IFERROR(INDEX('Riesgos de Corrupción'!$B$10:$BN$99,MATCH('Mapa Riesgo Corrupción'!B157,'Riesgos de Corrupción'!$B$10:$B$99,0),18),"")</f>
        <v/>
      </c>
      <c r="G157" s="646" t="str">
        <f t="array" ref="G157">IFERROR(INDEX('Riesgos de Corrupción'!$B$10:$BN$99,MATCH('Mapa Riesgo Corrupción'!B157,'Riesgos de Corrupción'!$B$10:$B$99,0),63),"")</f>
        <v/>
      </c>
      <c r="H157" s="649" t="str">
        <f t="array" ref="H157">IFERROR(INDEX('Riesgos de Corrupción'!$B$10:$BN$99,MATCH('Mapa Riesgo Corrupción'!B157,'Riesgos de Corrupción'!$B$10:$B$99,0),64),"")</f>
        <v/>
      </c>
      <c r="I157" s="646" t="str">
        <f t="array" ref="I157">IFERROR(INDEX('Controles de Corrupción'!$C$10:$AZ$251,MATCH('Mapa Riesgo Corrupción'!B157,'Controles de Corrupción'!$C$10:$C$251,0),33),"")</f>
        <v/>
      </c>
      <c r="J157" s="646" t="str">
        <f t="array" ref="J157">IFERROR(INDEX('Controles de Corrupción'!$C$10:$AZ$251,MATCH('Mapa Riesgo Corrupción'!B157,'Controles de Corrupción'!$C$10:$C$251,0),36),"")</f>
        <v/>
      </c>
      <c r="K157" s="646" t="str">
        <f t="array" ref="K157">IFERROR(INDEX('Controles de Corrupción'!$C$10:$AZ$251,MATCH('Mapa Riesgo Corrupción'!B157,'Controles de Corrupción'!$C$10:$C$251,0),37),"")</f>
        <v/>
      </c>
      <c r="L157" s="646" t="str">
        <f t="array" ref="L157">IFERROR(INDEX('Controles de Corrupción'!$C$10:$AZ$251,MATCH('Mapa Riesgo Corrupción'!B157,'Controles de Corrupción'!$C$10:$C$251,0),38),"")</f>
        <v/>
      </c>
      <c r="M157" s="327" t="str">
        <f t="array" ref="M157">IFERROR(INDEX('Controles de Corrupción'!$C$10:$AZ$251,MATCH(A157,'Controles de Corrupción'!$B$10:$B$251,0),4),"")</f>
        <v/>
      </c>
      <c r="N157" s="327" t="str">
        <f t="array" ref="N157">IFERROR(INDEX('Controles de Corrupción'!$C$10:$AZ$251,MATCH(A157,'Controles de Corrupción'!$B$10:$B$251,0),40),"")</f>
        <v/>
      </c>
      <c r="O157" s="327" t="str">
        <f t="array" ref="O157">IFERROR(INDEX('Controles de Corrupción'!$C$10:$AZ$251,MATCH(A157,'Controles de Corrupción'!$B$10:$B$251,0),41),"")</f>
        <v/>
      </c>
      <c r="P157" s="327" t="str">
        <f t="array" ref="P157">IFERROR(INDEX('Controles de Corrupción'!$C$10:$AZ$251,MATCH(A157,'Controles de Corrupción'!$B$10:$B$251,0),42),"")</f>
        <v/>
      </c>
      <c r="Q157" s="327" t="str">
        <f t="array" ref="Q157">IFERROR(INDEX('Controles de Corrupción'!$C$10:$AZ$251,MATCH(A157,'Controles de Corrupción'!$B$10:$B$251,0),47),"")</f>
        <v/>
      </c>
    </row>
    <row r="158" spans="1:17" ht="50.25" customHeight="1">
      <c r="A158" s="203" t="s">
        <v>1078</v>
      </c>
      <c r="B158" s="631"/>
      <c r="C158" s="631"/>
      <c r="D158" s="631"/>
      <c r="E158" s="631"/>
      <c r="F158" s="631"/>
      <c r="G158" s="631"/>
      <c r="H158" s="631"/>
      <c r="I158" s="631"/>
      <c r="J158" s="631"/>
      <c r="K158" s="631"/>
      <c r="L158" s="631"/>
      <c r="M158" s="327" t="str">
        <f t="array" ref="M158">IFERROR(INDEX('Controles de Corrupción'!$C$10:$AZ$251,MATCH(A158,'Controles de Corrupción'!$B$10:$B$251,0),4),"")</f>
        <v/>
      </c>
      <c r="N158" s="327" t="str">
        <f t="array" ref="N158">IFERROR(INDEX('Controles de Corrupción'!$C$10:$AZ$251,MATCH(A158,'Controles de Corrupción'!$B$10:$B$251,0),40),"")</f>
        <v/>
      </c>
      <c r="O158" s="327" t="str">
        <f t="array" ref="O158">IFERROR(INDEX('Controles de Corrupción'!$C$10:$AZ$251,MATCH(A158,'Controles de Corrupción'!$B$10:$B$251,0),41),"")</f>
        <v/>
      </c>
      <c r="P158" s="327" t="str">
        <f t="array" ref="P158">IFERROR(INDEX('Controles de Corrupción'!$C$10:$AZ$251,MATCH(A158,'Controles de Corrupción'!$B$10:$B$251,0),42),"")</f>
        <v/>
      </c>
      <c r="Q158" s="327" t="str">
        <f t="array" ref="Q158">IFERROR(INDEX('Controles de Corrupción'!$C$10:$AZ$251,MATCH(A158,'Controles de Corrupción'!$B$10:$B$251,0),47),"")</f>
        <v/>
      </c>
    </row>
    <row r="159" spans="1:17" ht="50.25" customHeight="1">
      <c r="A159" s="203" t="s">
        <v>1079</v>
      </c>
      <c r="B159" s="631"/>
      <c r="C159" s="631"/>
      <c r="D159" s="631"/>
      <c r="E159" s="631"/>
      <c r="F159" s="631"/>
      <c r="G159" s="631"/>
      <c r="H159" s="631"/>
      <c r="I159" s="631"/>
      <c r="J159" s="631"/>
      <c r="K159" s="631"/>
      <c r="L159" s="631"/>
      <c r="M159" s="327" t="str">
        <f t="array" ref="M159">IFERROR(INDEX('Controles de Corrupción'!$C$10:$AZ$251,MATCH(A159,'Controles de Corrupción'!$B$10:$B$251,0),4),"")</f>
        <v/>
      </c>
      <c r="N159" s="327" t="str">
        <f t="array" ref="N159">IFERROR(INDEX('Controles de Corrupción'!$C$10:$AZ$251,MATCH(A159,'Controles de Corrupción'!$B$10:$B$251,0),40),"")</f>
        <v/>
      </c>
      <c r="O159" s="327" t="str">
        <f t="array" ref="O159">IFERROR(INDEX('Controles de Corrupción'!$C$10:$AZ$251,MATCH(A159,'Controles de Corrupción'!$B$10:$B$251,0),41),"")</f>
        <v/>
      </c>
      <c r="P159" s="327" t="str">
        <f t="array" ref="P159">IFERROR(INDEX('Controles de Corrupción'!$C$10:$AZ$251,MATCH(A159,'Controles de Corrupción'!$B$10:$B$251,0),42),"")</f>
        <v/>
      </c>
      <c r="Q159" s="327" t="str">
        <f t="array" ref="Q159">IFERROR(INDEX('Controles de Corrupción'!$C$10:$AZ$251,MATCH(A159,'Controles de Corrupción'!$B$10:$B$251,0),47),"")</f>
        <v/>
      </c>
    </row>
    <row r="160" spans="1:17" ht="50.25" customHeight="1">
      <c r="A160" s="203" t="s">
        <v>1080</v>
      </c>
      <c r="B160" s="631"/>
      <c r="C160" s="631"/>
      <c r="D160" s="631"/>
      <c r="E160" s="631"/>
      <c r="F160" s="631"/>
      <c r="G160" s="631"/>
      <c r="H160" s="631"/>
      <c r="I160" s="631"/>
      <c r="J160" s="631"/>
      <c r="K160" s="631"/>
      <c r="L160" s="631"/>
      <c r="M160" s="327" t="str">
        <f t="array" ref="M160">IFERROR(INDEX('Controles de Corrupción'!$C$10:$AZ$251,MATCH(A160,'Controles de Corrupción'!$B$10:$B$251,0),4),"")</f>
        <v/>
      </c>
      <c r="N160" s="327" t="str">
        <f t="array" ref="N160">IFERROR(INDEX('Controles de Corrupción'!$C$10:$AZ$251,MATCH(A160,'Controles de Corrupción'!$B$10:$B$251,0),40),"")</f>
        <v/>
      </c>
      <c r="O160" s="327" t="str">
        <f t="array" ref="O160">IFERROR(INDEX('Controles de Corrupción'!$C$10:$AZ$251,MATCH(A160,'Controles de Corrupción'!$B$10:$B$251,0),41),"")</f>
        <v/>
      </c>
      <c r="P160" s="327" t="str">
        <f t="array" ref="P160">IFERROR(INDEX('Controles de Corrupción'!$C$10:$AZ$251,MATCH(A160,'Controles de Corrupción'!$B$10:$B$251,0),42),"")</f>
        <v/>
      </c>
      <c r="Q160" s="327" t="str">
        <f t="array" ref="Q160">IFERROR(INDEX('Controles de Corrupción'!$C$10:$AZ$251,MATCH(A160,'Controles de Corrupción'!$B$10:$B$251,0),47),"")</f>
        <v/>
      </c>
    </row>
    <row r="161" spans="1:17" ht="50.25" customHeight="1">
      <c r="A161" s="203" t="s">
        <v>1081</v>
      </c>
      <c r="B161" s="631"/>
      <c r="C161" s="631"/>
      <c r="D161" s="631"/>
      <c r="E161" s="631"/>
      <c r="F161" s="631"/>
      <c r="G161" s="631"/>
      <c r="H161" s="631"/>
      <c r="I161" s="631"/>
      <c r="J161" s="631"/>
      <c r="K161" s="631"/>
      <c r="L161" s="631"/>
      <c r="M161" s="327" t="str">
        <f t="array" ref="M161">IFERROR(INDEX('Controles de Corrupción'!$C$10:$AZ$251,MATCH(A161,'Controles de Corrupción'!$B$10:$B$251,0),4),"")</f>
        <v/>
      </c>
      <c r="N161" s="327" t="str">
        <f t="array" ref="N161">IFERROR(INDEX('Controles de Corrupción'!$C$10:$AZ$251,MATCH(A161,'Controles de Corrupción'!$B$10:$B$251,0),40),"")</f>
        <v/>
      </c>
      <c r="O161" s="327" t="str">
        <f t="array" ref="O161">IFERROR(INDEX('Controles de Corrupción'!$C$10:$AZ$251,MATCH(A161,'Controles de Corrupción'!$B$10:$B$251,0),41),"")</f>
        <v/>
      </c>
      <c r="P161" s="327" t="str">
        <f t="array" ref="P161">IFERROR(INDEX('Controles de Corrupción'!$C$10:$AZ$251,MATCH(A161,'Controles de Corrupción'!$B$10:$B$251,0),42),"")</f>
        <v/>
      </c>
      <c r="Q161" s="327" t="str">
        <f t="array" ref="Q161">IFERROR(INDEX('Controles de Corrupción'!$C$10:$AZ$251,MATCH(A161,'Controles de Corrupción'!$B$10:$B$251,0),47),"")</f>
        <v/>
      </c>
    </row>
    <row r="162" spans="1:17" ht="50.25" customHeight="1">
      <c r="A162" s="203" t="s">
        <v>1082</v>
      </c>
      <c r="B162" s="632"/>
      <c r="C162" s="632"/>
      <c r="D162" s="632"/>
      <c r="E162" s="632"/>
      <c r="F162" s="632"/>
      <c r="G162" s="632"/>
      <c r="H162" s="632"/>
      <c r="I162" s="632"/>
      <c r="J162" s="632"/>
      <c r="K162" s="632"/>
      <c r="L162" s="632"/>
      <c r="M162" s="327" t="str">
        <f t="array" ref="M162">IFERROR(INDEX('Controles de Corrupción'!$C$10:$AZ$251,MATCH(A162,'Controles de Corrupción'!$B$10:$B$251,0),4),"")</f>
        <v/>
      </c>
      <c r="N162" s="327" t="str">
        <f t="array" ref="N162">IFERROR(INDEX('Controles de Corrupción'!$C$10:$AZ$251,MATCH(A162,'Controles de Corrupción'!$B$10:$B$251,0),40),"")</f>
        <v/>
      </c>
      <c r="O162" s="327" t="str">
        <f t="array" ref="O162">IFERROR(INDEX('Controles de Corrupción'!$C$10:$AZ$251,MATCH(A162,'Controles de Corrupción'!$B$10:$B$251,0),41),"")</f>
        <v/>
      </c>
      <c r="P162" s="327" t="str">
        <f t="array" ref="P162">IFERROR(INDEX('Controles de Corrupción'!$C$10:$AZ$251,MATCH(A162,'Controles de Corrupción'!$B$10:$B$251,0),42),"")</f>
        <v/>
      </c>
      <c r="Q162" s="327" t="str">
        <f t="array" ref="Q162">IFERROR(INDEX('Controles de Corrupción'!$C$10:$AZ$251,MATCH(A162,'Controles de Corrupción'!$B$10:$B$251,0),47),"")</f>
        <v/>
      </c>
    </row>
    <row r="163" spans="1:17" ht="50.25" customHeight="1">
      <c r="A163" s="203" t="s">
        <v>1083</v>
      </c>
      <c r="B163" s="647"/>
      <c r="C163" s="647" t="str">
        <f t="array" ref="C163">IFERROR(INDEX('Riesgos de Corrupción'!$B$10:$BN$99,MATCH('Mapa Riesgo Corrupción'!B163,'Riesgos de Corrupción'!$B$10:$B$99,0),2),"")</f>
        <v/>
      </c>
      <c r="D163" s="647" t="str">
        <f t="array" ref="D163">IFERROR(INDEX('Riesgos de Corrupción'!$B$10:$BN$99,MATCH('Mapa Riesgo Corrupción'!B163,'Riesgos de Corrupción'!$B$10:$B$99,0),4),"")</f>
        <v/>
      </c>
      <c r="E163" s="648" t="str">
        <f t="array" ref="E163">IFERROR(INDEX('Riesgos de Corrupción'!$B$10:$BN$99,MATCH('Mapa Riesgo Corrupción'!B163,'Riesgos de Corrupción'!$B$10:$B$99,0),5),"")</f>
        <v/>
      </c>
      <c r="F163" s="646" t="str">
        <f t="array" ref="F163">IFERROR(INDEX('Riesgos de Corrupción'!$B$10:$BN$99,MATCH('Mapa Riesgo Corrupción'!B163,'Riesgos de Corrupción'!$B$10:$B$99,0),18),"")</f>
        <v/>
      </c>
      <c r="G163" s="646" t="str">
        <f t="array" ref="G163">IFERROR(INDEX('Riesgos de Corrupción'!$B$10:$BN$99,MATCH('Mapa Riesgo Corrupción'!B163,'Riesgos de Corrupción'!$B$10:$B$99,0),63),"")</f>
        <v/>
      </c>
      <c r="H163" s="649" t="str">
        <f t="array" ref="H163">IFERROR(INDEX('Riesgos de Corrupción'!$B$10:$BN$99,MATCH('Mapa Riesgo Corrupción'!B163,'Riesgos de Corrupción'!$B$10:$B$99,0),64),"")</f>
        <v/>
      </c>
      <c r="I163" s="646" t="str">
        <f t="array" ref="I163">IFERROR(INDEX('Controles de Corrupción'!$C$10:$AZ$251,MATCH('Mapa Riesgo Corrupción'!B163,'Controles de Corrupción'!$C$10:$C$251,0),33),"")</f>
        <v/>
      </c>
      <c r="J163" s="646" t="str">
        <f t="array" ref="J163">IFERROR(INDEX('Controles de Corrupción'!$C$10:$AZ$251,MATCH('Mapa Riesgo Corrupción'!B163,'Controles de Corrupción'!$C$10:$C$251,0),36),"")</f>
        <v/>
      </c>
      <c r="K163" s="646" t="str">
        <f t="array" ref="K163">IFERROR(INDEX('Controles de Corrupción'!$C$10:$AZ$251,MATCH('Mapa Riesgo Corrupción'!B163,'Controles de Corrupción'!$C$10:$C$251,0),37),"")</f>
        <v/>
      </c>
      <c r="L163" s="646" t="str">
        <f t="array" ref="L163">IFERROR(INDEX('Controles de Corrupción'!$C$10:$AZ$251,MATCH('Mapa Riesgo Corrupción'!B163,'Controles de Corrupción'!$C$10:$C$251,0),38),"")</f>
        <v/>
      </c>
      <c r="M163" s="327" t="str">
        <f t="array" ref="M163">IFERROR(INDEX('Controles de Corrupción'!$C$10:$AZ$251,MATCH(A163,'Controles de Corrupción'!$B$10:$B$251,0),4),"")</f>
        <v/>
      </c>
      <c r="N163" s="327" t="str">
        <f t="array" ref="N163">IFERROR(INDEX('Controles de Corrupción'!$C$10:$AZ$251,MATCH(A163,'Controles de Corrupción'!$B$10:$B$251,0),40),"")</f>
        <v/>
      </c>
      <c r="O163" s="327" t="str">
        <f t="array" ref="O163">IFERROR(INDEX('Controles de Corrupción'!$C$10:$AZ$251,MATCH(A163,'Controles de Corrupción'!$B$10:$B$251,0),41),"")</f>
        <v/>
      </c>
      <c r="P163" s="327" t="str">
        <f t="array" ref="P163">IFERROR(INDEX('Controles de Corrupción'!$C$10:$AZ$251,MATCH(A163,'Controles de Corrupción'!$B$10:$B$251,0),42),"")</f>
        <v/>
      </c>
      <c r="Q163" s="327" t="str">
        <f t="array" ref="Q163">IFERROR(INDEX('Controles de Corrupción'!$C$10:$AZ$251,MATCH(A163,'Controles de Corrupción'!$B$10:$B$251,0),47),"")</f>
        <v/>
      </c>
    </row>
    <row r="164" spans="1:17" ht="50.25" customHeight="1">
      <c r="A164" s="203" t="s">
        <v>1084</v>
      </c>
      <c r="B164" s="631"/>
      <c r="C164" s="631"/>
      <c r="D164" s="631"/>
      <c r="E164" s="631"/>
      <c r="F164" s="631"/>
      <c r="G164" s="631"/>
      <c r="H164" s="631"/>
      <c r="I164" s="631"/>
      <c r="J164" s="631"/>
      <c r="K164" s="631"/>
      <c r="L164" s="631"/>
      <c r="M164" s="327" t="str">
        <f t="array" ref="M164">IFERROR(INDEX('Controles de Corrupción'!$C$10:$AZ$251,MATCH(A164,'Controles de Corrupción'!$B$10:$B$251,0),4),"")</f>
        <v/>
      </c>
      <c r="N164" s="327" t="str">
        <f t="array" ref="N164">IFERROR(INDEX('Controles de Corrupción'!$C$10:$AZ$251,MATCH(A164,'Controles de Corrupción'!$B$10:$B$251,0),40),"")</f>
        <v/>
      </c>
      <c r="O164" s="327" t="str">
        <f t="array" ref="O164">IFERROR(INDEX('Controles de Corrupción'!$C$10:$AZ$251,MATCH(A164,'Controles de Corrupción'!$B$10:$B$251,0),41),"")</f>
        <v/>
      </c>
      <c r="P164" s="327" t="str">
        <f t="array" ref="P164">IFERROR(INDEX('Controles de Corrupción'!$C$10:$AZ$251,MATCH(A164,'Controles de Corrupción'!$B$10:$B$251,0),42),"")</f>
        <v/>
      </c>
      <c r="Q164" s="327" t="str">
        <f t="array" ref="Q164">IFERROR(INDEX('Controles de Corrupción'!$C$10:$AZ$251,MATCH(A164,'Controles de Corrupción'!$B$10:$B$251,0),47),"")</f>
        <v/>
      </c>
    </row>
    <row r="165" spans="1:17" ht="50.25" customHeight="1">
      <c r="A165" s="203" t="s">
        <v>1085</v>
      </c>
      <c r="B165" s="631"/>
      <c r="C165" s="631"/>
      <c r="D165" s="631"/>
      <c r="E165" s="631"/>
      <c r="F165" s="631"/>
      <c r="G165" s="631"/>
      <c r="H165" s="631"/>
      <c r="I165" s="631"/>
      <c r="J165" s="631"/>
      <c r="K165" s="631"/>
      <c r="L165" s="631"/>
      <c r="M165" s="327" t="str">
        <f t="array" ref="M165">IFERROR(INDEX('Controles de Corrupción'!$C$10:$AZ$251,MATCH(A165,'Controles de Corrupción'!$B$10:$B$251,0),4),"")</f>
        <v/>
      </c>
      <c r="N165" s="327" t="str">
        <f t="array" ref="N165">IFERROR(INDEX('Controles de Corrupción'!$C$10:$AZ$251,MATCH(A165,'Controles de Corrupción'!$B$10:$B$251,0),40),"")</f>
        <v/>
      </c>
      <c r="O165" s="327" t="str">
        <f t="array" ref="O165">IFERROR(INDEX('Controles de Corrupción'!$C$10:$AZ$251,MATCH(A165,'Controles de Corrupción'!$B$10:$B$251,0),41),"")</f>
        <v/>
      </c>
      <c r="P165" s="327" t="str">
        <f t="array" ref="P165">IFERROR(INDEX('Controles de Corrupción'!$C$10:$AZ$251,MATCH(A165,'Controles de Corrupción'!$B$10:$B$251,0),42),"")</f>
        <v/>
      </c>
      <c r="Q165" s="327" t="str">
        <f t="array" ref="Q165">IFERROR(INDEX('Controles de Corrupción'!$C$10:$AZ$251,MATCH(A165,'Controles de Corrupción'!$B$10:$B$251,0),47),"")</f>
        <v/>
      </c>
    </row>
    <row r="166" spans="1:17" ht="50.25" customHeight="1">
      <c r="A166" s="203" t="s">
        <v>1086</v>
      </c>
      <c r="B166" s="631"/>
      <c r="C166" s="631"/>
      <c r="D166" s="631"/>
      <c r="E166" s="631"/>
      <c r="F166" s="631"/>
      <c r="G166" s="631"/>
      <c r="H166" s="631"/>
      <c r="I166" s="631"/>
      <c r="J166" s="631"/>
      <c r="K166" s="631"/>
      <c r="L166" s="631"/>
      <c r="M166" s="327" t="str">
        <f t="array" ref="M166">IFERROR(INDEX('Controles de Corrupción'!$C$10:$AZ$251,MATCH(A166,'Controles de Corrupción'!$B$10:$B$251,0),4),"")</f>
        <v/>
      </c>
      <c r="N166" s="327" t="str">
        <f t="array" ref="N166">IFERROR(INDEX('Controles de Corrupción'!$C$10:$AZ$251,MATCH(A166,'Controles de Corrupción'!$B$10:$B$251,0),40),"")</f>
        <v/>
      </c>
      <c r="O166" s="327" t="str">
        <f t="array" ref="O166">IFERROR(INDEX('Controles de Corrupción'!$C$10:$AZ$251,MATCH(A166,'Controles de Corrupción'!$B$10:$B$251,0),41),"")</f>
        <v/>
      </c>
      <c r="P166" s="327" t="str">
        <f t="array" ref="P166">IFERROR(INDEX('Controles de Corrupción'!$C$10:$AZ$251,MATCH(A166,'Controles de Corrupción'!$B$10:$B$251,0),42),"")</f>
        <v/>
      </c>
      <c r="Q166" s="327" t="str">
        <f t="array" ref="Q166">IFERROR(INDEX('Controles de Corrupción'!$C$10:$AZ$251,MATCH(A166,'Controles de Corrupción'!$B$10:$B$251,0),47),"")</f>
        <v/>
      </c>
    </row>
    <row r="167" spans="1:17" ht="50.25" customHeight="1">
      <c r="A167" s="203" t="s">
        <v>1087</v>
      </c>
      <c r="B167" s="631"/>
      <c r="C167" s="631"/>
      <c r="D167" s="631"/>
      <c r="E167" s="631"/>
      <c r="F167" s="631"/>
      <c r="G167" s="631"/>
      <c r="H167" s="631"/>
      <c r="I167" s="631"/>
      <c r="J167" s="631"/>
      <c r="K167" s="631"/>
      <c r="L167" s="631"/>
      <c r="M167" s="327" t="str">
        <f t="array" ref="M167">IFERROR(INDEX('Controles de Corrupción'!$C$10:$AZ$251,MATCH(A167,'Controles de Corrupción'!$B$10:$B$251,0),4),"")</f>
        <v/>
      </c>
      <c r="N167" s="327" t="str">
        <f t="array" ref="N167">IFERROR(INDEX('Controles de Corrupción'!$C$10:$AZ$251,MATCH(A167,'Controles de Corrupción'!$B$10:$B$251,0),40),"")</f>
        <v/>
      </c>
      <c r="O167" s="327" t="str">
        <f t="array" ref="O167">IFERROR(INDEX('Controles de Corrupción'!$C$10:$AZ$251,MATCH(A167,'Controles de Corrupción'!$B$10:$B$251,0),41),"")</f>
        <v/>
      </c>
      <c r="P167" s="327" t="str">
        <f t="array" ref="P167">IFERROR(INDEX('Controles de Corrupción'!$C$10:$AZ$251,MATCH(A167,'Controles de Corrupción'!$B$10:$B$251,0),42),"")</f>
        <v/>
      </c>
      <c r="Q167" s="327" t="str">
        <f t="array" ref="Q167">IFERROR(INDEX('Controles de Corrupción'!$C$10:$AZ$251,MATCH(A167,'Controles de Corrupción'!$B$10:$B$251,0),47),"")</f>
        <v/>
      </c>
    </row>
    <row r="168" spans="1:17" ht="50.25" customHeight="1">
      <c r="A168" s="203" t="s">
        <v>1088</v>
      </c>
      <c r="B168" s="632"/>
      <c r="C168" s="632"/>
      <c r="D168" s="632"/>
      <c r="E168" s="632"/>
      <c r="F168" s="632"/>
      <c r="G168" s="632"/>
      <c r="H168" s="632"/>
      <c r="I168" s="632"/>
      <c r="J168" s="632"/>
      <c r="K168" s="632"/>
      <c r="L168" s="632"/>
      <c r="M168" s="327" t="str">
        <f t="array" ref="M168">IFERROR(INDEX('Controles de Corrupción'!$C$10:$AZ$251,MATCH(A168,'Controles de Corrupción'!$B$10:$B$251,0),4),"")</f>
        <v/>
      </c>
      <c r="N168" s="327" t="str">
        <f t="array" ref="N168">IFERROR(INDEX('Controles de Corrupción'!$C$10:$AZ$251,MATCH(A168,'Controles de Corrupción'!$B$10:$B$251,0),40),"")</f>
        <v/>
      </c>
      <c r="O168" s="327" t="str">
        <f t="array" ref="O168">IFERROR(INDEX('Controles de Corrupción'!$C$10:$AZ$251,MATCH(A168,'Controles de Corrupción'!$B$10:$B$251,0),41),"")</f>
        <v/>
      </c>
      <c r="P168" s="327" t="str">
        <f t="array" ref="P168">IFERROR(INDEX('Controles de Corrupción'!$C$10:$AZ$251,MATCH(A168,'Controles de Corrupción'!$B$10:$B$251,0),42),"")</f>
        <v/>
      </c>
      <c r="Q168" s="327" t="str">
        <f t="array" ref="Q168">IFERROR(INDEX('Controles de Corrupción'!$C$10:$AZ$251,MATCH(A168,'Controles de Corrupción'!$B$10:$B$251,0),47),"")</f>
        <v/>
      </c>
    </row>
    <row r="169" spans="1:17" ht="50.25" customHeight="1">
      <c r="A169" s="203" t="s">
        <v>1089</v>
      </c>
      <c r="B169" s="647"/>
      <c r="C169" s="647" t="str">
        <f t="array" ref="C169">IFERROR(INDEX('Riesgos de Corrupción'!$B$10:$BN$99,MATCH('Mapa Riesgo Corrupción'!B169,'Riesgos de Corrupción'!$B$10:$B$99,0),2),"")</f>
        <v/>
      </c>
      <c r="D169" s="647" t="str">
        <f t="array" ref="D169">IFERROR(INDEX('Riesgos de Corrupción'!$B$10:$BN$99,MATCH('Mapa Riesgo Corrupción'!B169,'Riesgos de Corrupción'!$B$10:$B$99,0),4),"")</f>
        <v/>
      </c>
      <c r="E169" s="648" t="str">
        <f t="array" ref="E169">IFERROR(INDEX('Riesgos de Corrupción'!$B$10:$BN$99,MATCH('Mapa Riesgo Corrupción'!B169,'Riesgos de Corrupción'!$B$10:$B$99,0),5),"")</f>
        <v/>
      </c>
      <c r="F169" s="646" t="str">
        <f t="array" ref="F169">IFERROR(INDEX('Riesgos de Corrupción'!$B$10:$BN$99,MATCH('Mapa Riesgo Corrupción'!B169,'Riesgos de Corrupción'!$B$10:$B$99,0),18),"")</f>
        <v/>
      </c>
      <c r="G169" s="646" t="str">
        <f t="array" ref="G169">IFERROR(INDEX('Riesgos de Corrupción'!$B$10:$BN$99,MATCH('Mapa Riesgo Corrupción'!B169,'Riesgos de Corrupción'!$B$10:$B$99,0),63),"")</f>
        <v/>
      </c>
      <c r="H169" s="649" t="str">
        <f t="array" ref="H169">IFERROR(INDEX('Riesgos de Corrupción'!$B$10:$BN$99,MATCH('Mapa Riesgo Corrupción'!B169,'Riesgos de Corrupción'!$B$10:$B$99,0),64),"")</f>
        <v/>
      </c>
      <c r="I169" s="646" t="str">
        <f t="array" ref="I169">IFERROR(INDEX('Controles de Corrupción'!$C$10:$AZ$251,MATCH('Mapa Riesgo Corrupción'!B169,'Controles de Corrupción'!$C$10:$C$251,0),33),"")</f>
        <v/>
      </c>
      <c r="J169" s="646" t="str">
        <f t="array" ref="J169">IFERROR(INDEX('Controles de Corrupción'!$C$10:$AZ$251,MATCH('Mapa Riesgo Corrupción'!B169,'Controles de Corrupción'!$C$10:$C$251,0),36),"")</f>
        <v/>
      </c>
      <c r="K169" s="646" t="str">
        <f t="array" ref="K169">IFERROR(INDEX('Controles de Corrupción'!$C$10:$AZ$251,MATCH('Mapa Riesgo Corrupción'!B169,'Controles de Corrupción'!$C$10:$C$251,0),37),"")</f>
        <v/>
      </c>
      <c r="L169" s="646" t="str">
        <f t="array" ref="L169">IFERROR(INDEX('Controles de Corrupción'!$C$10:$AZ$251,MATCH('Mapa Riesgo Corrupción'!B169,'Controles de Corrupción'!$C$10:$C$251,0),38),"")</f>
        <v/>
      </c>
      <c r="M169" s="327" t="str">
        <f t="array" ref="M169">IFERROR(INDEX('Controles de Corrupción'!$C$10:$AZ$251,MATCH(A169,'Controles de Corrupción'!$B$10:$B$251,0),4),"")</f>
        <v/>
      </c>
      <c r="N169" s="327" t="str">
        <f t="array" ref="N169">IFERROR(INDEX('Controles de Corrupción'!$C$10:$AZ$251,MATCH(A169,'Controles de Corrupción'!$B$10:$B$251,0),40),"")</f>
        <v/>
      </c>
      <c r="O169" s="327" t="str">
        <f t="array" ref="O169">IFERROR(INDEX('Controles de Corrupción'!$C$10:$AZ$251,MATCH(A169,'Controles de Corrupción'!$B$10:$B$251,0),41),"")</f>
        <v/>
      </c>
      <c r="P169" s="327" t="str">
        <f t="array" ref="P169">IFERROR(INDEX('Controles de Corrupción'!$C$10:$AZ$251,MATCH(A169,'Controles de Corrupción'!$B$10:$B$251,0),42),"")</f>
        <v/>
      </c>
      <c r="Q169" s="327" t="str">
        <f t="array" ref="Q169">IFERROR(INDEX('Controles de Corrupción'!$C$10:$AZ$251,MATCH(A169,'Controles de Corrupción'!$B$10:$B$251,0),47),"")</f>
        <v/>
      </c>
    </row>
    <row r="170" spans="1:17" ht="50.25" customHeight="1">
      <c r="A170" s="203" t="s">
        <v>1090</v>
      </c>
      <c r="B170" s="631"/>
      <c r="C170" s="631"/>
      <c r="D170" s="631"/>
      <c r="E170" s="631"/>
      <c r="F170" s="631"/>
      <c r="G170" s="631"/>
      <c r="H170" s="631"/>
      <c r="I170" s="631"/>
      <c r="J170" s="631"/>
      <c r="K170" s="631"/>
      <c r="L170" s="631"/>
      <c r="M170" s="327" t="str">
        <f t="array" ref="M170">IFERROR(INDEX('Controles de Corrupción'!$C$10:$AZ$251,MATCH(A170,'Controles de Corrupción'!$B$10:$B$251,0),4),"")</f>
        <v/>
      </c>
      <c r="N170" s="327" t="str">
        <f t="array" ref="N170">IFERROR(INDEX('Controles de Corrupción'!$C$10:$AZ$251,MATCH(A170,'Controles de Corrupción'!$B$10:$B$251,0),40),"")</f>
        <v/>
      </c>
      <c r="O170" s="327" t="str">
        <f t="array" ref="O170">IFERROR(INDEX('Controles de Corrupción'!$C$10:$AZ$251,MATCH(A170,'Controles de Corrupción'!$B$10:$B$251,0),41),"")</f>
        <v/>
      </c>
      <c r="P170" s="327" t="str">
        <f t="array" ref="P170">IFERROR(INDEX('Controles de Corrupción'!$C$10:$AZ$251,MATCH(A170,'Controles de Corrupción'!$B$10:$B$251,0),42),"")</f>
        <v/>
      </c>
      <c r="Q170" s="327" t="str">
        <f t="array" ref="Q170">IFERROR(INDEX('Controles de Corrupción'!$C$10:$AZ$251,MATCH(A170,'Controles de Corrupción'!$B$10:$B$251,0),47),"")</f>
        <v/>
      </c>
    </row>
    <row r="171" spans="1:17" ht="50.25" customHeight="1">
      <c r="A171" s="203" t="s">
        <v>1091</v>
      </c>
      <c r="B171" s="631"/>
      <c r="C171" s="631"/>
      <c r="D171" s="631"/>
      <c r="E171" s="631"/>
      <c r="F171" s="631"/>
      <c r="G171" s="631"/>
      <c r="H171" s="631"/>
      <c r="I171" s="631"/>
      <c r="J171" s="631"/>
      <c r="K171" s="631"/>
      <c r="L171" s="631"/>
      <c r="M171" s="327" t="str">
        <f t="array" ref="M171">IFERROR(INDEX('Controles de Corrupción'!$C$10:$AZ$251,MATCH(A171,'Controles de Corrupción'!$B$10:$B$251,0),4),"")</f>
        <v/>
      </c>
      <c r="N171" s="327" t="str">
        <f t="array" ref="N171">IFERROR(INDEX('Controles de Corrupción'!$C$10:$AZ$251,MATCH(A171,'Controles de Corrupción'!$B$10:$B$251,0),40),"")</f>
        <v/>
      </c>
      <c r="O171" s="327" t="str">
        <f t="array" ref="O171">IFERROR(INDEX('Controles de Corrupción'!$C$10:$AZ$251,MATCH(A171,'Controles de Corrupción'!$B$10:$B$251,0),41),"")</f>
        <v/>
      </c>
      <c r="P171" s="327" t="str">
        <f t="array" ref="P171">IFERROR(INDEX('Controles de Corrupción'!$C$10:$AZ$251,MATCH(A171,'Controles de Corrupción'!$B$10:$B$251,0),42),"")</f>
        <v/>
      </c>
      <c r="Q171" s="327" t="str">
        <f t="array" ref="Q171">IFERROR(INDEX('Controles de Corrupción'!$C$10:$AZ$251,MATCH(A171,'Controles de Corrupción'!$B$10:$B$251,0),47),"")</f>
        <v/>
      </c>
    </row>
    <row r="172" spans="1:17" ht="50.25" customHeight="1">
      <c r="A172" s="203" t="s">
        <v>1092</v>
      </c>
      <c r="B172" s="631"/>
      <c r="C172" s="631"/>
      <c r="D172" s="631"/>
      <c r="E172" s="631"/>
      <c r="F172" s="631"/>
      <c r="G172" s="631"/>
      <c r="H172" s="631"/>
      <c r="I172" s="631"/>
      <c r="J172" s="631"/>
      <c r="K172" s="631"/>
      <c r="L172" s="631"/>
      <c r="M172" s="327" t="str">
        <f t="array" ref="M172">IFERROR(INDEX('Controles de Corrupción'!$C$10:$AZ$251,MATCH(A172,'Controles de Corrupción'!$B$10:$B$251,0),4),"")</f>
        <v/>
      </c>
      <c r="N172" s="327" t="str">
        <f t="array" ref="N172">IFERROR(INDEX('Controles de Corrupción'!$C$10:$AZ$251,MATCH(A172,'Controles de Corrupción'!$B$10:$B$251,0),40),"")</f>
        <v/>
      </c>
      <c r="O172" s="327" t="str">
        <f t="array" ref="O172">IFERROR(INDEX('Controles de Corrupción'!$C$10:$AZ$251,MATCH(A172,'Controles de Corrupción'!$B$10:$B$251,0),41),"")</f>
        <v/>
      </c>
      <c r="P172" s="327" t="str">
        <f t="array" ref="P172">IFERROR(INDEX('Controles de Corrupción'!$C$10:$AZ$251,MATCH(A172,'Controles de Corrupción'!$B$10:$B$251,0),42),"")</f>
        <v/>
      </c>
      <c r="Q172" s="327" t="str">
        <f t="array" ref="Q172">IFERROR(INDEX('Controles de Corrupción'!$C$10:$AZ$251,MATCH(A172,'Controles de Corrupción'!$B$10:$B$251,0),47),"")</f>
        <v/>
      </c>
    </row>
    <row r="173" spans="1:17" ht="50.25" customHeight="1">
      <c r="A173" s="203" t="s">
        <v>1093</v>
      </c>
      <c r="B173" s="631"/>
      <c r="C173" s="631"/>
      <c r="D173" s="631"/>
      <c r="E173" s="631"/>
      <c r="F173" s="631"/>
      <c r="G173" s="631"/>
      <c r="H173" s="631"/>
      <c r="I173" s="631"/>
      <c r="J173" s="631"/>
      <c r="K173" s="631"/>
      <c r="L173" s="631"/>
      <c r="M173" s="327" t="str">
        <f t="array" ref="M173">IFERROR(INDEX('Controles de Corrupción'!$C$10:$AZ$251,MATCH(A173,'Controles de Corrupción'!$B$10:$B$251,0),4),"")</f>
        <v/>
      </c>
      <c r="N173" s="327" t="str">
        <f t="array" ref="N173">IFERROR(INDEX('Controles de Corrupción'!$C$10:$AZ$251,MATCH(A173,'Controles de Corrupción'!$B$10:$B$251,0),40),"")</f>
        <v/>
      </c>
      <c r="O173" s="327" t="str">
        <f t="array" ref="O173">IFERROR(INDEX('Controles de Corrupción'!$C$10:$AZ$251,MATCH(A173,'Controles de Corrupción'!$B$10:$B$251,0),41),"")</f>
        <v/>
      </c>
      <c r="P173" s="327" t="str">
        <f t="array" ref="P173">IFERROR(INDEX('Controles de Corrupción'!$C$10:$AZ$251,MATCH(A173,'Controles de Corrupción'!$B$10:$B$251,0),42),"")</f>
        <v/>
      </c>
      <c r="Q173" s="327" t="str">
        <f t="array" ref="Q173">IFERROR(INDEX('Controles de Corrupción'!$C$10:$AZ$251,MATCH(A173,'Controles de Corrupción'!$B$10:$B$251,0),47),"")</f>
        <v/>
      </c>
    </row>
    <row r="174" spans="1:17" ht="51.75" customHeight="1">
      <c r="A174" s="203" t="s">
        <v>1094</v>
      </c>
      <c r="B174" s="632"/>
      <c r="C174" s="632"/>
      <c r="D174" s="632"/>
      <c r="E174" s="632"/>
      <c r="F174" s="632"/>
      <c r="G174" s="632"/>
      <c r="H174" s="632"/>
      <c r="I174" s="632"/>
      <c r="J174" s="632"/>
      <c r="K174" s="632"/>
      <c r="L174" s="632"/>
      <c r="M174" s="327" t="str">
        <f t="array" ref="M174">IFERROR(INDEX('Controles de Corrupción'!$C$10:$AZ$251,MATCH(A174,'Controles de Corrupción'!$B$10:$B$251,0),4),"")</f>
        <v/>
      </c>
      <c r="N174" s="327" t="str">
        <f t="array" ref="N174">IFERROR(INDEX('Controles de Corrupción'!$C$10:$AZ$251,MATCH(A174,'Controles de Corrupción'!$B$10:$B$251,0),40),"")</f>
        <v/>
      </c>
      <c r="O174" s="327" t="str">
        <f t="array" ref="O174">IFERROR(INDEX('Controles de Corrupción'!$C$10:$AZ$251,MATCH(A174,'Controles de Corrupción'!$B$10:$B$251,0),41),"")</f>
        <v/>
      </c>
      <c r="P174" s="327" t="str">
        <f t="array" ref="P174">IFERROR(INDEX('Controles de Corrupción'!$C$10:$AZ$251,MATCH(A174,'Controles de Corrupción'!$B$10:$B$251,0),42),"")</f>
        <v/>
      </c>
      <c r="Q174" s="327" t="str">
        <f t="array" ref="Q174">IFERROR(INDEX('Controles de Corrupción'!$C$10:$AZ$251,MATCH(A174,'Controles de Corrupción'!$B$10:$B$251,0),47),"")</f>
        <v/>
      </c>
    </row>
    <row r="175" spans="1:17" ht="51.75" customHeight="1">
      <c r="A175" s="203" t="s">
        <v>1095</v>
      </c>
      <c r="B175" s="647"/>
      <c r="C175" s="647" t="str">
        <f t="array" ref="C175">IFERROR(INDEX('Riesgos de Corrupción'!$B$10:$BN$99,MATCH('Mapa Riesgo Corrupción'!B175,'Riesgos de Corrupción'!$B$10:$B$99,0),2),"")</f>
        <v/>
      </c>
      <c r="D175" s="647" t="str">
        <f t="array" ref="D175">IFERROR(INDEX('Riesgos de Corrupción'!$B$10:$BN$99,MATCH('Mapa Riesgo Corrupción'!B175,'Riesgos de Corrupción'!$B$10:$B$99,0),4),"")</f>
        <v/>
      </c>
      <c r="E175" s="648" t="str">
        <f t="array" ref="E175">IFERROR(INDEX('Riesgos de Corrupción'!$B$10:$BN$99,MATCH('Mapa Riesgo Corrupción'!B175,'Riesgos de Corrupción'!$B$10:$B$99,0),5),"")</f>
        <v/>
      </c>
      <c r="F175" s="646" t="str">
        <f t="array" ref="F175">IFERROR(INDEX('Riesgos de Corrupción'!$B$10:$BN$99,MATCH('Mapa Riesgo Corrupción'!B175,'Riesgos de Corrupción'!$B$10:$B$99,0),18),"")</f>
        <v/>
      </c>
      <c r="G175" s="646" t="str">
        <f t="array" ref="G175">IFERROR(INDEX('Riesgos de Corrupción'!$B$10:$BN$99,MATCH('Mapa Riesgo Corrupción'!B175,'Riesgos de Corrupción'!$B$10:$B$99,0),63),"")</f>
        <v/>
      </c>
      <c r="H175" s="649" t="str">
        <f t="array" ref="H175">IFERROR(INDEX('Riesgos de Corrupción'!$B$10:$BN$99,MATCH('Mapa Riesgo Corrupción'!B175,'Riesgos de Corrupción'!$B$10:$B$99,0),64),"")</f>
        <v/>
      </c>
      <c r="I175" s="646" t="str">
        <f t="array" ref="I175">IFERROR(INDEX('Controles de Corrupción'!$C$10:$AZ$251,MATCH('Mapa Riesgo Corrupción'!B175,'Controles de Corrupción'!$C$10:$C$251,0),33),"")</f>
        <v/>
      </c>
      <c r="J175" s="646" t="str">
        <f t="array" ref="J175">IFERROR(INDEX('Controles de Corrupción'!$C$10:$AZ$251,MATCH('Mapa Riesgo Corrupción'!B175,'Controles de Corrupción'!$C$10:$C$251,0),36),"")</f>
        <v/>
      </c>
      <c r="K175" s="646" t="str">
        <f t="array" ref="K175">IFERROR(INDEX('Controles de Corrupción'!$C$10:$AZ$251,MATCH('Mapa Riesgo Corrupción'!B175,'Controles de Corrupción'!$C$10:$C$251,0),37),"")</f>
        <v/>
      </c>
      <c r="L175" s="646" t="str">
        <f t="array" ref="L175">IFERROR(INDEX('Controles de Corrupción'!$C$10:$AZ$251,MATCH('Mapa Riesgo Corrupción'!B175,'Controles de Corrupción'!$C$10:$C$251,0),38),"")</f>
        <v/>
      </c>
      <c r="M175" s="327" t="str">
        <f t="array" ref="M175">IFERROR(INDEX('Controles de Corrupción'!$C$10:$AZ$251,MATCH(A175,'Controles de Corrupción'!$B$10:$B$251,0),4),"")</f>
        <v/>
      </c>
      <c r="N175" s="327" t="str">
        <f t="array" ref="N175">IFERROR(INDEX('Controles de Corrupción'!$C$10:$AZ$251,MATCH(A175,'Controles de Corrupción'!$B$10:$B$251,0),40),"")</f>
        <v/>
      </c>
      <c r="O175" s="327" t="str">
        <f t="array" ref="O175">IFERROR(INDEX('Controles de Corrupción'!$C$10:$AZ$251,MATCH(A175,'Controles de Corrupción'!$B$10:$B$251,0),41),"")</f>
        <v/>
      </c>
      <c r="P175" s="327" t="str">
        <f t="array" ref="P175">IFERROR(INDEX('Controles de Corrupción'!$C$10:$AZ$251,MATCH(A175,'Controles de Corrupción'!$B$10:$B$251,0),42),"")</f>
        <v/>
      </c>
      <c r="Q175" s="327" t="str">
        <f t="array" ref="Q175">IFERROR(INDEX('Controles de Corrupción'!$C$10:$AZ$251,MATCH(A175,'Controles de Corrupción'!$B$10:$B$251,0),47),"")</f>
        <v/>
      </c>
    </row>
    <row r="176" spans="1:17" ht="51.75" customHeight="1">
      <c r="A176" s="203" t="s">
        <v>1096</v>
      </c>
      <c r="B176" s="631"/>
      <c r="C176" s="631"/>
      <c r="D176" s="631"/>
      <c r="E176" s="631"/>
      <c r="F176" s="631"/>
      <c r="G176" s="631"/>
      <c r="H176" s="631"/>
      <c r="I176" s="631"/>
      <c r="J176" s="631"/>
      <c r="K176" s="631"/>
      <c r="L176" s="631"/>
      <c r="M176" s="327" t="str">
        <f t="array" ref="M176">IFERROR(INDEX('Controles de Corrupción'!$C$10:$AZ$251,MATCH(A176,'Controles de Corrupción'!$B$10:$B$251,0),4),"")</f>
        <v/>
      </c>
      <c r="N176" s="327" t="str">
        <f t="array" ref="N176">IFERROR(INDEX('Controles de Corrupción'!$C$10:$AZ$251,MATCH(A176,'Controles de Corrupción'!$B$10:$B$251,0),40),"")</f>
        <v/>
      </c>
      <c r="O176" s="327" t="str">
        <f t="array" ref="O176">IFERROR(INDEX('Controles de Corrupción'!$C$10:$AZ$251,MATCH(A176,'Controles de Corrupción'!$B$10:$B$251,0),41),"")</f>
        <v/>
      </c>
      <c r="P176" s="327" t="str">
        <f t="array" ref="P176">IFERROR(INDEX('Controles de Corrupción'!$C$10:$AZ$251,MATCH(A176,'Controles de Corrupción'!$B$10:$B$251,0),42),"")</f>
        <v/>
      </c>
      <c r="Q176" s="327" t="str">
        <f t="array" ref="Q176">IFERROR(INDEX('Controles de Corrupción'!$C$10:$AZ$251,MATCH(A176,'Controles de Corrupción'!$B$10:$B$251,0),47),"")</f>
        <v/>
      </c>
    </row>
    <row r="177" spans="1:17" ht="51.75" customHeight="1">
      <c r="A177" s="203" t="s">
        <v>1097</v>
      </c>
      <c r="B177" s="631"/>
      <c r="C177" s="631"/>
      <c r="D177" s="631"/>
      <c r="E177" s="631"/>
      <c r="F177" s="631"/>
      <c r="G177" s="631"/>
      <c r="H177" s="631"/>
      <c r="I177" s="631"/>
      <c r="J177" s="631"/>
      <c r="K177" s="631"/>
      <c r="L177" s="631"/>
      <c r="M177" s="327" t="str">
        <f t="array" ref="M177">IFERROR(INDEX('Controles de Corrupción'!$C$10:$AZ$251,MATCH(A177,'Controles de Corrupción'!$B$10:$B$251,0),4),"")</f>
        <v/>
      </c>
      <c r="N177" s="327" t="str">
        <f t="array" ref="N177">IFERROR(INDEX('Controles de Corrupción'!$C$10:$AZ$251,MATCH(A177,'Controles de Corrupción'!$B$10:$B$251,0),40),"")</f>
        <v/>
      </c>
      <c r="O177" s="327" t="str">
        <f t="array" ref="O177">IFERROR(INDEX('Controles de Corrupción'!$C$10:$AZ$251,MATCH(A177,'Controles de Corrupción'!$B$10:$B$251,0),41),"")</f>
        <v/>
      </c>
      <c r="P177" s="327" t="str">
        <f t="array" ref="P177">IFERROR(INDEX('Controles de Corrupción'!$C$10:$AZ$251,MATCH(A177,'Controles de Corrupción'!$B$10:$B$251,0),42),"")</f>
        <v/>
      </c>
      <c r="Q177" s="327" t="str">
        <f t="array" ref="Q177">IFERROR(INDEX('Controles de Corrupción'!$C$10:$AZ$251,MATCH(A177,'Controles de Corrupción'!$B$10:$B$251,0),47),"")</f>
        <v/>
      </c>
    </row>
    <row r="178" spans="1:17" ht="51.75" customHeight="1">
      <c r="A178" s="203" t="s">
        <v>1098</v>
      </c>
      <c r="B178" s="631"/>
      <c r="C178" s="631"/>
      <c r="D178" s="631"/>
      <c r="E178" s="631"/>
      <c r="F178" s="631"/>
      <c r="G178" s="631"/>
      <c r="H178" s="631"/>
      <c r="I178" s="631"/>
      <c r="J178" s="631"/>
      <c r="K178" s="631"/>
      <c r="L178" s="631"/>
      <c r="M178" s="327" t="str">
        <f t="array" ref="M178">IFERROR(INDEX('Controles de Corrupción'!$C$10:$AZ$251,MATCH(A178,'Controles de Corrupción'!$B$10:$B$251,0),4),"")</f>
        <v/>
      </c>
      <c r="N178" s="327" t="str">
        <f t="array" ref="N178">IFERROR(INDEX('Controles de Corrupción'!$C$10:$AZ$251,MATCH(A178,'Controles de Corrupción'!$B$10:$B$251,0),40),"")</f>
        <v/>
      </c>
      <c r="O178" s="327" t="str">
        <f t="array" ref="O178">IFERROR(INDEX('Controles de Corrupción'!$C$10:$AZ$251,MATCH(A178,'Controles de Corrupción'!$B$10:$B$251,0),41),"")</f>
        <v/>
      </c>
      <c r="P178" s="327" t="str">
        <f t="array" ref="P178">IFERROR(INDEX('Controles de Corrupción'!$C$10:$AZ$251,MATCH(A178,'Controles de Corrupción'!$B$10:$B$251,0),42),"")</f>
        <v/>
      </c>
      <c r="Q178" s="327" t="str">
        <f t="array" ref="Q178">IFERROR(INDEX('Controles de Corrupción'!$C$10:$AZ$251,MATCH(A178,'Controles de Corrupción'!$B$10:$B$251,0),47),"")</f>
        <v/>
      </c>
    </row>
    <row r="179" spans="1:17" ht="51.75" customHeight="1">
      <c r="A179" s="203" t="s">
        <v>1099</v>
      </c>
      <c r="B179" s="631"/>
      <c r="C179" s="631"/>
      <c r="D179" s="631"/>
      <c r="E179" s="631"/>
      <c r="F179" s="631"/>
      <c r="G179" s="631"/>
      <c r="H179" s="631"/>
      <c r="I179" s="631"/>
      <c r="J179" s="631"/>
      <c r="K179" s="631"/>
      <c r="L179" s="631"/>
      <c r="M179" s="327" t="str">
        <f t="array" ref="M179">IFERROR(INDEX('Controles de Corrupción'!$C$10:$AZ$251,MATCH(A179,'Controles de Corrupción'!$B$10:$B$251,0),4),"")</f>
        <v/>
      </c>
      <c r="N179" s="327" t="str">
        <f t="array" ref="N179">IFERROR(INDEX('Controles de Corrupción'!$C$10:$AZ$251,MATCH(A179,'Controles de Corrupción'!$B$10:$B$251,0),40),"")</f>
        <v/>
      </c>
      <c r="O179" s="327" t="str">
        <f t="array" ref="O179">IFERROR(INDEX('Controles de Corrupción'!$C$10:$AZ$251,MATCH(A179,'Controles de Corrupción'!$B$10:$B$251,0),41),"")</f>
        <v/>
      </c>
      <c r="P179" s="327" t="str">
        <f t="array" ref="P179">IFERROR(INDEX('Controles de Corrupción'!$C$10:$AZ$251,MATCH(A179,'Controles de Corrupción'!$B$10:$B$251,0),42),"")</f>
        <v/>
      </c>
      <c r="Q179" s="327" t="str">
        <f t="array" ref="Q179">IFERROR(INDEX('Controles de Corrupción'!$C$10:$AZ$251,MATCH(A179,'Controles de Corrupción'!$B$10:$B$251,0),47),"")</f>
        <v/>
      </c>
    </row>
    <row r="180" spans="1:17" ht="51.75" customHeight="1">
      <c r="A180" s="203" t="s">
        <v>1100</v>
      </c>
      <c r="B180" s="632"/>
      <c r="C180" s="632"/>
      <c r="D180" s="632"/>
      <c r="E180" s="632"/>
      <c r="F180" s="632"/>
      <c r="G180" s="632"/>
      <c r="H180" s="632"/>
      <c r="I180" s="632"/>
      <c r="J180" s="632"/>
      <c r="K180" s="632"/>
      <c r="L180" s="632"/>
      <c r="M180" s="327" t="str">
        <f t="array" ref="M180">IFERROR(INDEX('Controles de Corrupción'!$C$10:$AZ$251,MATCH(A180,'Controles de Corrupción'!$B$10:$B$251,0),4),"")</f>
        <v/>
      </c>
      <c r="N180" s="327" t="str">
        <f t="array" ref="N180">IFERROR(INDEX('Controles de Corrupción'!$C$10:$AZ$251,MATCH(A180,'Controles de Corrupción'!$B$10:$B$251,0),40),"")</f>
        <v/>
      </c>
      <c r="O180" s="327" t="str">
        <f t="array" ref="O180">IFERROR(INDEX('Controles de Corrupción'!$C$10:$AZ$251,MATCH(A180,'Controles de Corrupción'!$B$10:$B$251,0),41),"")</f>
        <v/>
      </c>
      <c r="P180" s="327" t="str">
        <f t="array" ref="P180">IFERROR(INDEX('Controles de Corrupción'!$C$10:$AZ$251,MATCH(A180,'Controles de Corrupción'!$B$10:$B$251,0),42),"")</f>
        <v/>
      </c>
      <c r="Q180" s="327" t="str">
        <f t="array" ref="Q180">IFERROR(INDEX('Controles de Corrupción'!$C$10:$AZ$251,MATCH(A180,'Controles de Corrupción'!$B$10:$B$251,0),47),"")</f>
        <v/>
      </c>
    </row>
    <row r="181" spans="1:17" ht="51.75" customHeight="1">
      <c r="A181" s="203" t="s">
        <v>1101</v>
      </c>
      <c r="B181" s="647"/>
      <c r="C181" s="647" t="str">
        <f t="array" ref="C181">IFERROR(INDEX('Riesgos de Corrupción'!$B$10:$BN$99,MATCH('Mapa Riesgo Corrupción'!B181,'Riesgos de Corrupción'!$B$10:$B$99,0),2),"")</f>
        <v/>
      </c>
      <c r="D181" s="647" t="str">
        <f t="array" ref="D181">IFERROR(INDEX('Riesgos de Corrupción'!$B$10:$BN$99,MATCH('Mapa Riesgo Corrupción'!B181,'Riesgos de Corrupción'!$B$10:$B$99,0),4),"")</f>
        <v/>
      </c>
      <c r="E181" s="648" t="str">
        <f t="array" ref="E181">IFERROR(INDEX('Riesgos de Corrupción'!$B$10:$BN$99,MATCH('Mapa Riesgo Corrupción'!B181,'Riesgos de Corrupción'!$B$10:$B$99,0),5),"")</f>
        <v/>
      </c>
      <c r="F181" s="646" t="str">
        <f t="array" ref="F181">IFERROR(INDEX('Riesgos de Corrupción'!$B$10:$BN$99,MATCH('Mapa Riesgo Corrupción'!B181,'Riesgos de Corrupción'!$B$10:$B$99,0),18),"")</f>
        <v/>
      </c>
      <c r="G181" s="646" t="str">
        <f t="array" ref="G181">IFERROR(INDEX('Riesgos de Corrupción'!$B$10:$BN$99,MATCH('Mapa Riesgo Corrupción'!B181,'Riesgos de Corrupción'!$B$10:$B$99,0),63),"")</f>
        <v/>
      </c>
      <c r="H181" s="649" t="str">
        <f t="array" ref="H181">IFERROR(INDEX('Riesgos de Corrupción'!$B$10:$BN$99,MATCH('Mapa Riesgo Corrupción'!B181,'Riesgos de Corrupción'!$B$10:$B$99,0),64),"")</f>
        <v/>
      </c>
      <c r="I181" s="646" t="str">
        <f t="array" ref="I181">IFERROR(INDEX('Controles de Corrupción'!$C$10:$AZ$251,MATCH('Mapa Riesgo Corrupción'!B181,'Controles de Corrupción'!$C$10:$C$251,0),33),"")</f>
        <v/>
      </c>
      <c r="J181" s="646" t="str">
        <f t="array" ref="J181">IFERROR(INDEX('Controles de Corrupción'!$C$10:$AZ$251,MATCH('Mapa Riesgo Corrupción'!B181,'Controles de Corrupción'!$C$10:$C$251,0),36),"")</f>
        <v/>
      </c>
      <c r="K181" s="646" t="str">
        <f t="array" ref="K181">IFERROR(INDEX('Controles de Corrupción'!$C$10:$AZ$251,MATCH('Mapa Riesgo Corrupción'!B181,'Controles de Corrupción'!$C$10:$C$251,0),37),"")</f>
        <v/>
      </c>
      <c r="L181" s="646" t="str">
        <f t="array" ref="L181">IFERROR(INDEX('Controles de Corrupción'!$C$10:$AZ$251,MATCH('Mapa Riesgo Corrupción'!B181,'Controles de Corrupción'!$C$10:$C$251,0),38),"")</f>
        <v/>
      </c>
      <c r="M181" s="327" t="str">
        <f t="array" ref="M181">IFERROR(INDEX('Controles de Corrupción'!$C$10:$AZ$251,MATCH(A181,'Controles de Corrupción'!$B$10:$B$251,0),4),"")</f>
        <v/>
      </c>
      <c r="N181" s="327" t="str">
        <f t="array" ref="N181">IFERROR(INDEX('Controles de Corrupción'!$C$10:$AZ$251,MATCH(A181,'Controles de Corrupción'!$B$10:$B$251,0),40),"")</f>
        <v/>
      </c>
      <c r="O181" s="327" t="str">
        <f t="array" ref="O181">IFERROR(INDEX('Controles de Corrupción'!$C$10:$AZ$251,MATCH(A181,'Controles de Corrupción'!$B$10:$B$251,0),41),"")</f>
        <v/>
      </c>
      <c r="P181" s="327" t="str">
        <f t="array" ref="P181">IFERROR(INDEX('Controles de Corrupción'!$C$10:$AZ$251,MATCH(A181,'Controles de Corrupción'!$B$10:$B$251,0),42),"")</f>
        <v/>
      </c>
      <c r="Q181" s="327" t="str">
        <f t="array" ref="Q181">IFERROR(INDEX('Controles de Corrupción'!$C$10:$AZ$251,MATCH(A181,'Controles de Corrupción'!$B$10:$B$251,0),47),"")</f>
        <v/>
      </c>
    </row>
    <row r="182" spans="1:17" ht="51.75" customHeight="1">
      <c r="A182" s="203" t="s">
        <v>1102</v>
      </c>
      <c r="B182" s="631"/>
      <c r="C182" s="631"/>
      <c r="D182" s="631"/>
      <c r="E182" s="631"/>
      <c r="F182" s="631"/>
      <c r="G182" s="631"/>
      <c r="H182" s="631"/>
      <c r="I182" s="631"/>
      <c r="J182" s="631"/>
      <c r="K182" s="631"/>
      <c r="L182" s="631"/>
      <c r="M182" s="327" t="str">
        <f t="array" ref="M182">IFERROR(INDEX('Controles de Corrupción'!$C$10:$AZ$251,MATCH(A182,'Controles de Corrupción'!$B$10:$B$251,0),4),"")</f>
        <v/>
      </c>
      <c r="N182" s="327" t="str">
        <f t="array" ref="N182">IFERROR(INDEX('Controles de Corrupción'!$C$10:$AZ$251,MATCH(A182,'Controles de Corrupción'!$B$10:$B$251,0),40),"")</f>
        <v/>
      </c>
      <c r="O182" s="327" t="str">
        <f t="array" ref="O182">IFERROR(INDEX('Controles de Corrupción'!$C$10:$AZ$251,MATCH(A182,'Controles de Corrupción'!$B$10:$B$251,0),41),"")</f>
        <v/>
      </c>
      <c r="P182" s="327" t="str">
        <f t="array" ref="P182">IFERROR(INDEX('Controles de Corrupción'!$C$10:$AZ$251,MATCH(A182,'Controles de Corrupción'!$B$10:$B$251,0),42),"")</f>
        <v/>
      </c>
      <c r="Q182" s="327" t="str">
        <f t="array" ref="Q182">IFERROR(INDEX('Controles de Corrupción'!$C$10:$AZ$251,MATCH(A182,'Controles de Corrupción'!$B$10:$B$251,0),47),"")</f>
        <v/>
      </c>
    </row>
    <row r="183" spans="1:17" ht="51.75" customHeight="1">
      <c r="A183" s="203" t="s">
        <v>1103</v>
      </c>
      <c r="B183" s="631"/>
      <c r="C183" s="631"/>
      <c r="D183" s="631"/>
      <c r="E183" s="631"/>
      <c r="F183" s="631"/>
      <c r="G183" s="631"/>
      <c r="H183" s="631"/>
      <c r="I183" s="631"/>
      <c r="J183" s="631"/>
      <c r="K183" s="631"/>
      <c r="L183" s="631"/>
      <c r="M183" s="327" t="str">
        <f t="array" ref="M183">IFERROR(INDEX('Controles de Corrupción'!$C$10:$AZ$251,MATCH(A183,'Controles de Corrupción'!$B$10:$B$251,0),4),"")</f>
        <v/>
      </c>
      <c r="N183" s="327" t="str">
        <f t="array" ref="N183">IFERROR(INDEX('Controles de Corrupción'!$C$10:$AZ$251,MATCH(A183,'Controles de Corrupción'!$B$10:$B$251,0),40),"")</f>
        <v/>
      </c>
      <c r="O183" s="327" t="str">
        <f t="array" ref="O183">IFERROR(INDEX('Controles de Corrupción'!$C$10:$AZ$251,MATCH(A183,'Controles de Corrupción'!$B$10:$B$251,0),41),"")</f>
        <v/>
      </c>
      <c r="P183" s="327" t="str">
        <f t="array" ref="P183">IFERROR(INDEX('Controles de Corrupción'!$C$10:$AZ$251,MATCH(A183,'Controles de Corrupción'!$B$10:$B$251,0),42),"")</f>
        <v/>
      </c>
      <c r="Q183" s="327" t="str">
        <f t="array" ref="Q183">IFERROR(INDEX('Controles de Corrupción'!$C$10:$AZ$251,MATCH(A183,'Controles de Corrupción'!$B$10:$B$251,0),47),"")</f>
        <v/>
      </c>
    </row>
    <row r="184" spans="1:17" ht="51.75" customHeight="1">
      <c r="A184" s="203" t="s">
        <v>1104</v>
      </c>
      <c r="B184" s="631"/>
      <c r="C184" s="631"/>
      <c r="D184" s="631"/>
      <c r="E184" s="631"/>
      <c r="F184" s="631"/>
      <c r="G184" s="631"/>
      <c r="H184" s="631"/>
      <c r="I184" s="631"/>
      <c r="J184" s="631"/>
      <c r="K184" s="631"/>
      <c r="L184" s="631"/>
      <c r="M184" s="327" t="str">
        <f t="array" ref="M184">IFERROR(INDEX('Controles de Corrupción'!$C$10:$AZ$251,MATCH(A184,'Controles de Corrupción'!$B$10:$B$251,0),4),"")</f>
        <v/>
      </c>
      <c r="N184" s="327" t="str">
        <f t="array" ref="N184">IFERROR(INDEX('Controles de Corrupción'!$C$10:$AZ$251,MATCH(A184,'Controles de Corrupción'!$B$10:$B$251,0),40),"")</f>
        <v/>
      </c>
      <c r="O184" s="327" t="str">
        <f t="array" ref="O184">IFERROR(INDEX('Controles de Corrupción'!$C$10:$AZ$251,MATCH(A184,'Controles de Corrupción'!$B$10:$B$251,0),41),"")</f>
        <v/>
      </c>
      <c r="P184" s="327" t="str">
        <f t="array" ref="P184">IFERROR(INDEX('Controles de Corrupción'!$C$10:$AZ$251,MATCH(A184,'Controles de Corrupción'!$B$10:$B$251,0),42),"")</f>
        <v/>
      </c>
      <c r="Q184" s="327" t="str">
        <f t="array" ref="Q184">IFERROR(INDEX('Controles de Corrupción'!$C$10:$AZ$251,MATCH(A184,'Controles de Corrupción'!$B$10:$B$251,0),47),"")</f>
        <v/>
      </c>
    </row>
    <row r="185" spans="1:17" ht="51.75" customHeight="1">
      <c r="A185" s="203" t="s">
        <v>1105</v>
      </c>
      <c r="B185" s="631"/>
      <c r="C185" s="631"/>
      <c r="D185" s="631"/>
      <c r="E185" s="631"/>
      <c r="F185" s="631"/>
      <c r="G185" s="631"/>
      <c r="H185" s="631"/>
      <c r="I185" s="631"/>
      <c r="J185" s="631"/>
      <c r="K185" s="631"/>
      <c r="L185" s="631"/>
      <c r="M185" s="327" t="str">
        <f t="array" ref="M185">IFERROR(INDEX('Controles de Corrupción'!$C$10:$AZ$251,MATCH(A185,'Controles de Corrupción'!$B$10:$B$251,0),4),"")</f>
        <v/>
      </c>
      <c r="N185" s="327" t="str">
        <f t="array" ref="N185">IFERROR(INDEX('Controles de Corrupción'!$C$10:$AZ$251,MATCH(A185,'Controles de Corrupción'!$B$10:$B$251,0),40),"")</f>
        <v/>
      </c>
      <c r="O185" s="327" t="str">
        <f t="array" ref="O185">IFERROR(INDEX('Controles de Corrupción'!$C$10:$AZ$251,MATCH(A185,'Controles de Corrupción'!$B$10:$B$251,0),41),"")</f>
        <v/>
      </c>
      <c r="P185" s="327" t="str">
        <f t="array" ref="P185">IFERROR(INDEX('Controles de Corrupción'!$C$10:$AZ$251,MATCH(A185,'Controles de Corrupción'!$B$10:$B$251,0),42),"")</f>
        <v/>
      </c>
      <c r="Q185" s="327" t="str">
        <f t="array" ref="Q185">IFERROR(INDEX('Controles de Corrupción'!$C$10:$AZ$251,MATCH(A185,'Controles de Corrupción'!$B$10:$B$251,0),47),"")</f>
        <v/>
      </c>
    </row>
    <row r="186" spans="1:17" ht="51.75" customHeight="1">
      <c r="A186" s="203" t="s">
        <v>1106</v>
      </c>
      <c r="B186" s="632"/>
      <c r="C186" s="632"/>
      <c r="D186" s="632"/>
      <c r="E186" s="632"/>
      <c r="F186" s="632"/>
      <c r="G186" s="632"/>
      <c r="H186" s="632"/>
      <c r="I186" s="632"/>
      <c r="J186" s="632"/>
      <c r="K186" s="632"/>
      <c r="L186" s="632"/>
      <c r="M186" s="327" t="str">
        <f t="array" ref="M186">IFERROR(INDEX('Controles de Corrupción'!$C$10:$AZ$251,MATCH(A186,'Controles de Corrupción'!$B$10:$B$251,0),4),"")</f>
        <v/>
      </c>
      <c r="N186" s="327" t="str">
        <f t="array" ref="N186">IFERROR(INDEX('Controles de Corrupción'!$C$10:$AZ$251,MATCH(A186,'Controles de Corrupción'!$B$10:$B$251,0),40),"")</f>
        <v/>
      </c>
      <c r="O186" s="327" t="str">
        <f t="array" ref="O186">IFERROR(INDEX('Controles de Corrupción'!$C$10:$AZ$251,MATCH(A186,'Controles de Corrupción'!$B$10:$B$251,0),41),"")</f>
        <v/>
      </c>
      <c r="P186" s="327" t="str">
        <f t="array" ref="P186">IFERROR(INDEX('Controles de Corrupción'!$C$10:$AZ$251,MATCH(A186,'Controles de Corrupción'!$B$10:$B$251,0),42),"")</f>
        <v/>
      </c>
      <c r="Q186" s="327" t="str">
        <f t="array" ref="Q186">IFERROR(INDEX('Controles de Corrupción'!$C$10:$AZ$251,MATCH(A186,'Controles de Corrupción'!$B$10:$B$251,0),47),"")</f>
        <v/>
      </c>
    </row>
    <row r="187" spans="1:17" ht="51.75" customHeight="1">
      <c r="A187" s="203" t="s">
        <v>1107</v>
      </c>
      <c r="B187" s="647"/>
      <c r="C187" s="647" t="str">
        <f t="array" ref="C187">IFERROR(INDEX('Riesgos de Corrupción'!$B$10:$BN$99,MATCH('Mapa Riesgo Corrupción'!B187,'Riesgos de Corrupción'!$B$10:$B$99,0),2),"")</f>
        <v/>
      </c>
      <c r="D187" s="647" t="str">
        <f t="array" ref="D187">IFERROR(INDEX('Riesgos de Corrupción'!$B$10:$BN$99,MATCH('Mapa Riesgo Corrupción'!B187,'Riesgos de Corrupción'!$B$10:$B$99,0),4),"")</f>
        <v/>
      </c>
      <c r="E187" s="648" t="str">
        <f t="array" ref="E187">IFERROR(INDEX('Riesgos de Corrupción'!$B$10:$BN$99,MATCH('Mapa Riesgo Corrupción'!B187,'Riesgos de Corrupción'!$B$10:$B$99,0),5),"")</f>
        <v/>
      </c>
      <c r="F187" s="646" t="str">
        <f t="array" ref="F187">IFERROR(INDEX('Riesgos de Corrupción'!$B$10:$BN$99,MATCH('Mapa Riesgo Corrupción'!B187,'Riesgos de Corrupción'!$B$10:$B$99,0),18),"")</f>
        <v/>
      </c>
      <c r="G187" s="646" t="str">
        <f t="array" ref="G187">IFERROR(INDEX('Riesgos de Corrupción'!$B$10:$BN$99,MATCH('Mapa Riesgo Corrupción'!B187,'Riesgos de Corrupción'!$B$10:$B$99,0),63),"")</f>
        <v/>
      </c>
      <c r="H187" s="649" t="str">
        <f t="array" ref="H187">IFERROR(INDEX('Riesgos de Corrupción'!$B$10:$BN$99,MATCH('Mapa Riesgo Corrupción'!B187,'Riesgos de Corrupción'!$B$10:$B$99,0),64),"")</f>
        <v/>
      </c>
      <c r="I187" s="646" t="str">
        <f t="array" ref="I187">IFERROR(INDEX('Controles de Corrupción'!$C$10:$AZ$251,MATCH('Mapa Riesgo Corrupción'!B187,'Controles de Corrupción'!$C$10:$C$251,0),33),"")</f>
        <v/>
      </c>
      <c r="J187" s="646" t="str">
        <f t="array" ref="J187">IFERROR(INDEX('Controles de Corrupción'!$C$10:$AZ$251,MATCH('Mapa Riesgo Corrupción'!B187,'Controles de Corrupción'!$C$10:$C$251,0),36),"")</f>
        <v/>
      </c>
      <c r="K187" s="646" t="str">
        <f t="array" ref="K187">IFERROR(INDEX('Controles de Corrupción'!$C$10:$AZ$251,MATCH('Mapa Riesgo Corrupción'!B187,'Controles de Corrupción'!$C$10:$C$251,0),37),"")</f>
        <v/>
      </c>
      <c r="L187" s="646" t="str">
        <f t="array" ref="L187">IFERROR(INDEX('Controles de Corrupción'!$C$10:$AZ$251,MATCH('Mapa Riesgo Corrupción'!B187,'Controles de Corrupción'!$C$10:$C$251,0),38),"")</f>
        <v/>
      </c>
      <c r="M187" s="327" t="str">
        <f t="array" ref="M187">IFERROR(INDEX('Controles de Corrupción'!$C$10:$AZ$251,MATCH(A187,'Controles de Corrupción'!$B$10:$B$251,0),4),"")</f>
        <v/>
      </c>
      <c r="N187" s="327" t="str">
        <f t="array" ref="N187">IFERROR(INDEX('Controles de Corrupción'!$C$10:$AZ$251,MATCH(A187,'Controles de Corrupción'!$B$10:$B$251,0),40),"")</f>
        <v/>
      </c>
      <c r="O187" s="327" t="str">
        <f t="array" ref="O187">IFERROR(INDEX('Controles de Corrupción'!$C$10:$AZ$251,MATCH(A187,'Controles de Corrupción'!$B$10:$B$251,0),41),"")</f>
        <v/>
      </c>
      <c r="P187" s="327" t="str">
        <f t="array" ref="P187">IFERROR(INDEX('Controles de Corrupción'!$C$10:$AZ$251,MATCH(A187,'Controles de Corrupción'!$B$10:$B$251,0),42),"")</f>
        <v/>
      </c>
      <c r="Q187" s="327" t="str">
        <f t="array" ref="Q187">IFERROR(INDEX('Controles de Corrupción'!$C$10:$AZ$251,MATCH(A187,'Controles de Corrupción'!$B$10:$B$251,0),47),"")</f>
        <v/>
      </c>
    </row>
    <row r="188" spans="1:17" ht="51.75" customHeight="1">
      <c r="A188" s="203" t="s">
        <v>1108</v>
      </c>
      <c r="B188" s="631"/>
      <c r="C188" s="631"/>
      <c r="D188" s="631"/>
      <c r="E188" s="631"/>
      <c r="F188" s="631"/>
      <c r="G188" s="631"/>
      <c r="H188" s="631"/>
      <c r="I188" s="631"/>
      <c r="J188" s="631"/>
      <c r="K188" s="631"/>
      <c r="L188" s="631"/>
      <c r="M188" s="327" t="str">
        <f t="array" ref="M188">IFERROR(INDEX('Controles de Corrupción'!$C$10:$AZ$251,MATCH(A188,'Controles de Corrupción'!$B$10:$B$251,0),4),"")</f>
        <v/>
      </c>
      <c r="N188" s="327" t="str">
        <f t="array" ref="N188">IFERROR(INDEX('Controles de Corrupción'!$C$10:$AZ$251,MATCH(A188,'Controles de Corrupción'!$B$10:$B$251,0),40),"")</f>
        <v/>
      </c>
      <c r="O188" s="327" t="str">
        <f t="array" ref="O188">IFERROR(INDEX('Controles de Corrupción'!$C$10:$AZ$251,MATCH(A188,'Controles de Corrupción'!$B$10:$B$251,0),41),"")</f>
        <v/>
      </c>
      <c r="P188" s="327" t="str">
        <f t="array" ref="P188">IFERROR(INDEX('Controles de Corrupción'!$C$10:$AZ$251,MATCH(A188,'Controles de Corrupción'!$B$10:$B$251,0),42),"")</f>
        <v/>
      </c>
      <c r="Q188" s="327" t="str">
        <f t="array" ref="Q188">IFERROR(INDEX('Controles de Corrupción'!$C$10:$AZ$251,MATCH(A188,'Controles de Corrupción'!$B$10:$B$251,0),47),"")</f>
        <v/>
      </c>
    </row>
    <row r="189" spans="1:17" ht="51.75" customHeight="1">
      <c r="A189" s="203" t="s">
        <v>1109</v>
      </c>
      <c r="B189" s="631"/>
      <c r="C189" s="631"/>
      <c r="D189" s="631"/>
      <c r="E189" s="631"/>
      <c r="F189" s="631"/>
      <c r="G189" s="631"/>
      <c r="H189" s="631"/>
      <c r="I189" s="631"/>
      <c r="J189" s="631"/>
      <c r="K189" s="631"/>
      <c r="L189" s="631"/>
      <c r="M189" s="327" t="str">
        <f t="array" ref="M189">IFERROR(INDEX('Controles de Corrupción'!$C$10:$AZ$251,MATCH(A189,'Controles de Corrupción'!$B$10:$B$251,0),4),"")</f>
        <v/>
      </c>
      <c r="N189" s="327" t="str">
        <f t="array" ref="N189">IFERROR(INDEX('Controles de Corrupción'!$C$10:$AZ$251,MATCH(A189,'Controles de Corrupción'!$B$10:$B$251,0),40),"")</f>
        <v/>
      </c>
      <c r="O189" s="327" t="str">
        <f t="array" ref="O189">IFERROR(INDEX('Controles de Corrupción'!$C$10:$AZ$251,MATCH(A189,'Controles de Corrupción'!$B$10:$B$251,0),41),"")</f>
        <v/>
      </c>
      <c r="P189" s="327" t="str">
        <f t="array" ref="P189">IFERROR(INDEX('Controles de Corrupción'!$C$10:$AZ$251,MATCH(A189,'Controles de Corrupción'!$B$10:$B$251,0),42),"")</f>
        <v/>
      </c>
      <c r="Q189" s="327" t="str">
        <f t="array" ref="Q189">IFERROR(INDEX('Controles de Corrupción'!$C$10:$AZ$251,MATCH(A189,'Controles de Corrupción'!$B$10:$B$251,0),47),"")</f>
        <v/>
      </c>
    </row>
    <row r="190" spans="1:17" ht="51.75" customHeight="1">
      <c r="A190" s="203" t="s">
        <v>1110</v>
      </c>
      <c r="B190" s="631"/>
      <c r="C190" s="631"/>
      <c r="D190" s="631"/>
      <c r="E190" s="631"/>
      <c r="F190" s="631"/>
      <c r="G190" s="631"/>
      <c r="H190" s="631"/>
      <c r="I190" s="631"/>
      <c r="J190" s="631"/>
      <c r="K190" s="631"/>
      <c r="L190" s="631"/>
      <c r="M190" s="327" t="str">
        <f t="array" ref="M190">IFERROR(INDEX('Controles de Corrupción'!$C$10:$AZ$251,MATCH(A190,'Controles de Corrupción'!$B$10:$B$251,0),4),"")</f>
        <v/>
      </c>
      <c r="N190" s="327" t="str">
        <f t="array" ref="N190">IFERROR(INDEX('Controles de Corrupción'!$C$10:$AZ$251,MATCH(A190,'Controles de Corrupción'!$B$10:$B$251,0),40),"")</f>
        <v/>
      </c>
      <c r="O190" s="327" t="str">
        <f t="array" ref="O190">IFERROR(INDEX('Controles de Corrupción'!$C$10:$AZ$251,MATCH(A190,'Controles de Corrupción'!$B$10:$B$251,0),41),"")</f>
        <v/>
      </c>
      <c r="P190" s="327" t="str">
        <f t="array" ref="P190">IFERROR(INDEX('Controles de Corrupción'!$C$10:$AZ$251,MATCH(A190,'Controles de Corrupción'!$B$10:$B$251,0),42),"")</f>
        <v/>
      </c>
      <c r="Q190" s="327" t="str">
        <f t="array" ref="Q190">IFERROR(INDEX('Controles de Corrupción'!$C$10:$AZ$251,MATCH(A190,'Controles de Corrupción'!$B$10:$B$251,0),47),"")</f>
        <v/>
      </c>
    </row>
    <row r="191" spans="1:17" ht="51.75" customHeight="1">
      <c r="A191" s="203" t="s">
        <v>1111</v>
      </c>
      <c r="B191" s="631"/>
      <c r="C191" s="631"/>
      <c r="D191" s="631"/>
      <c r="E191" s="631"/>
      <c r="F191" s="631"/>
      <c r="G191" s="631"/>
      <c r="H191" s="631"/>
      <c r="I191" s="631"/>
      <c r="J191" s="631"/>
      <c r="K191" s="631"/>
      <c r="L191" s="631"/>
      <c r="M191" s="327" t="str">
        <f t="array" ref="M191">IFERROR(INDEX('Controles de Corrupción'!$C$10:$AZ$251,MATCH(A191,'Controles de Corrupción'!$B$10:$B$251,0),4),"")</f>
        <v/>
      </c>
      <c r="N191" s="327" t="str">
        <f t="array" ref="N191">IFERROR(INDEX('Controles de Corrupción'!$C$10:$AZ$251,MATCH(A191,'Controles de Corrupción'!$B$10:$B$251,0),40),"")</f>
        <v/>
      </c>
      <c r="O191" s="327" t="str">
        <f t="array" ref="O191">IFERROR(INDEX('Controles de Corrupción'!$C$10:$AZ$251,MATCH(A191,'Controles de Corrupción'!$B$10:$B$251,0),41),"")</f>
        <v/>
      </c>
      <c r="P191" s="327" t="str">
        <f t="array" ref="P191">IFERROR(INDEX('Controles de Corrupción'!$C$10:$AZ$251,MATCH(A191,'Controles de Corrupción'!$B$10:$B$251,0),42),"")</f>
        <v/>
      </c>
      <c r="Q191" s="327" t="str">
        <f t="array" ref="Q191">IFERROR(INDEX('Controles de Corrupción'!$C$10:$AZ$251,MATCH(A191,'Controles de Corrupción'!$B$10:$B$251,0),47),"")</f>
        <v/>
      </c>
    </row>
    <row r="192" spans="1:17" ht="51.75" customHeight="1">
      <c r="A192" s="203" t="s">
        <v>1112</v>
      </c>
      <c r="B192" s="632"/>
      <c r="C192" s="632"/>
      <c r="D192" s="632"/>
      <c r="E192" s="632"/>
      <c r="F192" s="632"/>
      <c r="G192" s="632"/>
      <c r="H192" s="632"/>
      <c r="I192" s="632"/>
      <c r="J192" s="632"/>
      <c r="K192" s="632"/>
      <c r="L192" s="632"/>
      <c r="M192" s="327" t="str">
        <f t="array" ref="M192">IFERROR(INDEX('Controles de Corrupción'!$C$10:$AZ$251,MATCH(A192,'Controles de Corrupción'!$B$10:$B$251,0),4),"")</f>
        <v/>
      </c>
      <c r="N192" s="327" t="str">
        <f t="array" ref="N192">IFERROR(INDEX('Controles de Corrupción'!$C$10:$AZ$251,MATCH(A192,'Controles de Corrupción'!$B$10:$B$251,0),40),"")</f>
        <v/>
      </c>
      <c r="O192" s="327" t="str">
        <f t="array" ref="O192">IFERROR(INDEX('Controles de Corrupción'!$C$10:$AZ$251,MATCH(A192,'Controles de Corrupción'!$B$10:$B$251,0),41),"")</f>
        <v/>
      </c>
      <c r="P192" s="327" t="str">
        <f t="array" ref="P192">IFERROR(INDEX('Controles de Corrupción'!$C$10:$AZ$251,MATCH(A192,'Controles de Corrupción'!$B$10:$B$251,0),42),"")</f>
        <v/>
      </c>
      <c r="Q192" s="327" t="str">
        <f t="array" ref="Q192">IFERROR(INDEX('Controles de Corrupción'!$C$10:$AZ$251,MATCH(A192,'Controles de Corrupción'!$B$10:$B$251,0),47),"")</f>
        <v/>
      </c>
    </row>
    <row r="193" spans="1:17" ht="51.75" customHeight="1">
      <c r="A193" s="203" t="s">
        <v>1113</v>
      </c>
      <c r="B193" s="647"/>
      <c r="C193" s="647" t="str">
        <f t="array" ref="C193">IFERROR(INDEX('Riesgos de Corrupción'!$B$10:$BN$99,MATCH('Mapa Riesgo Corrupción'!B193,'Riesgos de Corrupción'!$B$10:$B$99,0),2),"")</f>
        <v/>
      </c>
      <c r="D193" s="647" t="str">
        <f t="array" ref="D193">IFERROR(INDEX('Riesgos de Corrupción'!$B$10:$BN$99,MATCH('Mapa Riesgo Corrupción'!B193,'Riesgos de Corrupción'!$B$10:$B$99,0),4),"")</f>
        <v/>
      </c>
      <c r="E193" s="648" t="str">
        <f t="array" ref="E193">IFERROR(INDEX('Riesgos de Corrupción'!$B$10:$BN$99,MATCH('Mapa Riesgo Corrupción'!B193,'Riesgos de Corrupción'!$B$10:$B$99,0),5),"")</f>
        <v/>
      </c>
      <c r="F193" s="646" t="str">
        <f t="array" ref="F193">IFERROR(INDEX('Riesgos de Corrupción'!$B$10:$BN$99,MATCH('Mapa Riesgo Corrupción'!B193,'Riesgos de Corrupción'!$B$10:$B$99,0),18),"")</f>
        <v/>
      </c>
      <c r="G193" s="646" t="str">
        <f t="array" ref="G193">IFERROR(INDEX('Riesgos de Corrupción'!$B$10:$BN$99,MATCH('Mapa Riesgo Corrupción'!B193,'Riesgos de Corrupción'!$B$10:$B$99,0),63),"")</f>
        <v/>
      </c>
      <c r="H193" s="649" t="str">
        <f t="array" ref="H193">IFERROR(INDEX('Riesgos de Corrupción'!$B$10:$BN$99,MATCH('Mapa Riesgo Corrupción'!B193,'Riesgos de Corrupción'!$B$10:$B$99,0),64),"")</f>
        <v/>
      </c>
      <c r="I193" s="646" t="str">
        <f t="array" ref="I193">IFERROR(INDEX('Controles de Corrupción'!$C$10:$AZ$251,MATCH('Mapa Riesgo Corrupción'!B193,'Controles de Corrupción'!$C$10:$C$251,0),33),"")</f>
        <v/>
      </c>
      <c r="J193" s="646" t="str">
        <f t="array" ref="J193">IFERROR(INDEX('Controles de Corrupción'!$C$10:$AZ$251,MATCH('Mapa Riesgo Corrupción'!B193,'Controles de Corrupción'!$C$10:$C$251,0),36),"")</f>
        <v/>
      </c>
      <c r="K193" s="646" t="str">
        <f t="array" ref="K193">IFERROR(INDEX('Controles de Corrupción'!$C$10:$AZ$251,MATCH('Mapa Riesgo Corrupción'!B193,'Controles de Corrupción'!$C$10:$C$251,0),37),"")</f>
        <v/>
      </c>
      <c r="L193" s="646" t="str">
        <f t="array" ref="L193">IFERROR(INDEX('Controles de Corrupción'!$C$10:$AZ$251,MATCH('Mapa Riesgo Corrupción'!B193,'Controles de Corrupción'!$C$10:$C$251,0),38),"")</f>
        <v/>
      </c>
      <c r="M193" s="327" t="str">
        <f t="array" ref="M193">IFERROR(INDEX('Controles de Corrupción'!$C$10:$AZ$251,MATCH(A193,'Controles de Corrupción'!$B$10:$B$251,0),4),"")</f>
        <v/>
      </c>
      <c r="N193" s="327" t="str">
        <f t="array" ref="N193">IFERROR(INDEX('Controles de Corrupción'!$C$10:$AZ$251,MATCH(A193,'Controles de Corrupción'!$B$10:$B$251,0),40),"")</f>
        <v/>
      </c>
      <c r="O193" s="327" t="str">
        <f t="array" ref="O193">IFERROR(INDEX('Controles de Corrupción'!$C$10:$AZ$251,MATCH(A193,'Controles de Corrupción'!$B$10:$B$251,0),41),"")</f>
        <v/>
      </c>
      <c r="P193" s="327" t="str">
        <f t="array" ref="P193">IFERROR(INDEX('Controles de Corrupción'!$C$10:$AZ$251,MATCH(A193,'Controles de Corrupción'!$B$10:$B$251,0),42),"")</f>
        <v/>
      </c>
      <c r="Q193" s="327" t="str">
        <f t="array" ref="Q193">IFERROR(INDEX('Controles de Corrupción'!$C$10:$AZ$251,MATCH(A193,'Controles de Corrupción'!$B$10:$B$251,0),47),"")</f>
        <v/>
      </c>
    </row>
    <row r="194" spans="1:17" ht="51.75" customHeight="1">
      <c r="A194" s="203" t="s">
        <v>1114</v>
      </c>
      <c r="B194" s="631"/>
      <c r="C194" s="631"/>
      <c r="D194" s="631"/>
      <c r="E194" s="631"/>
      <c r="F194" s="631"/>
      <c r="G194" s="631"/>
      <c r="H194" s="631"/>
      <c r="I194" s="631"/>
      <c r="J194" s="631"/>
      <c r="K194" s="631"/>
      <c r="L194" s="631"/>
      <c r="M194" s="327" t="str">
        <f t="array" ref="M194">IFERROR(INDEX('Controles de Corrupción'!$C$10:$AZ$251,MATCH(A194,'Controles de Corrupción'!$B$10:$B$251,0),4),"")</f>
        <v/>
      </c>
      <c r="N194" s="327" t="str">
        <f t="array" ref="N194">IFERROR(INDEX('Controles de Corrupción'!$C$10:$AZ$251,MATCH(A194,'Controles de Corrupción'!$B$10:$B$251,0),40),"")</f>
        <v/>
      </c>
      <c r="O194" s="327" t="str">
        <f t="array" ref="O194">IFERROR(INDEX('Controles de Corrupción'!$C$10:$AZ$251,MATCH(A194,'Controles de Corrupción'!$B$10:$B$251,0),41),"")</f>
        <v/>
      </c>
      <c r="P194" s="327" t="str">
        <f t="array" ref="P194">IFERROR(INDEX('Controles de Corrupción'!$C$10:$AZ$251,MATCH(A194,'Controles de Corrupción'!$B$10:$B$251,0),42),"")</f>
        <v/>
      </c>
      <c r="Q194" s="327" t="str">
        <f t="array" ref="Q194">IFERROR(INDEX('Controles de Corrupción'!$C$10:$AZ$251,MATCH(A194,'Controles de Corrupción'!$B$10:$B$251,0),47),"")</f>
        <v/>
      </c>
    </row>
    <row r="195" spans="1:17" ht="51.75" customHeight="1">
      <c r="A195" s="203" t="s">
        <v>1115</v>
      </c>
      <c r="B195" s="631"/>
      <c r="C195" s="631"/>
      <c r="D195" s="631"/>
      <c r="E195" s="631"/>
      <c r="F195" s="631"/>
      <c r="G195" s="631"/>
      <c r="H195" s="631"/>
      <c r="I195" s="631"/>
      <c r="J195" s="631"/>
      <c r="K195" s="631"/>
      <c r="L195" s="631"/>
      <c r="M195" s="327" t="str">
        <f t="array" ref="M195">IFERROR(INDEX('Controles de Corrupción'!$C$10:$AZ$251,MATCH(A195,'Controles de Corrupción'!$B$10:$B$251,0),4),"")</f>
        <v/>
      </c>
      <c r="N195" s="327" t="str">
        <f t="array" ref="N195">IFERROR(INDEX('Controles de Corrupción'!$C$10:$AZ$251,MATCH(A195,'Controles de Corrupción'!$B$10:$B$251,0),40),"")</f>
        <v/>
      </c>
      <c r="O195" s="327" t="str">
        <f t="array" ref="O195">IFERROR(INDEX('Controles de Corrupción'!$C$10:$AZ$251,MATCH(A195,'Controles de Corrupción'!$B$10:$B$251,0),41),"")</f>
        <v/>
      </c>
      <c r="P195" s="327" t="str">
        <f t="array" ref="P195">IFERROR(INDEX('Controles de Corrupción'!$C$10:$AZ$251,MATCH(A195,'Controles de Corrupción'!$B$10:$B$251,0),42),"")</f>
        <v/>
      </c>
      <c r="Q195" s="327" t="str">
        <f t="array" ref="Q195">IFERROR(INDEX('Controles de Corrupción'!$C$10:$AZ$251,MATCH(A195,'Controles de Corrupción'!$B$10:$B$251,0),47),"")</f>
        <v/>
      </c>
    </row>
    <row r="196" spans="1:17" ht="51.75" customHeight="1">
      <c r="A196" s="203" t="s">
        <v>1116</v>
      </c>
      <c r="B196" s="631"/>
      <c r="C196" s="631"/>
      <c r="D196" s="631"/>
      <c r="E196" s="631"/>
      <c r="F196" s="631"/>
      <c r="G196" s="631"/>
      <c r="H196" s="631"/>
      <c r="I196" s="631"/>
      <c r="J196" s="631"/>
      <c r="K196" s="631"/>
      <c r="L196" s="631"/>
      <c r="M196" s="327" t="str">
        <f t="array" ref="M196">IFERROR(INDEX('Controles de Corrupción'!$C$10:$AZ$251,MATCH(A196,'Controles de Corrupción'!$B$10:$B$251,0),4),"")</f>
        <v/>
      </c>
      <c r="N196" s="327" t="str">
        <f t="array" ref="N196">IFERROR(INDEX('Controles de Corrupción'!$C$10:$AZ$251,MATCH(A196,'Controles de Corrupción'!$B$10:$B$251,0),40),"")</f>
        <v/>
      </c>
      <c r="O196" s="327" t="str">
        <f t="array" ref="O196">IFERROR(INDEX('Controles de Corrupción'!$C$10:$AZ$251,MATCH(A196,'Controles de Corrupción'!$B$10:$B$251,0),41),"")</f>
        <v/>
      </c>
      <c r="P196" s="327" t="str">
        <f t="array" ref="P196">IFERROR(INDEX('Controles de Corrupción'!$C$10:$AZ$251,MATCH(A196,'Controles de Corrupción'!$B$10:$B$251,0),42),"")</f>
        <v/>
      </c>
      <c r="Q196" s="327" t="str">
        <f t="array" ref="Q196">IFERROR(INDEX('Controles de Corrupción'!$C$10:$AZ$251,MATCH(A196,'Controles de Corrupción'!$B$10:$B$251,0),47),"")</f>
        <v/>
      </c>
    </row>
    <row r="197" spans="1:17" ht="51.75" customHeight="1">
      <c r="A197" s="203" t="s">
        <v>1117</v>
      </c>
      <c r="B197" s="631"/>
      <c r="C197" s="631"/>
      <c r="D197" s="631"/>
      <c r="E197" s="631"/>
      <c r="F197" s="631"/>
      <c r="G197" s="631"/>
      <c r="H197" s="631"/>
      <c r="I197" s="631"/>
      <c r="J197" s="631"/>
      <c r="K197" s="631"/>
      <c r="L197" s="631"/>
      <c r="M197" s="327" t="str">
        <f t="array" ref="M197">IFERROR(INDEX('Controles de Corrupción'!$C$10:$AZ$251,MATCH(A197,'Controles de Corrupción'!$B$10:$B$251,0),4),"")</f>
        <v/>
      </c>
      <c r="N197" s="327" t="str">
        <f t="array" ref="N197">IFERROR(INDEX('Controles de Corrupción'!$C$10:$AZ$251,MATCH(A197,'Controles de Corrupción'!$B$10:$B$251,0),40),"")</f>
        <v/>
      </c>
      <c r="O197" s="327" t="str">
        <f t="array" ref="O197">IFERROR(INDEX('Controles de Corrupción'!$C$10:$AZ$251,MATCH(A197,'Controles de Corrupción'!$B$10:$B$251,0),41),"")</f>
        <v/>
      </c>
      <c r="P197" s="327" t="str">
        <f t="array" ref="P197">IFERROR(INDEX('Controles de Corrupción'!$C$10:$AZ$251,MATCH(A197,'Controles de Corrupción'!$B$10:$B$251,0),42),"")</f>
        <v/>
      </c>
      <c r="Q197" s="327" t="str">
        <f t="array" ref="Q197">IFERROR(INDEX('Controles de Corrupción'!$C$10:$AZ$251,MATCH(A197,'Controles de Corrupción'!$B$10:$B$251,0),47),"")</f>
        <v/>
      </c>
    </row>
    <row r="198" spans="1:17" ht="51.75" customHeight="1">
      <c r="A198" s="203" t="s">
        <v>1118</v>
      </c>
      <c r="B198" s="632"/>
      <c r="C198" s="632"/>
      <c r="D198" s="632"/>
      <c r="E198" s="632"/>
      <c r="F198" s="632"/>
      <c r="G198" s="632"/>
      <c r="H198" s="632"/>
      <c r="I198" s="632"/>
      <c r="J198" s="632"/>
      <c r="K198" s="632"/>
      <c r="L198" s="632"/>
      <c r="M198" s="327" t="str">
        <f t="array" ref="M198">IFERROR(INDEX('Controles de Corrupción'!$C$10:$AZ$251,MATCH(A198,'Controles de Corrupción'!$B$10:$B$251,0),4),"")</f>
        <v/>
      </c>
      <c r="N198" s="327" t="str">
        <f t="array" ref="N198">IFERROR(INDEX('Controles de Corrupción'!$C$10:$AZ$251,MATCH(A198,'Controles de Corrupción'!$B$10:$B$251,0),40),"")</f>
        <v/>
      </c>
      <c r="O198" s="327" t="str">
        <f t="array" ref="O198">IFERROR(INDEX('Controles de Corrupción'!$C$10:$AZ$251,MATCH(A198,'Controles de Corrupción'!$B$10:$B$251,0),41),"")</f>
        <v/>
      </c>
      <c r="P198" s="327" t="str">
        <f t="array" ref="P198">IFERROR(INDEX('Controles de Corrupción'!$C$10:$AZ$251,MATCH(A198,'Controles de Corrupción'!$B$10:$B$251,0),42),"")</f>
        <v/>
      </c>
      <c r="Q198" s="327" t="str">
        <f t="array" ref="Q198">IFERROR(INDEX('Controles de Corrupción'!$C$10:$AZ$251,MATCH(A198,'Controles de Corrupción'!$B$10:$B$251,0),47),"")</f>
        <v/>
      </c>
    </row>
    <row r="199" spans="1:17" ht="51.75" customHeight="1">
      <c r="A199" s="203" t="s">
        <v>1119</v>
      </c>
      <c r="B199" s="647"/>
      <c r="C199" s="647" t="str">
        <f t="array" ref="C199">IFERROR(INDEX('Riesgos de Corrupción'!$B$10:$BN$99,MATCH('Mapa Riesgo Corrupción'!B199,'Riesgos de Corrupción'!$B$10:$B$99,0),2),"")</f>
        <v/>
      </c>
      <c r="D199" s="647" t="str">
        <f t="array" ref="D199">IFERROR(INDEX('Riesgos de Corrupción'!$B$10:$BN$99,MATCH('Mapa Riesgo Corrupción'!B199,'Riesgos de Corrupción'!$B$10:$B$99,0),4),"")</f>
        <v/>
      </c>
      <c r="E199" s="648" t="str">
        <f t="array" ref="E199">IFERROR(INDEX('Riesgos de Corrupción'!$B$10:$BN$99,MATCH('Mapa Riesgo Corrupción'!B199,'Riesgos de Corrupción'!$B$10:$B$99,0),5),"")</f>
        <v/>
      </c>
      <c r="F199" s="646" t="str">
        <f t="array" ref="F199">IFERROR(INDEX('Riesgos de Corrupción'!$B$10:$BN$99,MATCH('Mapa Riesgo Corrupción'!B199,'Riesgos de Corrupción'!$B$10:$B$99,0),18),"")</f>
        <v/>
      </c>
      <c r="G199" s="646" t="str">
        <f t="array" ref="G199">IFERROR(INDEX('Riesgos de Corrupción'!$B$10:$BN$99,MATCH('Mapa Riesgo Corrupción'!B199,'Riesgos de Corrupción'!$B$10:$B$99,0),63),"")</f>
        <v/>
      </c>
      <c r="H199" s="649" t="str">
        <f t="array" ref="H199">IFERROR(INDEX('Riesgos de Corrupción'!$B$10:$BN$99,MATCH('Mapa Riesgo Corrupción'!B199,'Riesgos de Corrupción'!$B$10:$B$99,0),64),"")</f>
        <v/>
      </c>
      <c r="I199" s="646" t="str">
        <f t="array" ref="I199">IFERROR(INDEX('Controles de Corrupción'!$C$10:$AZ$251,MATCH('Mapa Riesgo Corrupción'!B199,'Controles de Corrupción'!$C$10:$C$251,0),33),"")</f>
        <v/>
      </c>
      <c r="J199" s="646" t="str">
        <f t="array" ref="J199">IFERROR(INDEX('Controles de Corrupción'!$C$10:$AZ$251,MATCH('Mapa Riesgo Corrupción'!B199,'Controles de Corrupción'!$C$10:$C$251,0),36),"")</f>
        <v/>
      </c>
      <c r="K199" s="646" t="str">
        <f t="array" ref="K199">IFERROR(INDEX('Controles de Corrupción'!$C$10:$AZ$251,MATCH('Mapa Riesgo Corrupción'!B199,'Controles de Corrupción'!$C$10:$C$251,0),37),"")</f>
        <v/>
      </c>
      <c r="L199" s="646" t="str">
        <f t="array" ref="L199">IFERROR(INDEX('Controles de Corrupción'!$C$10:$AZ$251,MATCH('Mapa Riesgo Corrupción'!B199,'Controles de Corrupción'!$C$10:$C$251,0),38),"")</f>
        <v/>
      </c>
      <c r="M199" s="327" t="str">
        <f t="array" ref="M199">IFERROR(INDEX('Controles de Corrupción'!$C$10:$AZ$251,MATCH(A199,'Controles de Corrupción'!$B$10:$B$251,0),4),"")</f>
        <v/>
      </c>
      <c r="N199" s="327" t="str">
        <f t="array" ref="N199">IFERROR(INDEX('Controles de Corrupción'!$C$10:$AZ$251,MATCH(A199,'Controles de Corrupción'!$B$10:$B$251,0),40),"")</f>
        <v/>
      </c>
      <c r="O199" s="327" t="str">
        <f t="array" ref="O199">IFERROR(INDEX('Controles de Corrupción'!$C$10:$AZ$251,MATCH(A199,'Controles de Corrupción'!$B$10:$B$251,0),41),"")</f>
        <v/>
      </c>
      <c r="P199" s="327" t="str">
        <f t="array" ref="P199">IFERROR(INDEX('Controles de Corrupción'!$C$10:$AZ$251,MATCH(A199,'Controles de Corrupción'!$B$10:$B$251,0),42),"")</f>
        <v/>
      </c>
      <c r="Q199" s="327" t="str">
        <f t="array" ref="Q199">IFERROR(INDEX('Controles de Corrupción'!$C$10:$AZ$251,MATCH(A199,'Controles de Corrupción'!$B$10:$B$251,0),47),"")</f>
        <v/>
      </c>
    </row>
    <row r="200" spans="1:17" ht="51.75" customHeight="1">
      <c r="A200" s="203" t="s">
        <v>1120</v>
      </c>
      <c r="B200" s="631"/>
      <c r="C200" s="631"/>
      <c r="D200" s="631"/>
      <c r="E200" s="631"/>
      <c r="F200" s="631"/>
      <c r="G200" s="631"/>
      <c r="H200" s="631"/>
      <c r="I200" s="631"/>
      <c r="J200" s="631"/>
      <c r="K200" s="631"/>
      <c r="L200" s="631"/>
      <c r="M200" s="327" t="str">
        <f t="array" ref="M200">IFERROR(INDEX('Controles de Corrupción'!$C$10:$AZ$251,MATCH(A200,'Controles de Corrupción'!$B$10:$B$251,0),4),"")</f>
        <v/>
      </c>
      <c r="N200" s="327" t="str">
        <f t="array" ref="N200">IFERROR(INDEX('Controles de Corrupción'!$C$10:$AZ$251,MATCH(A200,'Controles de Corrupción'!$B$10:$B$251,0),40),"")</f>
        <v/>
      </c>
      <c r="O200" s="327" t="str">
        <f t="array" ref="O200">IFERROR(INDEX('Controles de Corrupción'!$C$10:$AZ$251,MATCH(A200,'Controles de Corrupción'!$B$10:$B$251,0),41),"")</f>
        <v/>
      </c>
      <c r="P200" s="327" t="str">
        <f t="array" ref="P200">IFERROR(INDEX('Controles de Corrupción'!$C$10:$AZ$251,MATCH(A200,'Controles de Corrupción'!$B$10:$B$251,0),42),"")</f>
        <v/>
      </c>
      <c r="Q200" s="327" t="str">
        <f t="array" ref="Q200">IFERROR(INDEX('Controles de Corrupción'!$C$10:$AZ$251,MATCH(A200,'Controles de Corrupción'!$B$10:$B$251,0),47),"")</f>
        <v/>
      </c>
    </row>
    <row r="201" spans="1:17" ht="51.75" customHeight="1">
      <c r="A201" s="203" t="s">
        <v>1121</v>
      </c>
      <c r="B201" s="631"/>
      <c r="C201" s="631"/>
      <c r="D201" s="631"/>
      <c r="E201" s="631"/>
      <c r="F201" s="631"/>
      <c r="G201" s="631"/>
      <c r="H201" s="631"/>
      <c r="I201" s="631"/>
      <c r="J201" s="631"/>
      <c r="K201" s="631"/>
      <c r="L201" s="631"/>
      <c r="M201" s="327" t="str">
        <f t="array" ref="M201">IFERROR(INDEX('Controles de Corrupción'!$C$10:$AZ$251,MATCH(A201,'Controles de Corrupción'!$B$10:$B$251,0),4),"")</f>
        <v/>
      </c>
      <c r="N201" s="327" t="str">
        <f t="array" ref="N201">IFERROR(INDEX('Controles de Corrupción'!$C$10:$AZ$251,MATCH(A201,'Controles de Corrupción'!$B$10:$B$251,0),40),"")</f>
        <v/>
      </c>
      <c r="O201" s="327" t="str">
        <f t="array" ref="O201">IFERROR(INDEX('Controles de Corrupción'!$C$10:$AZ$251,MATCH(A201,'Controles de Corrupción'!$B$10:$B$251,0),41),"")</f>
        <v/>
      </c>
      <c r="P201" s="327" t="str">
        <f t="array" ref="P201">IFERROR(INDEX('Controles de Corrupción'!$C$10:$AZ$251,MATCH(A201,'Controles de Corrupción'!$B$10:$B$251,0),42),"")</f>
        <v/>
      </c>
      <c r="Q201" s="327" t="str">
        <f t="array" ref="Q201">IFERROR(INDEX('Controles de Corrupción'!$C$10:$AZ$251,MATCH(A201,'Controles de Corrupción'!$B$10:$B$251,0),47),"")</f>
        <v/>
      </c>
    </row>
    <row r="202" spans="1:17" ht="51.75" customHeight="1">
      <c r="A202" s="203" t="s">
        <v>1122</v>
      </c>
      <c r="B202" s="631"/>
      <c r="C202" s="631"/>
      <c r="D202" s="631"/>
      <c r="E202" s="631"/>
      <c r="F202" s="631"/>
      <c r="G202" s="631"/>
      <c r="H202" s="631"/>
      <c r="I202" s="631"/>
      <c r="J202" s="631"/>
      <c r="K202" s="631"/>
      <c r="L202" s="631"/>
      <c r="M202" s="327" t="str">
        <f t="array" ref="M202">IFERROR(INDEX('Controles de Corrupción'!$C$10:$AZ$251,MATCH(A202,'Controles de Corrupción'!$B$10:$B$251,0),4),"")</f>
        <v/>
      </c>
      <c r="N202" s="327" t="str">
        <f t="array" ref="N202">IFERROR(INDEX('Controles de Corrupción'!$C$10:$AZ$251,MATCH(A202,'Controles de Corrupción'!$B$10:$B$251,0),40),"")</f>
        <v/>
      </c>
      <c r="O202" s="327" t="str">
        <f t="array" ref="O202">IFERROR(INDEX('Controles de Corrupción'!$C$10:$AZ$251,MATCH(A202,'Controles de Corrupción'!$B$10:$B$251,0),41),"")</f>
        <v/>
      </c>
      <c r="P202" s="327" t="str">
        <f t="array" ref="P202">IFERROR(INDEX('Controles de Corrupción'!$C$10:$AZ$251,MATCH(A202,'Controles de Corrupción'!$B$10:$B$251,0),42),"")</f>
        <v/>
      </c>
      <c r="Q202" s="327" t="str">
        <f t="array" ref="Q202">IFERROR(INDEX('Controles de Corrupción'!$C$10:$AZ$251,MATCH(A202,'Controles de Corrupción'!$B$10:$B$251,0),47),"")</f>
        <v/>
      </c>
    </row>
    <row r="203" spans="1:17" ht="51.75" customHeight="1">
      <c r="A203" s="203" t="s">
        <v>1123</v>
      </c>
      <c r="B203" s="631"/>
      <c r="C203" s="631"/>
      <c r="D203" s="631"/>
      <c r="E203" s="631"/>
      <c r="F203" s="631"/>
      <c r="G203" s="631"/>
      <c r="H203" s="631"/>
      <c r="I203" s="631"/>
      <c r="J203" s="631"/>
      <c r="K203" s="631"/>
      <c r="L203" s="631"/>
      <c r="M203" s="327" t="str">
        <f t="array" ref="M203">IFERROR(INDEX('Controles de Corrupción'!$C$10:$AZ$251,MATCH(A203,'Controles de Corrupción'!$B$10:$B$251,0),4),"")</f>
        <v/>
      </c>
      <c r="N203" s="327" t="str">
        <f t="array" ref="N203">IFERROR(INDEX('Controles de Corrupción'!$C$10:$AZ$251,MATCH(A203,'Controles de Corrupción'!$B$10:$B$251,0),40),"")</f>
        <v/>
      </c>
      <c r="O203" s="327" t="str">
        <f t="array" ref="O203">IFERROR(INDEX('Controles de Corrupción'!$C$10:$AZ$251,MATCH(A203,'Controles de Corrupción'!$B$10:$B$251,0),41),"")</f>
        <v/>
      </c>
      <c r="P203" s="327" t="str">
        <f t="array" ref="P203">IFERROR(INDEX('Controles de Corrupción'!$C$10:$AZ$251,MATCH(A203,'Controles de Corrupción'!$B$10:$B$251,0),42),"")</f>
        <v/>
      </c>
      <c r="Q203" s="327" t="str">
        <f t="array" ref="Q203">IFERROR(INDEX('Controles de Corrupción'!$C$10:$AZ$251,MATCH(A203,'Controles de Corrupción'!$B$10:$B$251,0),47),"")</f>
        <v/>
      </c>
    </row>
    <row r="204" spans="1:17" ht="51.75" customHeight="1">
      <c r="A204" s="203" t="s">
        <v>1124</v>
      </c>
      <c r="B204" s="632"/>
      <c r="C204" s="632"/>
      <c r="D204" s="632"/>
      <c r="E204" s="632"/>
      <c r="F204" s="632"/>
      <c r="G204" s="632"/>
      <c r="H204" s="632"/>
      <c r="I204" s="632"/>
      <c r="J204" s="632"/>
      <c r="K204" s="632"/>
      <c r="L204" s="632"/>
      <c r="M204" s="327" t="str">
        <f t="array" ref="M204">IFERROR(INDEX('Controles de Corrupción'!$C$10:$AZ$251,MATCH(A204,'Controles de Corrupción'!$B$10:$B$251,0),4),"")</f>
        <v/>
      </c>
      <c r="N204" s="327" t="str">
        <f t="array" ref="N204">IFERROR(INDEX('Controles de Corrupción'!$C$10:$AZ$251,MATCH(A204,'Controles de Corrupción'!$B$10:$B$251,0),40),"")</f>
        <v/>
      </c>
      <c r="O204" s="327" t="str">
        <f t="array" ref="O204">IFERROR(INDEX('Controles de Corrupción'!$C$10:$AZ$251,MATCH(A204,'Controles de Corrupción'!$B$10:$B$251,0),41),"")</f>
        <v/>
      </c>
      <c r="P204" s="327" t="str">
        <f t="array" ref="P204">IFERROR(INDEX('Controles de Corrupción'!$C$10:$AZ$251,MATCH(A204,'Controles de Corrupción'!$B$10:$B$251,0),42),"")</f>
        <v/>
      </c>
      <c r="Q204" s="327" t="str">
        <f t="array" ref="Q204">IFERROR(INDEX('Controles de Corrupción'!$C$10:$AZ$251,MATCH(A204,'Controles de Corrupción'!$B$10:$B$251,0),47),"")</f>
        <v/>
      </c>
    </row>
    <row r="205" spans="1:17" ht="51.75" customHeight="1">
      <c r="A205" s="203" t="s">
        <v>1125</v>
      </c>
      <c r="B205" s="647"/>
      <c r="C205" s="647" t="str">
        <f t="array" ref="C205">IFERROR(INDEX('Riesgos de Corrupción'!$B$10:$BN$99,MATCH('Mapa Riesgo Corrupción'!B205,'Riesgos de Corrupción'!$B$10:$B$99,0),2),"")</f>
        <v/>
      </c>
      <c r="D205" s="647" t="str">
        <f t="array" ref="D205">IFERROR(INDEX('Riesgos de Corrupción'!$B$10:$BN$99,MATCH('Mapa Riesgo Corrupción'!B205,'Riesgos de Corrupción'!$B$10:$B$99,0),4),"")</f>
        <v/>
      </c>
      <c r="E205" s="648" t="str">
        <f t="array" ref="E205">IFERROR(INDEX('Riesgos de Corrupción'!$B$10:$BN$99,MATCH('Mapa Riesgo Corrupción'!B205,'Riesgos de Corrupción'!$B$10:$B$99,0),5),"")</f>
        <v/>
      </c>
      <c r="F205" s="646" t="str">
        <f t="array" ref="F205">IFERROR(INDEX('Riesgos de Corrupción'!$B$10:$BN$99,MATCH('Mapa Riesgo Corrupción'!B205,'Riesgos de Corrupción'!$B$10:$B$99,0),18),"")</f>
        <v/>
      </c>
      <c r="G205" s="646" t="str">
        <f t="array" ref="G205">IFERROR(INDEX('Riesgos de Corrupción'!$B$10:$BN$99,MATCH('Mapa Riesgo Corrupción'!B205,'Riesgos de Corrupción'!$B$10:$B$99,0),63),"")</f>
        <v/>
      </c>
      <c r="H205" s="649" t="str">
        <f t="array" ref="H205">IFERROR(INDEX('Riesgos de Corrupción'!$B$10:$BN$99,MATCH('Mapa Riesgo Corrupción'!B205,'Riesgos de Corrupción'!$B$10:$B$99,0),64),"")</f>
        <v/>
      </c>
      <c r="I205" s="646" t="str">
        <f t="array" ref="I205">IFERROR(INDEX('Controles de Corrupción'!$C$10:$AZ$251,MATCH('Mapa Riesgo Corrupción'!B205,'Controles de Corrupción'!$C$10:$C$251,0),33),"")</f>
        <v/>
      </c>
      <c r="J205" s="646" t="str">
        <f t="array" ref="J205">IFERROR(INDEX('Controles de Corrupción'!$C$10:$AZ$251,MATCH('Mapa Riesgo Corrupción'!B205,'Controles de Corrupción'!$C$10:$C$251,0),36),"")</f>
        <v/>
      </c>
      <c r="K205" s="646" t="str">
        <f t="array" ref="K205">IFERROR(INDEX('Controles de Corrupción'!$C$10:$AZ$251,MATCH('Mapa Riesgo Corrupción'!B205,'Controles de Corrupción'!$C$10:$C$251,0),37),"")</f>
        <v/>
      </c>
      <c r="L205" s="646" t="str">
        <f t="array" ref="L205">IFERROR(INDEX('Controles de Corrupción'!$C$10:$AZ$251,MATCH('Mapa Riesgo Corrupción'!B205,'Controles de Corrupción'!$C$10:$C$251,0),38),"")</f>
        <v/>
      </c>
      <c r="M205" s="327" t="str">
        <f t="array" ref="M205">IFERROR(INDEX('Controles de Corrupción'!$C$10:$AZ$251,MATCH(A205,'Controles de Corrupción'!$B$10:$B$251,0),4),"")</f>
        <v/>
      </c>
      <c r="N205" s="327" t="str">
        <f t="array" ref="N205">IFERROR(INDEX('Controles de Corrupción'!$C$10:$AZ$251,MATCH(A205,'Controles de Corrupción'!$B$10:$B$251,0),40),"")</f>
        <v/>
      </c>
      <c r="O205" s="327" t="str">
        <f t="array" ref="O205">IFERROR(INDEX('Controles de Corrupción'!$C$10:$AZ$251,MATCH(A205,'Controles de Corrupción'!$B$10:$B$251,0),41),"")</f>
        <v/>
      </c>
      <c r="P205" s="327" t="str">
        <f t="array" ref="P205">IFERROR(INDEX('Controles de Corrupción'!$C$10:$AZ$251,MATCH(A205,'Controles de Corrupción'!$B$10:$B$251,0),42),"")</f>
        <v/>
      </c>
      <c r="Q205" s="327" t="str">
        <f t="array" ref="Q205">IFERROR(INDEX('Controles de Corrupción'!$C$10:$AZ$251,MATCH(A205,'Controles de Corrupción'!$B$10:$B$251,0),47),"")</f>
        <v/>
      </c>
    </row>
    <row r="206" spans="1:17" ht="51.75" customHeight="1">
      <c r="A206" s="203" t="s">
        <v>1126</v>
      </c>
      <c r="B206" s="631"/>
      <c r="C206" s="631"/>
      <c r="D206" s="631"/>
      <c r="E206" s="631"/>
      <c r="F206" s="631"/>
      <c r="G206" s="631"/>
      <c r="H206" s="631"/>
      <c r="I206" s="631"/>
      <c r="J206" s="631"/>
      <c r="K206" s="631"/>
      <c r="L206" s="631"/>
      <c r="M206" s="327" t="str">
        <f t="array" ref="M206">IFERROR(INDEX('Controles de Corrupción'!$C$10:$AZ$251,MATCH(A206,'Controles de Corrupción'!$B$10:$B$251,0),4),"")</f>
        <v/>
      </c>
      <c r="N206" s="327" t="str">
        <f t="array" ref="N206">IFERROR(INDEX('Controles de Corrupción'!$C$10:$AZ$251,MATCH(A206,'Controles de Corrupción'!$B$10:$B$251,0),40),"")</f>
        <v/>
      </c>
      <c r="O206" s="327" t="str">
        <f t="array" ref="O206">IFERROR(INDEX('Controles de Corrupción'!$C$10:$AZ$251,MATCH(A206,'Controles de Corrupción'!$B$10:$B$251,0),41),"")</f>
        <v/>
      </c>
      <c r="P206" s="327" t="str">
        <f t="array" ref="P206">IFERROR(INDEX('Controles de Corrupción'!$C$10:$AZ$251,MATCH(A206,'Controles de Corrupción'!$B$10:$B$251,0),42),"")</f>
        <v/>
      </c>
      <c r="Q206" s="327" t="str">
        <f t="array" ref="Q206">IFERROR(INDEX('Controles de Corrupción'!$C$10:$AZ$251,MATCH(A206,'Controles de Corrupción'!$B$10:$B$251,0),47),"")</f>
        <v/>
      </c>
    </row>
    <row r="207" spans="1:17" ht="51.75" customHeight="1">
      <c r="A207" s="203" t="s">
        <v>1127</v>
      </c>
      <c r="B207" s="631"/>
      <c r="C207" s="631"/>
      <c r="D207" s="631"/>
      <c r="E207" s="631"/>
      <c r="F207" s="631"/>
      <c r="G207" s="631"/>
      <c r="H207" s="631"/>
      <c r="I207" s="631"/>
      <c r="J207" s="631"/>
      <c r="K207" s="631"/>
      <c r="L207" s="631"/>
      <c r="M207" s="327" t="str">
        <f t="array" ref="M207">IFERROR(INDEX('Controles de Corrupción'!$C$10:$AZ$251,MATCH(A207,'Controles de Corrupción'!$B$10:$B$251,0),4),"")</f>
        <v/>
      </c>
      <c r="N207" s="327" t="str">
        <f t="array" ref="N207">IFERROR(INDEX('Controles de Corrupción'!$C$10:$AZ$251,MATCH(A207,'Controles de Corrupción'!$B$10:$B$251,0),40),"")</f>
        <v/>
      </c>
      <c r="O207" s="327" t="str">
        <f t="array" ref="O207">IFERROR(INDEX('Controles de Corrupción'!$C$10:$AZ$251,MATCH(A207,'Controles de Corrupción'!$B$10:$B$251,0),41),"")</f>
        <v/>
      </c>
      <c r="P207" s="327" t="str">
        <f t="array" ref="P207">IFERROR(INDEX('Controles de Corrupción'!$C$10:$AZ$251,MATCH(A207,'Controles de Corrupción'!$B$10:$B$251,0),42),"")</f>
        <v/>
      </c>
      <c r="Q207" s="327" t="str">
        <f t="array" ref="Q207">IFERROR(INDEX('Controles de Corrupción'!$C$10:$AZ$251,MATCH(A207,'Controles de Corrupción'!$B$10:$B$251,0),47),"")</f>
        <v/>
      </c>
    </row>
    <row r="208" spans="1:17" ht="51.75" customHeight="1">
      <c r="A208" s="203" t="s">
        <v>1128</v>
      </c>
      <c r="B208" s="631"/>
      <c r="C208" s="631"/>
      <c r="D208" s="631"/>
      <c r="E208" s="631"/>
      <c r="F208" s="631"/>
      <c r="G208" s="631"/>
      <c r="H208" s="631"/>
      <c r="I208" s="631"/>
      <c r="J208" s="631"/>
      <c r="K208" s="631"/>
      <c r="L208" s="631"/>
      <c r="M208" s="327" t="str">
        <f t="array" ref="M208">IFERROR(INDEX('Controles de Corrupción'!$C$10:$AZ$251,MATCH(A208,'Controles de Corrupción'!$B$10:$B$251,0),4),"")</f>
        <v/>
      </c>
      <c r="N208" s="327" t="str">
        <f t="array" ref="N208">IFERROR(INDEX('Controles de Corrupción'!$C$10:$AZ$251,MATCH(A208,'Controles de Corrupción'!$B$10:$B$251,0),40),"")</f>
        <v/>
      </c>
      <c r="O208" s="327" t="str">
        <f t="array" ref="O208">IFERROR(INDEX('Controles de Corrupción'!$C$10:$AZ$251,MATCH(A208,'Controles de Corrupción'!$B$10:$B$251,0),41),"")</f>
        <v/>
      </c>
      <c r="P208" s="327" t="str">
        <f t="array" ref="P208">IFERROR(INDEX('Controles de Corrupción'!$C$10:$AZ$251,MATCH(A208,'Controles de Corrupción'!$B$10:$B$251,0),42),"")</f>
        <v/>
      </c>
      <c r="Q208" s="327" t="str">
        <f t="array" ref="Q208">IFERROR(INDEX('Controles de Corrupción'!$C$10:$AZ$251,MATCH(A208,'Controles de Corrupción'!$B$10:$B$251,0),47),"")</f>
        <v/>
      </c>
    </row>
    <row r="209" spans="1:17" ht="51.75" customHeight="1">
      <c r="A209" s="203" t="s">
        <v>1129</v>
      </c>
      <c r="B209" s="631"/>
      <c r="C209" s="631"/>
      <c r="D209" s="631"/>
      <c r="E209" s="631"/>
      <c r="F209" s="631"/>
      <c r="G209" s="631"/>
      <c r="H209" s="631"/>
      <c r="I209" s="631"/>
      <c r="J209" s="631"/>
      <c r="K209" s="631"/>
      <c r="L209" s="631"/>
      <c r="M209" s="327" t="str">
        <f t="array" ref="M209">IFERROR(INDEX('Controles de Corrupción'!$C$10:$AZ$251,MATCH(A209,'Controles de Corrupción'!$B$10:$B$251,0),4),"")</f>
        <v/>
      </c>
      <c r="N209" s="327" t="str">
        <f t="array" ref="N209">IFERROR(INDEX('Controles de Corrupción'!$C$10:$AZ$251,MATCH(A209,'Controles de Corrupción'!$B$10:$B$251,0),40),"")</f>
        <v/>
      </c>
      <c r="O209" s="327" t="str">
        <f t="array" ref="O209">IFERROR(INDEX('Controles de Corrupción'!$C$10:$AZ$251,MATCH(A209,'Controles de Corrupción'!$B$10:$B$251,0),41),"")</f>
        <v/>
      </c>
      <c r="P209" s="327" t="str">
        <f t="array" ref="P209">IFERROR(INDEX('Controles de Corrupción'!$C$10:$AZ$251,MATCH(A209,'Controles de Corrupción'!$B$10:$B$251,0),42),"")</f>
        <v/>
      </c>
      <c r="Q209" s="327" t="str">
        <f t="array" ref="Q209">IFERROR(INDEX('Controles de Corrupción'!$C$10:$AZ$251,MATCH(A209,'Controles de Corrupción'!$B$10:$B$251,0),47),"")</f>
        <v/>
      </c>
    </row>
    <row r="210" spans="1:17" ht="51.75" customHeight="1">
      <c r="A210" s="203" t="s">
        <v>1130</v>
      </c>
      <c r="B210" s="632"/>
      <c r="C210" s="632"/>
      <c r="D210" s="632"/>
      <c r="E210" s="632"/>
      <c r="F210" s="632"/>
      <c r="G210" s="632"/>
      <c r="H210" s="632"/>
      <c r="I210" s="632"/>
      <c r="J210" s="632"/>
      <c r="K210" s="632"/>
      <c r="L210" s="632"/>
      <c r="M210" s="327" t="str">
        <f t="array" ref="M210">IFERROR(INDEX('Controles de Corrupción'!$C$10:$AZ$251,MATCH(A210,'Controles de Corrupción'!$B$10:$B$251,0),4),"")</f>
        <v/>
      </c>
      <c r="N210" s="327" t="str">
        <f t="array" ref="N210">IFERROR(INDEX('Controles de Corrupción'!$C$10:$AZ$251,MATCH(A210,'Controles de Corrupción'!$B$10:$B$251,0),40),"")</f>
        <v/>
      </c>
      <c r="O210" s="327" t="str">
        <f t="array" ref="O210">IFERROR(INDEX('Controles de Corrupción'!$C$10:$AZ$251,MATCH(A210,'Controles de Corrupción'!$B$10:$B$251,0),41),"")</f>
        <v/>
      </c>
      <c r="P210" s="327" t="str">
        <f t="array" ref="P210">IFERROR(INDEX('Controles de Corrupción'!$C$10:$AZ$251,MATCH(A210,'Controles de Corrupción'!$B$10:$B$251,0),42),"")</f>
        <v/>
      </c>
      <c r="Q210" s="327" t="str">
        <f t="array" ref="Q210">IFERROR(INDEX('Controles de Corrupción'!$C$10:$AZ$251,MATCH(A210,'Controles de Corrupción'!$B$10:$B$251,0),47),"")</f>
        <v/>
      </c>
    </row>
    <row r="211" spans="1:17" ht="51.75" customHeight="1">
      <c r="A211" s="203" t="s">
        <v>1131</v>
      </c>
      <c r="B211" s="647"/>
      <c r="C211" s="647" t="str">
        <f t="array" ref="C211">IFERROR(INDEX('Riesgos de Corrupción'!$B$10:$BN$99,MATCH('Mapa Riesgo Corrupción'!B211,'Riesgos de Corrupción'!$B$10:$B$99,0),2),"")</f>
        <v/>
      </c>
      <c r="D211" s="647" t="str">
        <f t="array" ref="D211">IFERROR(INDEX('Riesgos de Corrupción'!$B$10:$BN$99,MATCH('Mapa Riesgo Corrupción'!B211,'Riesgos de Corrupción'!$B$10:$B$99,0),4),"")</f>
        <v/>
      </c>
      <c r="E211" s="648" t="str">
        <f t="array" ref="E211">IFERROR(INDEX('Riesgos de Corrupción'!$B$10:$BN$99,MATCH('Mapa Riesgo Corrupción'!B211,'Riesgos de Corrupción'!$B$10:$B$99,0),5),"")</f>
        <v/>
      </c>
      <c r="F211" s="646" t="str">
        <f t="array" ref="F211">IFERROR(INDEX('Riesgos de Corrupción'!$B$10:$BN$99,MATCH('Mapa Riesgo Corrupción'!B211,'Riesgos de Corrupción'!$B$10:$B$99,0),18),"")</f>
        <v/>
      </c>
      <c r="G211" s="646" t="str">
        <f t="array" ref="G211">IFERROR(INDEX('Riesgos de Corrupción'!$B$10:$BN$99,MATCH('Mapa Riesgo Corrupción'!B211,'Riesgos de Corrupción'!$B$10:$B$99,0),63),"")</f>
        <v/>
      </c>
      <c r="H211" s="649" t="str">
        <f t="array" ref="H211">IFERROR(INDEX('Riesgos de Corrupción'!$B$10:$BN$99,MATCH('Mapa Riesgo Corrupción'!B211,'Riesgos de Corrupción'!$B$10:$B$99,0),64),"")</f>
        <v/>
      </c>
      <c r="I211" s="646" t="str">
        <f t="array" ref="I211">IFERROR(INDEX('Controles de Corrupción'!$C$10:$AZ$251,MATCH('Mapa Riesgo Corrupción'!B211,'Controles de Corrupción'!$C$10:$C$251,0),33),"")</f>
        <v/>
      </c>
      <c r="J211" s="646" t="str">
        <f t="array" ref="J211">IFERROR(INDEX('Controles de Corrupción'!$C$10:$AZ$251,MATCH('Mapa Riesgo Corrupción'!B211,'Controles de Corrupción'!$C$10:$C$251,0),36),"")</f>
        <v/>
      </c>
      <c r="K211" s="646" t="str">
        <f t="array" ref="K211">IFERROR(INDEX('Controles de Corrupción'!$C$10:$AZ$251,MATCH('Mapa Riesgo Corrupción'!B211,'Controles de Corrupción'!$C$10:$C$251,0),37),"")</f>
        <v/>
      </c>
      <c r="L211" s="646" t="str">
        <f t="array" ref="L211">IFERROR(INDEX('Controles de Corrupción'!$C$10:$AZ$251,MATCH('Mapa Riesgo Corrupción'!B211,'Controles de Corrupción'!$C$10:$C$251,0),38),"")</f>
        <v/>
      </c>
      <c r="M211" s="327" t="str">
        <f t="array" ref="M211">IFERROR(INDEX('Controles de Corrupción'!$C$10:$AZ$251,MATCH(A211,'Controles de Corrupción'!$B$10:$B$251,0),4),"")</f>
        <v/>
      </c>
      <c r="N211" s="327" t="str">
        <f t="array" ref="N211">IFERROR(INDEX('Controles de Corrupción'!$C$10:$AZ$251,MATCH(A211,'Controles de Corrupción'!$B$10:$B$251,0),40),"")</f>
        <v/>
      </c>
      <c r="O211" s="327" t="str">
        <f t="array" ref="O211">IFERROR(INDEX('Controles de Corrupción'!$C$10:$AZ$251,MATCH(A211,'Controles de Corrupción'!$B$10:$B$251,0),41),"")</f>
        <v/>
      </c>
      <c r="P211" s="327" t="str">
        <f t="array" ref="P211">IFERROR(INDEX('Controles de Corrupción'!$C$10:$AZ$251,MATCH(A211,'Controles de Corrupción'!$B$10:$B$251,0),42),"")</f>
        <v/>
      </c>
      <c r="Q211" s="327" t="str">
        <f t="array" ref="Q211">IFERROR(INDEX('Controles de Corrupción'!$C$10:$AZ$251,MATCH(A211,'Controles de Corrupción'!$B$10:$B$251,0),47),"")</f>
        <v/>
      </c>
    </row>
    <row r="212" spans="1:17" ht="51.75" customHeight="1">
      <c r="A212" s="203" t="s">
        <v>1132</v>
      </c>
      <c r="B212" s="631"/>
      <c r="C212" s="631"/>
      <c r="D212" s="631"/>
      <c r="E212" s="631"/>
      <c r="F212" s="631"/>
      <c r="G212" s="631"/>
      <c r="H212" s="631"/>
      <c r="I212" s="631"/>
      <c r="J212" s="631"/>
      <c r="K212" s="631"/>
      <c r="L212" s="631"/>
      <c r="M212" s="327" t="str">
        <f t="array" ref="M212">IFERROR(INDEX('Controles de Corrupción'!$C$10:$AZ$251,MATCH(A212,'Controles de Corrupción'!$B$10:$B$251,0),4),"")</f>
        <v/>
      </c>
      <c r="N212" s="327" t="str">
        <f t="array" ref="N212">IFERROR(INDEX('Controles de Corrupción'!$C$10:$AZ$251,MATCH(A212,'Controles de Corrupción'!$B$10:$B$251,0),40),"")</f>
        <v/>
      </c>
      <c r="O212" s="327" t="str">
        <f t="array" ref="O212">IFERROR(INDEX('Controles de Corrupción'!$C$10:$AZ$251,MATCH(A212,'Controles de Corrupción'!$B$10:$B$251,0),41),"")</f>
        <v/>
      </c>
      <c r="P212" s="327" t="str">
        <f t="array" ref="P212">IFERROR(INDEX('Controles de Corrupción'!$C$10:$AZ$251,MATCH(A212,'Controles de Corrupción'!$B$10:$B$251,0),42),"")</f>
        <v/>
      </c>
      <c r="Q212" s="327" t="str">
        <f t="array" ref="Q212">IFERROR(INDEX('Controles de Corrupción'!$C$10:$AZ$251,MATCH(A212,'Controles de Corrupción'!$B$10:$B$251,0),47),"")</f>
        <v/>
      </c>
    </row>
    <row r="213" spans="1:17" ht="51.75" customHeight="1">
      <c r="A213" s="203" t="s">
        <v>1133</v>
      </c>
      <c r="B213" s="631"/>
      <c r="C213" s="631"/>
      <c r="D213" s="631"/>
      <c r="E213" s="631"/>
      <c r="F213" s="631"/>
      <c r="G213" s="631"/>
      <c r="H213" s="631"/>
      <c r="I213" s="631"/>
      <c r="J213" s="631"/>
      <c r="K213" s="631"/>
      <c r="L213" s="631"/>
      <c r="M213" s="327" t="str">
        <f t="array" ref="M213">IFERROR(INDEX('Controles de Corrupción'!$C$10:$AZ$251,MATCH(A213,'Controles de Corrupción'!$B$10:$B$251,0),4),"")</f>
        <v/>
      </c>
      <c r="N213" s="327" t="str">
        <f t="array" ref="N213">IFERROR(INDEX('Controles de Corrupción'!$C$10:$AZ$251,MATCH(A213,'Controles de Corrupción'!$B$10:$B$251,0),40),"")</f>
        <v/>
      </c>
      <c r="O213" s="327" t="str">
        <f t="array" ref="O213">IFERROR(INDEX('Controles de Corrupción'!$C$10:$AZ$251,MATCH(A213,'Controles de Corrupción'!$B$10:$B$251,0),41),"")</f>
        <v/>
      </c>
      <c r="P213" s="327" t="str">
        <f t="array" ref="P213">IFERROR(INDEX('Controles de Corrupción'!$C$10:$AZ$251,MATCH(A213,'Controles de Corrupción'!$B$10:$B$251,0),42),"")</f>
        <v/>
      </c>
      <c r="Q213" s="327" t="str">
        <f t="array" ref="Q213">IFERROR(INDEX('Controles de Corrupción'!$C$10:$AZ$251,MATCH(A213,'Controles de Corrupción'!$B$10:$B$251,0),47),"")</f>
        <v/>
      </c>
    </row>
    <row r="214" spans="1:17" ht="51.75" customHeight="1">
      <c r="A214" s="203" t="s">
        <v>1134</v>
      </c>
      <c r="B214" s="631"/>
      <c r="C214" s="631"/>
      <c r="D214" s="631"/>
      <c r="E214" s="631"/>
      <c r="F214" s="631"/>
      <c r="G214" s="631"/>
      <c r="H214" s="631"/>
      <c r="I214" s="631"/>
      <c r="J214" s="631"/>
      <c r="K214" s="631"/>
      <c r="L214" s="631"/>
      <c r="M214" s="327" t="str">
        <f t="array" ref="M214">IFERROR(INDEX('Controles de Corrupción'!$C$10:$AZ$251,MATCH(A214,'Controles de Corrupción'!$B$10:$B$251,0),4),"")</f>
        <v/>
      </c>
      <c r="N214" s="327" t="str">
        <f t="array" ref="N214">IFERROR(INDEX('Controles de Corrupción'!$C$10:$AZ$251,MATCH(A214,'Controles de Corrupción'!$B$10:$B$251,0),40),"")</f>
        <v/>
      </c>
      <c r="O214" s="327" t="str">
        <f t="array" ref="O214">IFERROR(INDEX('Controles de Corrupción'!$C$10:$AZ$251,MATCH(A214,'Controles de Corrupción'!$B$10:$B$251,0),41),"")</f>
        <v/>
      </c>
      <c r="P214" s="327" t="str">
        <f t="array" ref="P214">IFERROR(INDEX('Controles de Corrupción'!$C$10:$AZ$251,MATCH(A214,'Controles de Corrupción'!$B$10:$B$251,0),42),"")</f>
        <v/>
      </c>
      <c r="Q214" s="327" t="str">
        <f t="array" ref="Q214">IFERROR(INDEX('Controles de Corrupción'!$C$10:$AZ$251,MATCH(A214,'Controles de Corrupción'!$B$10:$B$251,0),47),"")</f>
        <v/>
      </c>
    </row>
    <row r="215" spans="1:17" ht="51.75" customHeight="1">
      <c r="A215" s="203" t="s">
        <v>1135</v>
      </c>
      <c r="B215" s="631"/>
      <c r="C215" s="631"/>
      <c r="D215" s="631"/>
      <c r="E215" s="631"/>
      <c r="F215" s="631"/>
      <c r="G215" s="631"/>
      <c r="H215" s="631"/>
      <c r="I215" s="631"/>
      <c r="J215" s="631"/>
      <c r="K215" s="631"/>
      <c r="L215" s="631"/>
      <c r="M215" s="327" t="str">
        <f t="array" ref="M215">IFERROR(INDEX('Controles de Corrupción'!$C$10:$AZ$251,MATCH(A215,'Controles de Corrupción'!$B$10:$B$251,0),4),"")</f>
        <v/>
      </c>
      <c r="N215" s="327" t="str">
        <f t="array" ref="N215">IFERROR(INDEX('Controles de Corrupción'!$C$10:$AZ$251,MATCH(A215,'Controles de Corrupción'!$B$10:$B$251,0),40),"")</f>
        <v/>
      </c>
      <c r="O215" s="327" t="str">
        <f t="array" ref="O215">IFERROR(INDEX('Controles de Corrupción'!$C$10:$AZ$251,MATCH(A215,'Controles de Corrupción'!$B$10:$B$251,0),41),"")</f>
        <v/>
      </c>
      <c r="P215" s="327" t="str">
        <f t="array" ref="P215">IFERROR(INDEX('Controles de Corrupción'!$C$10:$AZ$251,MATCH(A215,'Controles de Corrupción'!$B$10:$B$251,0),42),"")</f>
        <v/>
      </c>
      <c r="Q215" s="327" t="str">
        <f t="array" ref="Q215">IFERROR(INDEX('Controles de Corrupción'!$C$10:$AZ$251,MATCH(A215,'Controles de Corrupción'!$B$10:$B$251,0),47),"")</f>
        <v/>
      </c>
    </row>
    <row r="216" spans="1:17" ht="51.75" customHeight="1">
      <c r="A216" s="203" t="s">
        <v>1136</v>
      </c>
      <c r="B216" s="632"/>
      <c r="C216" s="632"/>
      <c r="D216" s="632"/>
      <c r="E216" s="632"/>
      <c r="F216" s="632"/>
      <c r="G216" s="632"/>
      <c r="H216" s="632"/>
      <c r="I216" s="632"/>
      <c r="J216" s="632"/>
      <c r="K216" s="632"/>
      <c r="L216" s="632"/>
      <c r="M216" s="327" t="str">
        <f t="array" ref="M216">IFERROR(INDEX('Controles de Corrupción'!$C$10:$AZ$251,MATCH(A216,'Controles de Corrupción'!$B$10:$B$251,0),4),"")</f>
        <v/>
      </c>
      <c r="N216" s="327" t="str">
        <f t="array" ref="N216">IFERROR(INDEX('Controles de Corrupción'!$C$10:$AZ$251,MATCH(A216,'Controles de Corrupción'!$B$10:$B$251,0),40),"")</f>
        <v/>
      </c>
      <c r="O216" s="327" t="str">
        <f t="array" ref="O216">IFERROR(INDEX('Controles de Corrupción'!$C$10:$AZ$251,MATCH(A216,'Controles de Corrupción'!$B$10:$B$251,0),41),"")</f>
        <v/>
      </c>
      <c r="P216" s="327" t="str">
        <f t="array" ref="P216">IFERROR(INDEX('Controles de Corrupción'!$C$10:$AZ$251,MATCH(A216,'Controles de Corrupción'!$B$10:$B$251,0),42),"")</f>
        <v/>
      </c>
      <c r="Q216" s="327" t="str">
        <f t="array" ref="Q216">IFERROR(INDEX('Controles de Corrupción'!$C$10:$AZ$251,MATCH(A216,'Controles de Corrupción'!$B$10:$B$251,0),47),"")</f>
        <v/>
      </c>
    </row>
    <row r="217" spans="1:17" ht="51.75" customHeight="1">
      <c r="A217" s="203" t="s">
        <v>1137</v>
      </c>
      <c r="B217" s="647"/>
      <c r="C217" s="647" t="str">
        <f t="array" ref="C217">IFERROR(INDEX('Riesgos de Corrupción'!$B$10:$BN$99,MATCH('Mapa Riesgo Corrupción'!B217,'Riesgos de Corrupción'!$B$10:$B$99,0),2),"")</f>
        <v/>
      </c>
      <c r="D217" s="647" t="str">
        <f t="array" ref="D217">IFERROR(INDEX('Riesgos de Corrupción'!$B$10:$BN$99,MATCH('Mapa Riesgo Corrupción'!B217,'Riesgos de Corrupción'!$B$10:$B$99,0),4),"")</f>
        <v/>
      </c>
      <c r="E217" s="648" t="str">
        <f t="array" ref="E217">IFERROR(INDEX('Riesgos de Corrupción'!$B$10:$BN$99,MATCH('Mapa Riesgo Corrupción'!B217,'Riesgos de Corrupción'!$B$10:$B$99,0),5),"")</f>
        <v/>
      </c>
      <c r="F217" s="646" t="str">
        <f t="array" ref="F217">IFERROR(INDEX('Riesgos de Corrupción'!$B$10:$BN$99,MATCH('Mapa Riesgo Corrupción'!B217,'Riesgos de Corrupción'!$B$10:$B$99,0),18),"")</f>
        <v/>
      </c>
      <c r="G217" s="646" t="str">
        <f t="array" ref="G217">IFERROR(INDEX('Riesgos de Corrupción'!$B$10:$BN$99,MATCH('Mapa Riesgo Corrupción'!B217,'Riesgos de Corrupción'!$B$10:$B$99,0),63),"")</f>
        <v/>
      </c>
      <c r="H217" s="649" t="str">
        <f t="array" ref="H217">IFERROR(INDEX('Riesgos de Corrupción'!$B$10:$BN$99,MATCH('Mapa Riesgo Corrupción'!B217,'Riesgos de Corrupción'!$B$10:$B$99,0),64),"")</f>
        <v/>
      </c>
      <c r="I217" s="646" t="str">
        <f t="array" ref="I217">IFERROR(INDEX('Controles de Corrupción'!$C$10:$AZ$251,MATCH('Mapa Riesgo Corrupción'!B217,'Controles de Corrupción'!$C$10:$C$251,0),33),"")</f>
        <v/>
      </c>
      <c r="J217" s="646" t="str">
        <f t="array" ref="J217">IFERROR(INDEX('Controles de Corrupción'!$C$10:$AZ$251,MATCH('Mapa Riesgo Corrupción'!B217,'Controles de Corrupción'!$C$10:$C$251,0),36),"")</f>
        <v/>
      </c>
      <c r="K217" s="646" t="str">
        <f t="array" ref="K217">IFERROR(INDEX('Controles de Corrupción'!$C$10:$AZ$251,MATCH('Mapa Riesgo Corrupción'!B217,'Controles de Corrupción'!$C$10:$C$251,0),37),"")</f>
        <v/>
      </c>
      <c r="L217" s="646" t="str">
        <f t="array" ref="L217">IFERROR(INDEX('Controles de Corrupción'!$C$10:$AZ$251,MATCH('Mapa Riesgo Corrupción'!B217,'Controles de Corrupción'!$C$10:$C$251,0),38),"")</f>
        <v/>
      </c>
      <c r="M217" s="327" t="str">
        <f t="array" ref="M217">IFERROR(INDEX('Controles de Corrupción'!$C$10:$AZ$251,MATCH(A217,'Controles de Corrupción'!$B$10:$B$251,0),4),"")</f>
        <v/>
      </c>
      <c r="N217" s="327" t="str">
        <f t="array" ref="N217">IFERROR(INDEX('Controles de Corrupción'!$C$10:$AZ$251,MATCH(A217,'Controles de Corrupción'!$B$10:$B$251,0),40),"")</f>
        <v/>
      </c>
      <c r="O217" s="327" t="str">
        <f t="array" ref="O217">IFERROR(INDEX('Controles de Corrupción'!$C$10:$AZ$251,MATCH(A217,'Controles de Corrupción'!$B$10:$B$251,0),41),"")</f>
        <v/>
      </c>
      <c r="P217" s="327" t="str">
        <f t="array" ref="P217">IFERROR(INDEX('Controles de Corrupción'!$C$10:$AZ$251,MATCH(A217,'Controles de Corrupción'!$B$10:$B$251,0),42),"")</f>
        <v/>
      </c>
      <c r="Q217" s="327" t="str">
        <f t="array" ref="Q217">IFERROR(INDEX('Controles de Corrupción'!$C$10:$AZ$251,MATCH(A217,'Controles de Corrupción'!$B$10:$B$251,0),47),"")</f>
        <v/>
      </c>
    </row>
    <row r="218" spans="1:17" ht="51.75" customHeight="1">
      <c r="A218" s="203" t="s">
        <v>1138</v>
      </c>
      <c r="B218" s="631"/>
      <c r="C218" s="631"/>
      <c r="D218" s="631"/>
      <c r="E218" s="631"/>
      <c r="F218" s="631"/>
      <c r="G218" s="631"/>
      <c r="H218" s="631"/>
      <c r="I218" s="631"/>
      <c r="J218" s="631"/>
      <c r="K218" s="631"/>
      <c r="L218" s="631"/>
      <c r="M218" s="327" t="str">
        <f t="array" ref="M218">IFERROR(INDEX('Controles de Corrupción'!$C$10:$AZ$251,MATCH(A218,'Controles de Corrupción'!$B$10:$B$251,0),4),"")</f>
        <v/>
      </c>
      <c r="N218" s="327" t="str">
        <f t="array" ref="N218">IFERROR(INDEX('Controles de Corrupción'!$C$10:$AZ$251,MATCH(A218,'Controles de Corrupción'!$B$10:$B$251,0),40),"")</f>
        <v/>
      </c>
      <c r="O218" s="327" t="str">
        <f t="array" ref="O218">IFERROR(INDEX('Controles de Corrupción'!$C$10:$AZ$251,MATCH(A218,'Controles de Corrupción'!$B$10:$B$251,0),41),"")</f>
        <v/>
      </c>
      <c r="P218" s="327" t="str">
        <f t="array" ref="P218">IFERROR(INDEX('Controles de Corrupción'!$C$10:$AZ$251,MATCH(A218,'Controles de Corrupción'!$B$10:$B$251,0),42),"")</f>
        <v/>
      </c>
      <c r="Q218" s="327" t="str">
        <f t="array" ref="Q218">IFERROR(INDEX('Controles de Corrupción'!$C$10:$AZ$251,MATCH(A218,'Controles de Corrupción'!$B$10:$B$251,0),47),"")</f>
        <v/>
      </c>
    </row>
    <row r="219" spans="1:17" ht="51.75" customHeight="1">
      <c r="A219" s="203" t="s">
        <v>1139</v>
      </c>
      <c r="B219" s="631"/>
      <c r="C219" s="631"/>
      <c r="D219" s="631"/>
      <c r="E219" s="631"/>
      <c r="F219" s="631"/>
      <c r="G219" s="631"/>
      <c r="H219" s="631"/>
      <c r="I219" s="631"/>
      <c r="J219" s="631"/>
      <c r="K219" s="631"/>
      <c r="L219" s="631"/>
      <c r="M219" s="327" t="str">
        <f t="array" ref="M219">IFERROR(INDEX('Controles de Corrupción'!$C$10:$AZ$251,MATCH(A219,'Controles de Corrupción'!$B$10:$B$251,0),4),"")</f>
        <v/>
      </c>
      <c r="N219" s="327" t="str">
        <f t="array" ref="N219">IFERROR(INDEX('Controles de Corrupción'!$C$10:$AZ$251,MATCH(A219,'Controles de Corrupción'!$B$10:$B$251,0),40),"")</f>
        <v/>
      </c>
      <c r="O219" s="327" t="str">
        <f t="array" ref="O219">IFERROR(INDEX('Controles de Corrupción'!$C$10:$AZ$251,MATCH(A219,'Controles de Corrupción'!$B$10:$B$251,0),41),"")</f>
        <v/>
      </c>
      <c r="P219" s="327" t="str">
        <f t="array" ref="P219">IFERROR(INDEX('Controles de Corrupción'!$C$10:$AZ$251,MATCH(A219,'Controles de Corrupción'!$B$10:$B$251,0),42),"")</f>
        <v/>
      </c>
      <c r="Q219" s="327" t="str">
        <f t="array" ref="Q219">IFERROR(INDEX('Controles de Corrupción'!$C$10:$AZ$251,MATCH(A219,'Controles de Corrupción'!$B$10:$B$251,0),47),"")</f>
        <v/>
      </c>
    </row>
    <row r="220" spans="1:17" ht="51.75" customHeight="1">
      <c r="A220" s="203" t="s">
        <v>1140</v>
      </c>
      <c r="B220" s="631"/>
      <c r="C220" s="631"/>
      <c r="D220" s="631"/>
      <c r="E220" s="631"/>
      <c r="F220" s="631"/>
      <c r="G220" s="631"/>
      <c r="H220" s="631"/>
      <c r="I220" s="631"/>
      <c r="J220" s="631"/>
      <c r="K220" s="631"/>
      <c r="L220" s="631"/>
      <c r="M220" s="327" t="str">
        <f t="array" ref="M220">IFERROR(INDEX('Controles de Corrupción'!$C$10:$AZ$251,MATCH(A220,'Controles de Corrupción'!$B$10:$B$251,0),4),"")</f>
        <v/>
      </c>
      <c r="N220" s="327" t="str">
        <f t="array" ref="N220">IFERROR(INDEX('Controles de Corrupción'!$C$10:$AZ$251,MATCH(A220,'Controles de Corrupción'!$B$10:$B$251,0),40),"")</f>
        <v/>
      </c>
      <c r="O220" s="327" t="str">
        <f t="array" ref="O220">IFERROR(INDEX('Controles de Corrupción'!$C$10:$AZ$251,MATCH(A220,'Controles de Corrupción'!$B$10:$B$251,0),41),"")</f>
        <v/>
      </c>
      <c r="P220" s="327" t="str">
        <f t="array" ref="P220">IFERROR(INDEX('Controles de Corrupción'!$C$10:$AZ$251,MATCH(A220,'Controles de Corrupción'!$B$10:$B$251,0),42),"")</f>
        <v/>
      </c>
      <c r="Q220" s="327" t="str">
        <f t="array" ref="Q220">IFERROR(INDEX('Controles de Corrupción'!$C$10:$AZ$251,MATCH(A220,'Controles de Corrupción'!$B$10:$B$251,0),47),"")</f>
        <v/>
      </c>
    </row>
    <row r="221" spans="1:17" ht="51.75" customHeight="1">
      <c r="A221" s="203" t="s">
        <v>1141</v>
      </c>
      <c r="B221" s="631"/>
      <c r="C221" s="631"/>
      <c r="D221" s="631"/>
      <c r="E221" s="631"/>
      <c r="F221" s="631"/>
      <c r="G221" s="631"/>
      <c r="H221" s="631"/>
      <c r="I221" s="631"/>
      <c r="J221" s="631"/>
      <c r="K221" s="631"/>
      <c r="L221" s="631"/>
      <c r="M221" s="327" t="str">
        <f t="array" ref="M221">IFERROR(INDEX('Controles de Corrupción'!$C$10:$AZ$251,MATCH(A221,'Controles de Corrupción'!$B$10:$B$251,0),4),"")</f>
        <v/>
      </c>
      <c r="N221" s="327" t="str">
        <f t="array" ref="N221">IFERROR(INDEX('Controles de Corrupción'!$C$10:$AZ$251,MATCH(A221,'Controles de Corrupción'!$B$10:$B$251,0),40),"")</f>
        <v/>
      </c>
      <c r="O221" s="327" t="str">
        <f t="array" ref="O221">IFERROR(INDEX('Controles de Corrupción'!$C$10:$AZ$251,MATCH(A221,'Controles de Corrupción'!$B$10:$B$251,0),41),"")</f>
        <v/>
      </c>
      <c r="P221" s="327" t="str">
        <f t="array" ref="P221">IFERROR(INDEX('Controles de Corrupción'!$C$10:$AZ$251,MATCH(A221,'Controles de Corrupción'!$B$10:$B$251,0),42),"")</f>
        <v/>
      </c>
      <c r="Q221" s="327" t="str">
        <f t="array" ref="Q221">IFERROR(INDEX('Controles de Corrupción'!$C$10:$AZ$251,MATCH(A221,'Controles de Corrupción'!$B$10:$B$251,0),47),"")</f>
        <v/>
      </c>
    </row>
    <row r="222" spans="1:17" ht="51.75" customHeight="1">
      <c r="A222" s="203" t="s">
        <v>1142</v>
      </c>
      <c r="B222" s="632"/>
      <c r="C222" s="632"/>
      <c r="D222" s="632"/>
      <c r="E222" s="632"/>
      <c r="F222" s="632"/>
      <c r="G222" s="632"/>
      <c r="H222" s="632"/>
      <c r="I222" s="632"/>
      <c r="J222" s="632"/>
      <c r="K222" s="632"/>
      <c r="L222" s="632"/>
      <c r="M222" s="327" t="str">
        <f t="array" ref="M222">IFERROR(INDEX('Controles de Corrupción'!$C$10:$AZ$251,MATCH(A222,'Controles de Corrupción'!$B$10:$B$251,0),4),"")</f>
        <v/>
      </c>
      <c r="N222" s="327" t="str">
        <f t="array" ref="N222">IFERROR(INDEX('Controles de Corrupción'!$C$10:$AZ$251,MATCH(A222,'Controles de Corrupción'!$B$10:$B$251,0),40),"")</f>
        <v/>
      </c>
      <c r="O222" s="327" t="str">
        <f t="array" ref="O222">IFERROR(INDEX('Controles de Corrupción'!$C$10:$AZ$251,MATCH(A222,'Controles de Corrupción'!$B$10:$B$251,0),41),"")</f>
        <v/>
      </c>
      <c r="P222" s="327" t="str">
        <f t="array" ref="P222">IFERROR(INDEX('Controles de Corrupción'!$C$10:$AZ$251,MATCH(A222,'Controles de Corrupción'!$B$10:$B$251,0),42),"")</f>
        <v/>
      </c>
      <c r="Q222" s="327" t="str">
        <f t="array" ref="Q222">IFERROR(INDEX('Controles de Corrupción'!$C$10:$AZ$251,MATCH(A222,'Controles de Corrupción'!$B$10:$B$251,0),47),"")</f>
        <v/>
      </c>
    </row>
    <row r="223" spans="1:17" ht="51.75" customHeight="1">
      <c r="A223" s="203" t="s">
        <v>1143</v>
      </c>
      <c r="B223" s="647"/>
      <c r="C223" s="647" t="str">
        <f t="array" ref="C223">IFERROR(INDEX('Riesgos de Corrupción'!$B$10:$BN$99,MATCH('Mapa Riesgo Corrupción'!B223,'Riesgos de Corrupción'!$B$10:$B$99,0),2),"")</f>
        <v/>
      </c>
      <c r="D223" s="647" t="str">
        <f t="array" ref="D223">IFERROR(INDEX('Riesgos de Corrupción'!$B$10:$BN$99,MATCH('Mapa Riesgo Corrupción'!B223,'Riesgos de Corrupción'!$B$10:$B$99,0),4),"")</f>
        <v/>
      </c>
      <c r="E223" s="648" t="str">
        <f t="array" ref="E223">IFERROR(INDEX('Riesgos de Corrupción'!$B$10:$BN$99,MATCH('Mapa Riesgo Corrupción'!B223,'Riesgos de Corrupción'!$B$10:$B$99,0),5),"")</f>
        <v/>
      </c>
      <c r="F223" s="646" t="str">
        <f t="array" ref="F223">IFERROR(INDEX('Riesgos de Corrupción'!$B$10:$BN$99,MATCH('Mapa Riesgo Corrupción'!B223,'Riesgos de Corrupción'!$B$10:$B$99,0),18),"")</f>
        <v/>
      </c>
      <c r="G223" s="646" t="str">
        <f t="array" ref="G223">IFERROR(INDEX('Riesgos de Corrupción'!$B$10:$BN$99,MATCH('Mapa Riesgo Corrupción'!B223,'Riesgos de Corrupción'!$B$10:$B$99,0),63),"")</f>
        <v/>
      </c>
      <c r="H223" s="649" t="str">
        <f t="array" ref="H223">IFERROR(INDEX('Riesgos de Corrupción'!$B$10:$BN$99,MATCH('Mapa Riesgo Corrupción'!B223,'Riesgos de Corrupción'!$B$10:$B$99,0),64),"")</f>
        <v/>
      </c>
      <c r="I223" s="646" t="str">
        <f t="array" ref="I223">IFERROR(INDEX('Controles de Corrupción'!$C$10:$AZ$251,MATCH('Mapa Riesgo Corrupción'!B223,'Controles de Corrupción'!$C$10:$C$251,0),33),"")</f>
        <v/>
      </c>
      <c r="J223" s="646" t="str">
        <f t="array" ref="J223">IFERROR(INDEX('Controles de Corrupción'!$C$10:$AZ$251,MATCH('Mapa Riesgo Corrupción'!B223,'Controles de Corrupción'!$C$10:$C$251,0),36),"")</f>
        <v/>
      </c>
      <c r="K223" s="646" t="str">
        <f t="array" ref="K223">IFERROR(INDEX('Controles de Corrupción'!$C$10:$AZ$251,MATCH('Mapa Riesgo Corrupción'!B223,'Controles de Corrupción'!$C$10:$C$251,0),37),"")</f>
        <v/>
      </c>
      <c r="L223" s="646" t="str">
        <f t="array" ref="L223">IFERROR(INDEX('Controles de Corrupción'!$C$10:$AZ$251,MATCH('Mapa Riesgo Corrupción'!B223,'Controles de Corrupción'!$C$10:$C$251,0),38),"")</f>
        <v/>
      </c>
      <c r="M223" s="327" t="str">
        <f t="array" ref="M223">IFERROR(INDEX('Controles de Corrupción'!$C$10:$AZ$251,MATCH(A223,'Controles de Corrupción'!$B$10:$B$251,0),4),"")</f>
        <v/>
      </c>
      <c r="N223" s="327" t="str">
        <f t="array" ref="N223">IFERROR(INDEX('Controles de Corrupción'!$C$10:$AZ$251,MATCH(A223,'Controles de Corrupción'!$B$10:$B$251,0),40),"")</f>
        <v/>
      </c>
      <c r="O223" s="327" t="str">
        <f t="array" ref="O223">IFERROR(INDEX('Controles de Corrupción'!$C$10:$AZ$251,MATCH(A223,'Controles de Corrupción'!$B$10:$B$251,0),41),"")</f>
        <v/>
      </c>
      <c r="P223" s="327" t="str">
        <f t="array" ref="P223">IFERROR(INDEX('Controles de Corrupción'!$C$10:$AZ$251,MATCH(A223,'Controles de Corrupción'!$B$10:$B$251,0),42),"")</f>
        <v/>
      </c>
      <c r="Q223" s="327" t="str">
        <f t="array" ref="Q223">IFERROR(INDEX('Controles de Corrupción'!$C$10:$AZ$251,MATCH(A223,'Controles de Corrupción'!$B$10:$B$251,0),47),"")</f>
        <v/>
      </c>
    </row>
    <row r="224" spans="1:17" ht="51.75" customHeight="1">
      <c r="A224" s="203" t="s">
        <v>1144</v>
      </c>
      <c r="B224" s="631"/>
      <c r="C224" s="631"/>
      <c r="D224" s="631"/>
      <c r="E224" s="631"/>
      <c r="F224" s="631"/>
      <c r="G224" s="631"/>
      <c r="H224" s="631"/>
      <c r="I224" s="631"/>
      <c r="J224" s="631"/>
      <c r="K224" s="631"/>
      <c r="L224" s="631"/>
      <c r="M224" s="327" t="str">
        <f t="array" ref="M224">IFERROR(INDEX('Controles de Corrupción'!$C$10:$AZ$251,MATCH(A224,'Controles de Corrupción'!$B$10:$B$251,0),4),"")</f>
        <v/>
      </c>
      <c r="N224" s="327" t="str">
        <f t="array" ref="N224">IFERROR(INDEX('Controles de Corrupción'!$C$10:$AZ$251,MATCH(A224,'Controles de Corrupción'!$B$10:$B$251,0),40),"")</f>
        <v/>
      </c>
      <c r="O224" s="327" t="str">
        <f t="array" ref="O224">IFERROR(INDEX('Controles de Corrupción'!$C$10:$AZ$251,MATCH(A224,'Controles de Corrupción'!$B$10:$B$251,0),41),"")</f>
        <v/>
      </c>
      <c r="P224" s="327" t="str">
        <f t="array" ref="P224">IFERROR(INDEX('Controles de Corrupción'!$C$10:$AZ$251,MATCH(A224,'Controles de Corrupción'!$B$10:$B$251,0),42),"")</f>
        <v/>
      </c>
      <c r="Q224" s="327" t="str">
        <f t="array" ref="Q224">IFERROR(INDEX('Controles de Corrupción'!$C$10:$AZ$251,MATCH(A224,'Controles de Corrupción'!$B$10:$B$251,0),47),"")</f>
        <v/>
      </c>
    </row>
    <row r="225" spans="1:17" ht="51.75" customHeight="1">
      <c r="A225" s="203" t="s">
        <v>1145</v>
      </c>
      <c r="B225" s="631"/>
      <c r="C225" s="631"/>
      <c r="D225" s="631"/>
      <c r="E225" s="631"/>
      <c r="F225" s="631"/>
      <c r="G225" s="631"/>
      <c r="H225" s="631"/>
      <c r="I225" s="631"/>
      <c r="J225" s="631"/>
      <c r="K225" s="631"/>
      <c r="L225" s="631"/>
      <c r="M225" s="327" t="str">
        <f t="array" ref="M225">IFERROR(INDEX('Controles de Corrupción'!$C$10:$AZ$251,MATCH(A225,'Controles de Corrupción'!$B$10:$B$251,0),4),"")</f>
        <v/>
      </c>
      <c r="N225" s="327" t="str">
        <f t="array" ref="N225">IFERROR(INDEX('Controles de Corrupción'!$C$10:$AZ$251,MATCH(A225,'Controles de Corrupción'!$B$10:$B$251,0),40),"")</f>
        <v/>
      </c>
      <c r="O225" s="327" t="str">
        <f t="array" ref="O225">IFERROR(INDEX('Controles de Corrupción'!$C$10:$AZ$251,MATCH(A225,'Controles de Corrupción'!$B$10:$B$251,0),41),"")</f>
        <v/>
      </c>
      <c r="P225" s="327" t="str">
        <f t="array" ref="P225">IFERROR(INDEX('Controles de Corrupción'!$C$10:$AZ$251,MATCH(A225,'Controles de Corrupción'!$B$10:$B$251,0),42),"")</f>
        <v/>
      </c>
      <c r="Q225" s="327" t="str">
        <f t="array" ref="Q225">IFERROR(INDEX('Controles de Corrupción'!$C$10:$AZ$251,MATCH(A225,'Controles de Corrupción'!$B$10:$B$251,0),47),"")</f>
        <v/>
      </c>
    </row>
    <row r="226" spans="1:17" ht="51.75" customHeight="1">
      <c r="A226" s="203" t="s">
        <v>1146</v>
      </c>
      <c r="B226" s="631"/>
      <c r="C226" s="631"/>
      <c r="D226" s="631"/>
      <c r="E226" s="631"/>
      <c r="F226" s="631"/>
      <c r="G226" s="631"/>
      <c r="H226" s="631"/>
      <c r="I226" s="631"/>
      <c r="J226" s="631"/>
      <c r="K226" s="631"/>
      <c r="L226" s="631"/>
      <c r="M226" s="327" t="str">
        <f t="array" ref="M226">IFERROR(INDEX('Controles de Corrupción'!$C$10:$AZ$251,MATCH(A226,'Controles de Corrupción'!$B$10:$B$251,0),4),"")</f>
        <v/>
      </c>
      <c r="N226" s="327" t="str">
        <f t="array" ref="N226">IFERROR(INDEX('Controles de Corrupción'!$C$10:$AZ$251,MATCH(A226,'Controles de Corrupción'!$B$10:$B$251,0),40),"")</f>
        <v/>
      </c>
      <c r="O226" s="327" t="str">
        <f t="array" ref="O226">IFERROR(INDEX('Controles de Corrupción'!$C$10:$AZ$251,MATCH(A226,'Controles de Corrupción'!$B$10:$B$251,0),41),"")</f>
        <v/>
      </c>
      <c r="P226" s="327" t="str">
        <f t="array" ref="P226">IFERROR(INDEX('Controles de Corrupción'!$C$10:$AZ$251,MATCH(A226,'Controles de Corrupción'!$B$10:$B$251,0),42),"")</f>
        <v/>
      </c>
      <c r="Q226" s="327" t="str">
        <f t="array" ref="Q226">IFERROR(INDEX('Controles de Corrupción'!$C$10:$AZ$251,MATCH(A226,'Controles de Corrupción'!$B$10:$B$251,0),47),"")</f>
        <v/>
      </c>
    </row>
    <row r="227" spans="1:17" ht="51.75" customHeight="1">
      <c r="A227" s="203" t="s">
        <v>1147</v>
      </c>
      <c r="B227" s="631"/>
      <c r="C227" s="631"/>
      <c r="D227" s="631"/>
      <c r="E227" s="631"/>
      <c r="F227" s="631"/>
      <c r="G227" s="631"/>
      <c r="H227" s="631"/>
      <c r="I227" s="631"/>
      <c r="J227" s="631"/>
      <c r="K227" s="631"/>
      <c r="L227" s="631"/>
      <c r="M227" s="327" t="str">
        <f t="array" ref="M227">IFERROR(INDEX('Controles de Corrupción'!$C$10:$AZ$251,MATCH(A227,'Controles de Corrupción'!$B$10:$B$251,0),4),"")</f>
        <v/>
      </c>
      <c r="N227" s="327" t="str">
        <f t="array" ref="N227">IFERROR(INDEX('Controles de Corrupción'!$C$10:$AZ$251,MATCH(A227,'Controles de Corrupción'!$B$10:$B$251,0),40),"")</f>
        <v/>
      </c>
      <c r="O227" s="327" t="str">
        <f t="array" ref="O227">IFERROR(INDEX('Controles de Corrupción'!$C$10:$AZ$251,MATCH(A227,'Controles de Corrupción'!$B$10:$B$251,0),41),"")</f>
        <v/>
      </c>
      <c r="P227" s="327" t="str">
        <f t="array" ref="P227">IFERROR(INDEX('Controles de Corrupción'!$C$10:$AZ$251,MATCH(A227,'Controles de Corrupción'!$B$10:$B$251,0),42),"")</f>
        <v/>
      </c>
      <c r="Q227" s="327" t="str">
        <f t="array" ref="Q227">IFERROR(INDEX('Controles de Corrupción'!$C$10:$AZ$251,MATCH(A227,'Controles de Corrupción'!$B$10:$B$251,0),47),"")</f>
        <v/>
      </c>
    </row>
    <row r="228" spans="1:17" ht="51.75" customHeight="1">
      <c r="A228" s="203" t="s">
        <v>1148</v>
      </c>
      <c r="B228" s="632"/>
      <c r="C228" s="632"/>
      <c r="D228" s="632"/>
      <c r="E228" s="632"/>
      <c r="F228" s="632"/>
      <c r="G228" s="632"/>
      <c r="H228" s="632"/>
      <c r="I228" s="632"/>
      <c r="J228" s="632"/>
      <c r="K228" s="632"/>
      <c r="L228" s="632"/>
      <c r="M228" s="327" t="str">
        <f t="array" ref="M228">IFERROR(INDEX('Controles de Corrupción'!$C$10:$AZ$251,MATCH(A228,'Controles de Corrupción'!$B$10:$B$251,0),4),"")</f>
        <v/>
      </c>
      <c r="N228" s="327" t="str">
        <f t="array" ref="N228">IFERROR(INDEX('Controles de Corrupción'!$C$10:$AZ$251,MATCH(A228,'Controles de Corrupción'!$B$10:$B$251,0),40),"")</f>
        <v/>
      </c>
      <c r="O228" s="327" t="str">
        <f t="array" ref="O228">IFERROR(INDEX('Controles de Corrupción'!$C$10:$AZ$251,MATCH(A228,'Controles de Corrupción'!$B$10:$B$251,0),41),"")</f>
        <v/>
      </c>
      <c r="P228" s="327" t="str">
        <f t="array" ref="P228">IFERROR(INDEX('Controles de Corrupción'!$C$10:$AZ$251,MATCH(A228,'Controles de Corrupción'!$B$10:$B$251,0),42),"")</f>
        <v/>
      </c>
      <c r="Q228" s="327" t="str">
        <f t="array" ref="Q228">IFERROR(INDEX('Controles de Corrupción'!$C$10:$AZ$251,MATCH(A228,'Controles de Corrupción'!$B$10:$B$251,0),47),"")</f>
        <v/>
      </c>
    </row>
    <row r="229" spans="1:17" ht="51.75" customHeight="1">
      <c r="A229" s="203" t="s">
        <v>1149</v>
      </c>
      <c r="B229" s="647"/>
      <c r="C229" s="647" t="str">
        <f t="array" ref="C229">IFERROR(INDEX('Riesgos de Corrupción'!$B$10:$BN$99,MATCH('Mapa Riesgo Corrupción'!B229,'Riesgos de Corrupción'!$B$10:$B$99,0),2),"")</f>
        <v/>
      </c>
      <c r="D229" s="647" t="str">
        <f t="array" ref="D229">IFERROR(INDEX('Riesgos de Corrupción'!$B$10:$BN$99,MATCH('Mapa Riesgo Corrupción'!B229,'Riesgos de Corrupción'!$B$10:$B$99,0),4),"")</f>
        <v/>
      </c>
      <c r="E229" s="648" t="str">
        <f t="array" ref="E229">IFERROR(INDEX('Riesgos de Corrupción'!$B$10:$BN$99,MATCH('Mapa Riesgo Corrupción'!B229,'Riesgos de Corrupción'!$B$10:$B$99,0),5),"")</f>
        <v/>
      </c>
      <c r="F229" s="646" t="str">
        <f t="array" ref="F229">IFERROR(INDEX('Riesgos de Corrupción'!$B$10:$BN$99,MATCH('Mapa Riesgo Corrupción'!B229,'Riesgos de Corrupción'!$B$10:$B$99,0),18),"")</f>
        <v/>
      </c>
      <c r="G229" s="646" t="str">
        <f t="array" ref="G229">IFERROR(INDEX('Riesgos de Corrupción'!$B$10:$BN$99,MATCH('Mapa Riesgo Corrupción'!B229,'Riesgos de Corrupción'!$B$10:$B$99,0),63),"")</f>
        <v/>
      </c>
      <c r="H229" s="649" t="str">
        <f t="array" ref="H229">IFERROR(INDEX('Riesgos de Corrupción'!$B$10:$BN$99,MATCH('Mapa Riesgo Corrupción'!B229,'Riesgos de Corrupción'!$B$10:$B$99,0),64),"")</f>
        <v/>
      </c>
      <c r="I229" s="646" t="str">
        <f t="array" ref="I229">IFERROR(INDEX('Controles de Corrupción'!$C$10:$AZ$251,MATCH('Mapa Riesgo Corrupción'!B229,'Controles de Corrupción'!$C$10:$C$251,0),33),"")</f>
        <v/>
      </c>
      <c r="J229" s="646" t="str">
        <f t="array" ref="J229">IFERROR(INDEX('Controles de Corrupción'!$C$10:$AZ$251,MATCH('Mapa Riesgo Corrupción'!B229,'Controles de Corrupción'!$C$10:$C$251,0),36),"")</f>
        <v/>
      </c>
      <c r="K229" s="646" t="str">
        <f t="array" ref="K229">IFERROR(INDEX('Controles de Corrupción'!$C$10:$AZ$251,MATCH('Mapa Riesgo Corrupción'!B229,'Controles de Corrupción'!$C$10:$C$251,0),37),"")</f>
        <v/>
      </c>
      <c r="L229" s="646" t="str">
        <f t="array" ref="L229">IFERROR(INDEX('Controles de Corrupción'!$C$10:$AZ$251,MATCH('Mapa Riesgo Corrupción'!B229,'Controles de Corrupción'!$C$10:$C$251,0),38),"")</f>
        <v/>
      </c>
      <c r="M229" s="327" t="str">
        <f t="array" ref="M229">IFERROR(INDEX('Controles de Corrupción'!$C$10:$AZ$251,MATCH(A229,'Controles de Corrupción'!$B$10:$B$251,0),4),"")</f>
        <v/>
      </c>
      <c r="N229" s="327" t="str">
        <f t="array" ref="N229">IFERROR(INDEX('Controles de Corrupción'!$C$10:$AZ$251,MATCH(A229,'Controles de Corrupción'!$B$10:$B$251,0),40),"")</f>
        <v/>
      </c>
      <c r="O229" s="327" t="str">
        <f t="array" ref="O229">IFERROR(INDEX('Controles de Corrupción'!$C$10:$AZ$251,MATCH(A229,'Controles de Corrupción'!$B$10:$B$251,0),41),"")</f>
        <v/>
      </c>
      <c r="P229" s="327" t="str">
        <f t="array" ref="P229">IFERROR(INDEX('Controles de Corrupción'!$C$10:$AZ$251,MATCH(A229,'Controles de Corrupción'!$B$10:$B$251,0),42),"")</f>
        <v/>
      </c>
      <c r="Q229" s="327" t="str">
        <f t="array" ref="Q229">IFERROR(INDEX('Controles de Corrupción'!$C$10:$AZ$251,MATCH(A229,'Controles de Corrupción'!$B$10:$B$251,0),47),"")</f>
        <v/>
      </c>
    </row>
    <row r="230" spans="1:17" ht="51.75" customHeight="1">
      <c r="A230" s="203" t="s">
        <v>1150</v>
      </c>
      <c r="B230" s="631"/>
      <c r="C230" s="631"/>
      <c r="D230" s="631"/>
      <c r="E230" s="631"/>
      <c r="F230" s="631"/>
      <c r="G230" s="631"/>
      <c r="H230" s="631"/>
      <c r="I230" s="631"/>
      <c r="J230" s="631"/>
      <c r="K230" s="631"/>
      <c r="L230" s="631"/>
      <c r="M230" s="327" t="str">
        <f t="array" ref="M230">IFERROR(INDEX('Controles de Corrupción'!$C$10:$AZ$251,MATCH(A230,'Controles de Corrupción'!$B$10:$B$251,0),4),"")</f>
        <v/>
      </c>
      <c r="N230" s="327" t="str">
        <f t="array" ref="N230">IFERROR(INDEX('Controles de Corrupción'!$C$10:$AZ$251,MATCH(A230,'Controles de Corrupción'!$B$10:$B$251,0),40),"")</f>
        <v/>
      </c>
      <c r="O230" s="327" t="str">
        <f t="array" ref="O230">IFERROR(INDEX('Controles de Corrupción'!$C$10:$AZ$251,MATCH(A230,'Controles de Corrupción'!$B$10:$B$251,0),41),"")</f>
        <v/>
      </c>
      <c r="P230" s="327" t="str">
        <f t="array" ref="P230">IFERROR(INDEX('Controles de Corrupción'!$C$10:$AZ$251,MATCH(A230,'Controles de Corrupción'!$B$10:$B$251,0),42),"")</f>
        <v/>
      </c>
      <c r="Q230" s="327" t="str">
        <f t="array" ref="Q230">IFERROR(INDEX('Controles de Corrupción'!$C$10:$AZ$251,MATCH(A230,'Controles de Corrupción'!$B$10:$B$251,0),47),"")</f>
        <v/>
      </c>
    </row>
    <row r="231" spans="1:17" ht="51.75" customHeight="1">
      <c r="A231" s="203" t="s">
        <v>1151</v>
      </c>
      <c r="B231" s="631"/>
      <c r="C231" s="631"/>
      <c r="D231" s="631"/>
      <c r="E231" s="631"/>
      <c r="F231" s="631"/>
      <c r="G231" s="631"/>
      <c r="H231" s="631"/>
      <c r="I231" s="631"/>
      <c r="J231" s="631"/>
      <c r="K231" s="631"/>
      <c r="L231" s="631"/>
      <c r="M231" s="327" t="str">
        <f t="array" ref="M231">IFERROR(INDEX('Controles de Corrupción'!$C$10:$AZ$251,MATCH(A231,'Controles de Corrupción'!$B$10:$B$251,0),4),"")</f>
        <v/>
      </c>
      <c r="N231" s="327" t="str">
        <f t="array" ref="N231">IFERROR(INDEX('Controles de Corrupción'!$C$10:$AZ$251,MATCH(A231,'Controles de Corrupción'!$B$10:$B$251,0),40),"")</f>
        <v/>
      </c>
      <c r="O231" s="327" t="str">
        <f t="array" ref="O231">IFERROR(INDEX('Controles de Corrupción'!$C$10:$AZ$251,MATCH(A231,'Controles de Corrupción'!$B$10:$B$251,0),41),"")</f>
        <v/>
      </c>
      <c r="P231" s="327" t="str">
        <f t="array" ref="P231">IFERROR(INDEX('Controles de Corrupción'!$C$10:$AZ$251,MATCH(A231,'Controles de Corrupción'!$B$10:$B$251,0),42),"")</f>
        <v/>
      </c>
      <c r="Q231" s="327" t="str">
        <f t="array" ref="Q231">IFERROR(INDEX('Controles de Corrupción'!$C$10:$AZ$251,MATCH(A231,'Controles de Corrupción'!$B$10:$B$251,0),47),"")</f>
        <v/>
      </c>
    </row>
    <row r="232" spans="1:17" ht="51.75" customHeight="1">
      <c r="A232" s="203" t="s">
        <v>1152</v>
      </c>
      <c r="B232" s="631"/>
      <c r="C232" s="631"/>
      <c r="D232" s="631"/>
      <c r="E232" s="631"/>
      <c r="F232" s="631"/>
      <c r="G232" s="631"/>
      <c r="H232" s="631"/>
      <c r="I232" s="631"/>
      <c r="J232" s="631"/>
      <c r="K232" s="631"/>
      <c r="L232" s="631"/>
      <c r="M232" s="327" t="str">
        <f t="array" ref="M232">IFERROR(INDEX('Controles de Corrupción'!$C$10:$AZ$251,MATCH(A232,'Controles de Corrupción'!$B$10:$B$251,0),4),"")</f>
        <v/>
      </c>
      <c r="N232" s="327" t="str">
        <f t="array" ref="N232">IFERROR(INDEX('Controles de Corrupción'!$C$10:$AZ$251,MATCH(A232,'Controles de Corrupción'!$B$10:$B$251,0),40),"")</f>
        <v/>
      </c>
      <c r="O232" s="327" t="str">
        <f t="array" ref="O232">IFERROR(INDEX('Controles de Corrupción'!$C$10:$AZ$251,MATCH(A232,'Controles de Corrupción'!$B$10:$B$251,0),41),"")</f>
        <v/>
      </c>
      <c r="P232" s="327" t="str">
        <f t="array" ref="P232">IFERROR(INDEX('Controles de Corrupción'!$C$10:$AZ$251,MATCH(A232,'Controles de Corrupción'!$B$10:$B$251,0),42),"")</f>
        <v/>
      </c>
      <c r="Q232" s="327" t="str">
        <f t="array" ref="Q232">IFERROR(INDEX('Controles de Corrupción'!$C$10:$AZ$251,MATCH(A232,'Controles de Corrupción'!$B$10:$B$251,0),47),"")</f>
        <v/>
      </c>
    </row>
    <row r="233" spans="1:17" ht="51.75" customHeight="1">
      <c r="A233" s="203" t="s">
        <v>1153</v>
      </c>
      <c r="B233" s="631"/>
      <c r="C233" s="631"/>
      <c r="D233" s="631"/>
      <c r="E233" s="631"/>
      <c r="F233" s="631"/>
      <c r="G233" s="631"/>
      <c r="H233" s="631"/>
      <c r="I233" s="631"/>
      <c r="J233" s="631"/>
      <c r="K233" s="631"/>
      <c r="L233" s="631"/>
      <c r="M233" s="327" t="str">
        <f t="array" ref="M233">IFERROR(INDEX('Controles de Corrupción'!$C$10:$AZ$251,MATCH(A233,'Controles de Corrupción'!$B$10:$B$251,0),4),"")</f>
        <v/>
      </c>
      <c r="N233" s="327" t="str">
        <f t="array" ref="N233">IFERROR(INDEX('Controles de Corrupción'!$C$10:$AZ$251,MATCH(A233,'Controles de Corrupción'!$B$10:$B$251,0),40),"")</f>
        <v/>
      </c>
      <c r="O233" s="327" t="str">
        <f t="array" ref="O233">IFERROR(INDEX('Controles de Corrupción'!$C$10:$AZ$251,MATCH(A233,'Controles de Corrupción'!$B$10:$B$251,0),41),"")</f>
        <v/>
      </c>
      <c r="P233" s="327" t="str">
        <f t="array" ref="P233">IFERROR(INDEX('Controles de Corrupción'!$C$10:$AZ$251,MATCH(A233,'Controles de Corrupción'!$B$10:$B$251,0),42),"")</f>
        <v/>
      </c>
      <c r="Q233" s="327" t="str">
        <f t="array" ref="Q233">IFERROR(INDEX('Controles de Corrupción'!$C$10:$AZ$251,MATCH(A233,'Controles de Corrupción'!$B$10:$B$251,0),47),"")</f>
        <v/>
      </c>
    </row>
    <row r="234" spans="1:17" ht="51.75" customHeight="1">
      <c r="A234" s="203" t="s">
        <v>1154</v>
      </c>
      <c r="B234" s="632"/>
      <c r="C234" s="632"/>
      <c r="D234" s="632"/>
      <c r="E234" s="632"/>
      <c r="F234" s="632"/>
      <c r="G234" s="632"/>
      <c r="H234" s="632"/>
      <c r="I234" s="632"/>
      <c r="J234" s="632"/>
      <c r="K234" s="632"/>
      <c r="L234" s="632"/>
      <c r="M234" s="327" t="str">
        <f t="array" ref="M234">IFERROR(INDEX('Controles de Corrupción'!$C$10:$AZ$251,MATCH(A234,'Controles de Corrupción'!$B$10:$B$251,0),4),"")</f>
        <v/>
      </c>
      <c r="N234" s="327" t="str">
        <f t="array" ref="N234">IFERROR(INDEX('Controles de Corrupción'!$C$10:$AZ$251,MATCH(A234,'Controles de Corrupción'!$B$10:$B$251,0),40),"")</f>
        <v/>
      </c>
      <c r="O234" s="327" t="str">
        <f t="array" ref="O234">IFERROR(INDEX('Controles de Corrupción'!$C$10:$AZ$251,MATCH(A234,'Controles de Corrupción'!$B$10:$B$251,0),41),"")</f>
        <v/>
      </c>
      <c r="P234" s="327" t="str">
        <f t="array" ref="P234">IFERROR(INDEX('Controles de Corrupción'!$C$10:$AZ$251,MATCH(A234,'Controles de Corrupción'!$B$10:$B$251,0),42),"")</f>
        <v/>
      </c>
      <c r="Q234" s="327" t="str">
        <f t="array" ref="Q234">IFERROR(INDEX('Controles de Corrupción'!$C$10:$AZ$251,MATCH(A234,'Controles de Corrupción'!$B$10:$B$251,0),47),"")</f>
        <v/>
      </c>
    </row>
    <row r="235" spans="1:17" ht="51.75" customHeight="1">
      <c r="A235" s="203" t="s">
        <v>1155</v>
      </c>
      <c r="B235" s="647"/>
      <c r="C235" s="647" t="str">
        <f t="array" ref="C235">IFERROR(INDEX('Riesgos de Corrupción'!$B$10:$BN$99,MATCH('Mapa Riesgo Corrupción'!B235,'Riesgos de Corrupción'!$B$10:$B$99,0),2),"")</f>
        <v/>
      </c>
      <c r="D235" s="647" t="str">
        <f t="array" ref="D235">IFERROR(INDEX('Riesgos de Corrupción'!$B$10:$BN$99,MATCH('Mapa Riesgo Corrupción'!B235,'Riesgos de Corrupción'!$B$10:$B$99,0),4),"")</f>
        <v/>
      </c>
      <c r="E235" s="648" t="str">
        <f t="array" ref="E235">IFERROR(INDEX('Riesgos de Corrupción'!$B$10:$BN$99,MATCH('Mapa Riesgo Corrupción'!B235,'Riesgos de Corrupción'!$B$10:$B$99,0),5),"")</f>
        <v/>
      </c>
      <c r="F235" s="646" t="str">
        <f t="array" ref="F235">IFERROR(INDEX('Riesgos de Corrupción'!$B$10:$BN$99,MATCH('Mapa Riesgo Corrupción'!B235,'Riesgos de Corrupción'!$B$10:$B$99,0),18),"")</f>
        <v/>
      </c>
      <c r="G235" s="646" t="str">
        <f t="array" ref="G235">IFERROR(INDEX('Riesgos de Corrupción'!$B$10:$BN$99,MATCH('Mapa Riesgo Corrupción'!B235,'Riesgos de Corrupción'!$B$10:$B$99,0),63),"")</f>
        <v/>
      </c>
      <c r="H235" s="649" t="str">
        <f t="array" ref="H235">IFERROR(INDEX('Riesgos de Corrupción'!$B$10:$BN$99,MATCH('Mapa Riesgo Corrupción'!B235,'Riesgos de Corrupción'!$B$10:$B$99,0),64),"")</f>
        <v/>
      </c>
      <c r="I235" s="646" t="str">
        <f t="array" ref="I235">IFERROR(INDEX('Controles de Corrupción'!$C$10:$AZ$251,MATCH('Mapa Riesgo Corrupción'!B235,'Controles de Corrupción'!$C$10:$C$251,0),33),"")</f>
        <v/>
      </c>
      <c r="J235" s="646" t="str">
        <f t="array" ref="J235">IFERROR(INDEX('Controles de Corrupción'!$C$10:$AZ$251,MATCH('Mapa Riesgo Corrupción'!B235,'Controles de Corrupción'!$C$10:$C$251,0),36),"")</f>
        <v/>
      </c>
      <c r="K235" s="646" t="str">
        <f t="array" ref="K235">IFERROR(INDEX('Controles de Corrupción'!$C$10:$AZ$251,MATCH('Mapa Riesgo Corrupción'!B235,'Controles de Corrupción'!$C$10:$C$251,0),37),"")</f>
        <v/>
      </c>
      <c r="L235" s="646" t="str">
        <f t="array" ref="L235">IFERROR(INDEX('Controles de Corrupción'!$C$10:$AZ$251,MATCH('Mapa Riesgo Corrupción'!B235,'Controles de Corrupción'!$C$10:$C$251,0),38),"")</f>
        <v/>
      </c>
      <c r="M235" s="327" t="str">
        <f t="array" ref="M235">IFERROR(INDEX('Controles de Corrupción'!$C$10:$AZ$251,MATCH(A235,'Controles de Corrupción'!$B$10:$B$251,0),4),"")</f>
        <v/>
      </c>
      <c r="N235" s="327" t="str">
        <f t="array" ref="N235">IFERROR(INDEX('Controles de Corrupción'!$C$10:$AZ$251,MATCH(A235,'Controles de Corrupción'!$B$10:$B$251,0),40),"")</f>
        <v/>
      </c>
      <c r="O235" s="327" t="str">
        <f t="array" ref="O235">IFERROR(INDEX('Controles de Corrupción'!$C$10:$AZ$251,MATCH(A235,'Controles de Corrupción'!$B$10:$B$251,0),41),"")</f>
        <v/>
      </c>
      <c r="P235" s="327" t="str">
        <f t="array" ref="P235">IFERROR(INDEX('Controles de Corrupción'!$C$10:$AZ$251,MATCH(A235,'Controles de Corrupción'!$B$10:$B$251,0),42),"")</f>
        <v/>
      </c>
      <c r="Q235" s="327" t="str">
        <f t="array" ref="Q235">IFERROR(INDEX('Controles de Corrupción'!$C$10:$AZ$251,MATCH(A235,'Controles de Corrupción'!$B$10:$B$251,0),47),"")</f>
        <v/>
      </c>
    </row>
    <row r="236" spans="1:17" ht="51.75" customHeight="1">
      <c r="A236" s="203" t="s">
        <v>1156</v>
      </c>
      <c r="B236" s="631"/>
      <c r="C236" s="631"/>
      <c r="D236" s="631"/>
      <c r="E236" s="631"/>
      <c r="F236" s="631"/>
      <c r="G236" s="631"/>
      <c r="H236" s="631"/>
      <c r="I236" s="631"/>
      <c r="J236" s="631"/>
      <c r="K236" s="631"/>
      <c r="L236" s="631"/>
      <c r="M236" s="327" t="str">
        <f t="array" ref="M236">IFERROR(INDEX('Controles de Corrupción'!$C$10:$AZ$251,MATCH(A236,'Controles de Corrupción'!$B$10:$B$251,0),4),"")</f>
        <v/>
      </c>
      <c r="N236" s="327" t="str">
        <f t="array" ref="N236">IFERROR(INDEX('Controles de Corrupción'!$C$10:$AZ$251,MATCH(A236,'Controles de Corrupción'!$B$10:$B$251,0),40),"")</f>
        <v/>
      </c>
      <c r="O236" s="327" t="str">
        <f t="array" ref="O236">IFERROR(INDEX('Controles de Corrupción'!$C$10:$AZ$251,MATCH(A236,'Controles de Corrupción'!$B$10:$B$251,0),41),"")</f>
        <v/>
      </c>
      <c r="P236" s="327" t="str">
        <f t="array" ref="P236">IFERROR(INDEX('Controles de Corrupción'!$C$10:$AZ$251,MATCH(A236,'Controles de Corrupción'!$B$10:$B$251,0),42),"")</f>
        <v/>
      </c>
      <c r="Q236" s="327" t="str">
        <f t="array" ref="Q236">IFERROR(INDEX('Controles de Corrupción'!$C$10:$AZ$251,MATCH(A236,'Controles de Corrupción'!$B$10:$B$251,0),47),"")</f>
        <v/>
      </c>
    </row>
    <row r="237" spans="1:17" ht="51.75" customHeight="1">
      <c r="A237" s="203" t="s">
        <v>1157</v>
      </c>
      <c r="B237" s="631"/>
      <c r="C237" s="631"/>
      <c r="D237" s="631"/>
      <c r="E237" s="631"/>
      <c r="F237" s="631"/>
      <c r="G237" s="631"/>
      <c r="H237" s="631"/>
      <c r="I237" s="631"/>
      <c r="J237" s="631"/>
      <c r="K237" s="631"/>
      <c r="L237" s="631"/>
      <c r="M237" s="327" t="str">
        <f t="array" ref="M237">IFERROR(INDEX('Controles de Corrupción'!$C$10:$AZ$251,MATCH(A237,'Controles de Corrupción'!$B$10:$B$251,0),4),"")</f>
        <v/>
      </c>
      <c r="N237" s="327" t="str">
        <f t="array" ref="N237">IFERROR(INDEX('Controles de Corrupción'!$C$10:$AZ$251,MATCH(A237,'Controles de Corrupción'!$B$10:$B$251,0),40),"")</f>
        <v/>
      </c>
      <c r="O237" s="327" t="str">
        <f t="array" ref="O237">IFERROR(INDEX('Controles de Corrupción'!$C$10:$AZ$251,MATCH(A237,'Controles de Corrupción'!$B$10:$B$251,0),41),"")</f>
        <v/>
      </c>
      <c r="P237" s="327" t="str">
        <f t="array" ref="P237">IFERROR(INDEX('Controles de Corrupción'!$C$10:$AZ$251,MATCH(A237,'Controles de Corrupción'!$B$10:$B$251,0),42),"")</f>
        <v/>
      </c>
      <c r="Q237" s="327" t="str">
        <f t="array" ref="Q237">IFERROR(INDEX('Controles de Corrupción'!$C$10:$AZ$251,MATCH(A237,'Controles de Corrupción'!$B$10:$B$251,0),47),"")</f>
        <v/>
      </c>
    </row>
    <row r="238" spans="1:17" ht="51.75" customHeight="1">
      <c r="A238" s="203" t="s">
        <v>1158</v>
      </c>
      <c r="B238" s="631"/>
      <c r="C238" s="631"/>
      <c r="D238" s="631"/>
      <c r="E238" s="631"/>
      <c r="F238" s="631"/>
      <c r="G238" s="631"/>
      <c r="H238" s="631"/>
      <c r="I238" s="631"/>
      <c r="J238" s="631"/>
      <c r="K238" s="631"/>
      <c r="L238" s="631"/>
      <c r="M238" s="327" t="str">
        <f t="array" ref="M238">IFERROR(INDEX('Controles de Corrupción'!$C$10:$AZ$251,MATCH(A238,'Controles de Corrupción'!$B$10:$B$251,0),4),"")</f>
        <v/>
      </c>
      <c r="N238" s="327" t="str">
        <f t="array" ref="N238">IFERROR(INDEX('Controles de Corrupción'!$C$10:$AZ$251,MATCH(A238,'Controles de Corrupción'!$B$10:$B$251,0),40),"")</f>
        <v/>
      </c>
      <c r="O238" s="327" t="str">
        <f t="array" ref="O238">IFERROR(INDEX('Controles de Corrupción'!$C$10:$AZ$251,MATCH(A238,'Controles de Corrupción'!$B$10:$B$251,0),41),"")</f>
        <v/>
      </c>
      <c r="P238" s="327" t="str">
        <f t="array" ref="P238">IFERROR(INDEX('Controles de Corrupción'!$C$10:$AZ$251,MATCH(A238,'Controles de Corrupción'!$B$10:$B$251,0),42),"")</f>
        <v/>
      </c>
      <c r="Q238" s="327" t="str">
        <f t="array" ref="Q238">IFERROR(INDEX('Controles de Corrupción'!$C$10:$AZ$251,MATCH(A238,'Controles de Corrupción'!$B$10:$B$251,0),47),"")</f>
        <v/>
      </c>
    </row>
    <row r="239" spans="1:17" ht="51.75" customHeight="1">
      <c r="A239" s="203" t="s">
        <v>1159</v>
      </c>
      <c r="B239" s="631"/>
      <c r="C239" s="631"/>
      <c r="D239" s="631"/>
      <c r="E239" s="631"/>
      <c r="F239" s="631"/>
      <c r="G239" s="631"/>
      <c r="H239" s="631"/>
      <c r="I239" s="631"/>
      <c r="J239" s="631"/>
      <c r="K239" s="631"/>
      <c r="L239" s="631"/>
      <c r="M239" s="327" t="str">
        <f t="array" ref="M239">IFERROR(INDEX('Controles de Corrupción'!$C$10:$AZ$251,MATCH(A239,'Controles de Corrupción'!$B$10:$B$251,0),4),"")</f>
        <v/>
      </c>
      <c r="N239" s="327" t="str">
        <f t="array" ref="N239">IFERROR(INDEX('Controles de Corrupción'!$C$10:$AZ$251,MATCH(A239,'Controles de Corrupción'!$B$10:$B$251,0),40),"")</f>
        <v/>
      </c>
      <c r="O239" s="327" t="str">
        <f t="array" ref="O239">IFERROR(INDEX('Controles de Corrupción'!$C$10:$AZ$251,MATCH(A239,'Controles de Corrupción'!$B$10:$B$251,0),41),"")</f>
        <v/>
      </c>
      <c r="P239" s="327" t="str">
        <f t="array" ref="P239">IFERROR(INDEX('Controles de Corrupción'!$C$10:$AZ$251,MATCH(A239,'Controles de Corrupción'!$B$10:$B$251,0),42),"")</f>
        <v/>
      </c>
      <c r="Q239" s="327" t="str">
        <f t="array" ref="Q239">IFERROR(INDEX('Controles de Corrupción'!$C$10:$AZ$251,MATCH(A239,'Controles de Corrupción'!$B$10:$B$251,0),47),"")</f>
        <v/>
      </c>
    </row>
    <row r="240" spans="1:17" ht="51.75" customHeight="1">
      <c r="A240" s="203" t="s">
        <v>1160</v>
      </c>
      <c r="B240" s="632"/>
      <c r="C240" s="632"/>
      <c r="D240" s="632"/>
      <c r="E240" s="632"/>
      <c r="F240" s="632"/>
      <c r="G240" s="632"/>
      <c r="H240" s="632"/>
      <c r="I240" s="632"/>
      <c r="J240" s="632"/>
      <c r="K240" s="632"/>
      <c r="L240" s="632"/>
      <c r="M240" s="327" t="str">
        <f t="array" ref="M240">IFERROR(INDEX('Controles de Corrupción'!$C$10:$AZ$251,MATCH(A240,'Controles de Corrupción'!$B$10:$B$251,0),4),"")</f>
        <v/>
      </c>
      <c r="N240" s="327" t="str">
        <f t="array" ref="N240">IFERROR(INDEX('Controles de Corrupción'!$C$10:$AZ$251,MATCH(A240,'Controles de Corrupción'!$B$10:$B$251,0),40),"")</f>
        <v/>
      </c>
      <c r="O240" s="327" t="str">
        <f t="array" ref="O240">IFERROR(INDEX('Controles de Corrupción'!$C$10:$AZ$251,MATCH(A240,'Controles de Corrupción'!$B$10:$B$251,0),41),"")</f>
        <v/>
      </c>
      <c r="P240" s="327" t="str">
        <f t="array" ref="P240">IFERROR(INDEX('Controles de Corrupción'!$C$10:$AZ$251,MATCH(A240,'Controles de Corrupción'!$B$10:$B$251,0),42),"")</f>
        <v/>
      </c>
      <c r="Q240" s="327" t="str">
        <f t="array" ref="Q240">IFERROR(INDEX('Controles de Corrupción'!$C$10:$AZ$251,MATCH(A240,'Controles de Corrupción'!$B$10:$B$251,0),47),"")</f>
        <v/>
      </c>
    </row>
    <row r="241" spans="1:17" ht="51.75" customHeight="1">
      <c r="A241" s="203" t="s">
        <v>1161</v>
      </c>
      <c r="B241" s="647"/>
      <c r="C241" s="647" t="str">
        <f t="array" ref="C241">IFERROR(INDEX('Riesgos de Corrupción'!$B$10:$BN$99,MATCH('Mapa Riesgo Corrupción'!B241,'Riesgos de Corrupción'!$B$10:$B$99,0),2),"")</f>
        <v/>
      </c>
      <c r="D241" s="647" t="str">
        <f t="array" ref="D241">IFERROR(INDEX('Riesgos de Corrupción'!$B$10:$BN$99,MATCH('Mapa Riesgo Corrupción'!B241,'Riesgos de Corrupción'!$B$10:$B$99,0),4),"")</f>
        <v/>
      </c>
      <c r="E241" s="648" t="str">
        <f t="array" ref="E241">IFERROR(INDEX('Riesgos de Corrupción'!$B$10:$BN$99,MATCH('Mapa Riesgo Corrupción'!B241,'Riesgos de Corrupción'!$B$10:$B$99,0),5),"")</f>
        <v/>
      </c>
      <c r="F241" s="646" t="str">
        <f t="array" ref="F241">IFERROR(INDEX('Riesgos de Corrupción'!$B$10:$BN$99,MATCH('Mapa Riesgo Corrupción'!B241,'Riesgos de Corrupción'!$B$10:$B$99,0),18),"")</f>
        <v/>
      </c>
      <c r="G241" s="646" t="str">
        <f t="array" ref="G241">IFERROR(INDEX('Riesgos de Corrupción'!$B$10:$BN$99,MATCH('Mapa Riesgo Corrupción'!B241,'Riesgos de Corrupción'!$B$10:$B$99,0),63),"")</f>
        <v/>
      </c>
      <c r="H241" s="649" t="str">
        <f t="array" ref="H241">IFERROR(INDEX('Riesgos de Corrupción'!$B$10:$BN$99,MATCH('Mapa Riesgo Corrupción'!B241,'Riesgos de Corrupción'!$B$10:$B$99,0),64),"")</f>
        <v/>
      </c>
      <c r="I241" s="646" t="str">
        <f t="array" ref="I241">IFERROR(INDEX('Controles de Corrupción'!$C$10:$AZ$251,MATCH('Mapa Riesgo Corrupción'!B241,'Controles de Corrupción'!$C$10:$C$251,0),33),"")</f>
        <v/>
      </c>
      <c r="J241" s="646" t="str">
        <f t="array" ref="J241">IFERROR(INDEX('Controles de Corrupción'!$C$10:$AZ$251,MATCH('Mapa Riesgo Corrupción'!B241,'Controles de Corrupción'!$C$10:$C$251,0),36),"")</f>
        <v/>
      </c>
      <c r="K241" s="646" t="str">
        <f t="array" ref="K241">IFERROR(INDEX('Controles de Corrupción'!$C$10:$AZ$251,MATCH('Mapa Riesgo Corrupción'!B241,'Controles de Corrupción'!$C$10:$C$251,0),37),"")</f>
        <v/>
      </c>
      <c r="L241" s="646" t="str">
        <f t="array" ref="L241">IFERROR(INDEX('Controles de Corrupción'!$C$10:$AZ$251,MATCH('Mapa Riesgo Corrupción'!B241,'Controles de Corrupción'!$C$10:$C$251,0),38),"")</f>
        <v/>
      </c>
      <c r="M241" s="327" t="str">
        <f t="array" ref="M241">IFERROR(INDEX('Controles de Corrupción'!$C$10:$AZ$251,MATCH(A241,'Controles de Corrupción'!$B$10:$B$251,0),4),"")</f>
        <v/>
      </c>
      <c r="N241" s="327" t="str">
        <f t="array" ref="N241">IFERROR(INDEX('Controles de Corrupción'!$C$10:$AZ$251,MATCH(A241,'Controles de Corrupción'!$B$10:$B$251,0),40),"")</f>
        <v/>
      </c>
      <c r="O241" s="327" t="str">
        <f t="array" ref="O241">IFERROR(INDEX('Controles de Corrupción'!$C$10:$AZ$251,MATCH(A241,'Controles de Corrupción'!$B$10:$B$251,0),41),"")</f>
        <v/>
      </c>
      <c r="P241" s="327" t="str">
        <f t="array" ref="P241">IFERROR(INDEX('Controles de Corrupción'!$C$10:$AZ$251,MATCH(A241,'Controles de Corrupción'!$B$10:$B$251,0),42),"")</f>
        <v/>
      </c>
      <c r="Q241" s="327" t="str">
        <f t="array" ref="Q241">IFERROR(INDEX('Controles de Corrupción'!$C$10:$AZ$251,MATCH(A241,'Controles de Corrupción'!$B$10:$B$251,0),47),"")</f>
        <v/>
      </c>
    </row>
    <row r="242" spans="1:17" ht="51.75" customHeight="1">
      <c r="A242" s="203" t="s">
        <v>1162</v>
      </c>
      <c r="B242" s="631"/>
      <c r="C242" s="631"/>
      <c r="D242" s="631"/>
      <c r="E242" s="631"/>
      <c r="F242" s="631"/>
      <c r="G242" s="631"/>
      <c r="H242" s="631"/>
      <c r="I242" s="631"/>
      <c r="J242" s="631"/>
      <c r="K242" s="631"/>
      <c r="L242" s="631"/>
      <c r="M242" s="327" t="str">
        <f t="array" ref="M242">IFERROR(INDEX('Controles de Corrupción'!$C$10:$AZ$251,MATCH(A242,'Controles de Corrupción'!$B$10:$B$251,0),4),"")</f>
        <v/>
      </c>
      <c r="N242" s="327" t="str">
        <f t="array" ref="N242">IFERROR(INDEX('Controles de Corrupción'!$C$10:$AZ$251,MATCH(A242,'Controles de Corrupción'!$B$10:$B$251,0),40),"")</f>
        <v/>
      </c>
      <c r="O242" s="327" t="str">
        <f t="array" ref="O242">IFERROR(INDEX('Controles de Corrupción'!$C$10:$AZ$251,MATCH(A242,'Controles de Corrupción'!$B$10:$B$251,0),41),"")</f>
        <v/>
      </c>
      <c r="P242" s="327" t="str">
        <f t="array" ref="P242">IFERROR(INDEX('Controles de Corrupción'!$C$10:$AZ$251,MATCH(A242,'Controles de Corrupción'!$B$10:$B$251,0),42),"")</f>
        <v/>
      </c>
      <c r="Q242" s="327" t="str">
        <f t="array" ref="Q242">IFERROR(INDEX('Controles de Corrupción'!$C$10:$AZ$251,MATCH(A242,'Controles de Corrupción'!$B$10:$B$251,0),47),"")</f>
        <v/>
      </c>
    </row>
    <row r="243" spans="1:17" ht="51.75" customHeight="1">
      <c r="A243" s="203" t="s">
        <v>1163</v>
      </c>
      <c r="B243" s="631"/>
      <c r="C243" s="631"/>
      <c r="D243" s="631"/>
      <c r="E243" s="631"/>
      <c r="F243" s="631"/>
      <c r="G243" s="631"/>
      <c r="H243" s="631"/>
      <c r="I243" s="631"/>
      <c r="J243" s="631"/>
      <c r="K243" s="631"/>
      <c r="L243" s="631"/>
      <c r="M243" s="327" t="str">
        <f t="array" ref="M243">IFERROR(INDEX('Controles de Corrupción'!$C$10:$AZ$251,MATCH(A243,'Controles de Corrupción'!$B$10:$B$251,0),4),"")</f>
        <v/>
      </c>
      <c r="N243" s="327" t="str">
        <f t="array" ref="N243">IFERROR(INDEX('Controles de Corrupción'!$C$10:$AZ$251,MATCH(A243,'Controles de Corrupción'!$B$10:$B$251,0),40),"")</f>
        <v/>
      </c>
      <c r="O243" s="327" t="str">
        <f t="array" ref="O243">IFERROR(INDEX('Controles de Corrupción'!$C$10:$AZ$251,MATCH(A243,'Controles de Corrupción'!$B$10:$B$251,0),41),"")</f>
        <v/>
      </c>
      <c r="P243" s="327" t="str">
        <f t="array" ref="P243">IFERROR(INDEX('Controles de Corrupción'!$C$10:$AZ$251,MATCH(A243,'Controles de Corrupción'!$B$10:$B$251,0),42),"")</f>
        <v/>
      </c>
      <c r="Q243" s="327" t="str">
        <f t="array" ref="Q243">IFERROR(INDEX('Controles de Corrupción'!$C$10:$AZ$251,MATCH(A243,'Controles de Corrupción'!$B$10:$B$251,0),47),"")</f>
        <v/>
      </c>
    </row>
    <row r="244" spans="1:17" ht="51.75" customHeight="1">
      <c r="A244" s="203" t="s">
        <v>1164</v>
      </c>
      <c r="B244" s="631"/>
      <c r="C244" s="631"/>
      <c r="D244" s="631"/>
      <c r="E244" s="631"/>
      <c r="F244" s="631"/>
      <c r="G244" s="631"/>
      <c r="H244" s="631"/>
      <c r="I244" s="631"/>
      <c r="J244" s="631"/>
      <c r="K244" s="631"/>
      <c r="L244" s="631"/>
      <c r="M244" s="327" t="str">
        <f t="array" ref="M244">IFERROR(INDEX('Controles de Corrupción'!$C$10:$AZ$251,MATCH(A244,'Controles de Corrupción'!$B$10:$B$251,0),4),"")</f>
        <v/>
      </c>
      <c r="N244" s="327" t="str">
        <f t="array" ref="N244">IFERROR(INDEX('Controles de Corrupción'!$C$10:$AZ$251,MATCH(A244,'Controles de Corrupción'!$B$10:$B$251,0),40),"")</f>
        <v/>
      </c>
      <c r="O244" s="327" t="str">
        <f t="array" ref="O244">IFERROR(INDEX('Controles de Corrupción'!$C$10:$AZ$251,MATCH(A244,'Controles de Corrupción'!$B$10:$B$251,0),41),"")</f>
        <v/>
      </c>
      <c r="P244" s="327" t="str">
        <f t="array" ref="P244">IFERROR(INDEX('Controles de Corrupción'!$C$10:$AZ$251,MATCH(A244,'Controles de Corrupción'!$B$10:$B$251,0),42),"")</f>
        <v/>
      </c>
      <c r="Q244" s="327" t="str">
        <f t="array" ref="Q244">IFERROR(INDEX('Controles de Corrupción'!$C$10:$AZ$251,MATCH(A244,'Controles de Corrupción'!$B$10:$B$251,0),47),"")</f>
        <v/>
      </c>
    </row>
    <row r="245" spans="1:17" ht="51.75" customHeight="1">
      <c r="A245" s="203" t="s">
        <v>1165</v>
      </c>
      <c r="B245" s="631"/>
      <c r="C245" s="631"/>
      <c r="D245" s="631"/>
      <c r="E245" s="631"/>
      <c r="F245" s="631"/>
      <c r="G245" s="631"/>
      <c r="H245" s="631"/>
      <c r="I245" s="631"/>
      <c r="J245" s="631"/>
      <c r="K245" s="631"/>
      <c r="L245" s="631"/>
      <c r="M245" s="327" t="str">
        <f t="array" ref="M245">IFERROR(INDEX('Controles de Corrupción'!$C$10:$AZ$251,MATCH(A245,'Controles de Corrupción'!$B$10:$B$251,0),4),"")</f>
        <v/>
      </c>
      <c r="N245" s="327" t="str">
        <f t="array" ref="N245">IFERROR(INDEX('Controles de Corrupción'!$C$10:$AZ$251,MATCH(A245,'Controles de Corrupción'!$B$10:$B$251,0),40),"")</f>
        <v/>
      </c>
      <c r="O245" s="327" t="str">
        <f t="array" ref="O245">IFERROR(INDEX('Controles de Corrupción'!$C$10:$AZ$251,MATCH(A245,'Controles de Corrupción'!$B$10:$B$251,0),41),"")</f>
        <v/>
      </c>
      <c r="P245" s="327" t="str">
        <f t="array" ref="P245">IFERROR(INDEX('Controles de Corrupción'!$C$10:$AZ$251,MATCH(A245,'Controles de Corrupción'!$B$10:$B$251,0),42),"")</f>
        <v/>
      </c>
      <c r="Q245" s="327" t="str">
        <f t="array" ref="Q245">IFERROR(INDEX('Controles de Corrupción'!$C$10:$AZ$251,MATCH(A245,'Controles de Corrupción'!$B$10:$B$251,0),47),"")</f>
        <v/>
      </c>
    </row>
    <row r="246" spans="1:17" ht="51.75" customHeight="1">
      <c r="A246" s="203" t="s">
        <v>1166</v>
      </c>
      <c r="B246" s="632"/>
      <c r="C246" s="632"/>
      <c r="D246" s="632"/>
      <c r="E246" s="632"/>
      <c r="F246" s="632"/>
      <c r="G246" s="632"/>
      <c r="H246" s="632"/>
      <c r="I246" s="632"/>
      <c r="J246" s="632"/>
      <c r="K246" s="632"/>
      <c r="L246" s="632"/>
      <c r="M246" s="327" t="str">
        <f t="array" ref="M246">IFERROR(INDEX('Controles de Corrupción'!$C$10:$AZ$251,MATCH(A246,'Controles de Corrupción'!$B$10:$B$251,0),4),"")</f>
        <v/>
      </c>
      <c r="N246" s="327" t="str">
        <f t="array" ref="N246">IFERROR(INDEX('Controles de Corrupción'!$C$10:$AZ$251,MATCH(A246,'Controles de Corrupción'!$B$10:$B$251,0),40),"")</f>
        <v/>
      </c>
      <c r="O246" s="327" t="str">
        <f t="array" ref="O246">IFERROR(INDEX('Controles de Corrupción'!$C$10:$AZ$251,MATCH(A246,'Controles de Corrupción'!$B$10:$B$251,0),41),"")</f>
        <v/>
      </c>
      <c r="P246" s="327" t="str">
        <f t="array" ref="P246">IFERROR(INDEX('Controles de Corrupción'!$C$10:$AZ$251,MATCH(A246,'Controles de Corrupción'!$B$10:$B$251,0),42),"")</f>
        <v/>
      </c>
      <c r="Q246" s="327" t="str">
        <f t="array" ref="Q246">IFERROR(INDEX('Controles de Corrupción'!$C$10:$AZ$251,MATCH(A246,'Controles de Corrupción'!$B$10:$B$251,0),47),"")</f>
        <v/>
      </c>
    </row>
    <row r="247" spans="1:17" ht="51.75" customHeight="1">
      <c r="A247" s="203" t="s">
        <v>1167</v>
      </c>
      <c r="B247" s="647"/>
      <c r="C247" s="647" t="str">
        <f t="array" ref="C247">IFERROR(INDEX('Riesgos de Corrupción'!$B$10:$BN$99,MATCH('Mapa Riesgo Corrupción'!B247,'Riesgos de Corrupción'!$B$10:$B$99,0),2),"")</f>
        <v/>
      </c>
      <c r="D247" s="647" t="str">
        <f t="array" ref="D247">IFERROR(INDEX('Riesgos de Corrupción'!$B$10:$BN$99,MATCH('Mapa Riesgo Corrupción'!B247,'Riesgos de Corrupción'!$B$10:$B$99,0),4),"")</f>
        <v/>
      </c>
      <c r="E247" s="648" t="str">
        <f t="array" ref="E247">IFERROR(INDEX('Riesgos de Corrupción'!$B$10:$BN$99,MATCH('Mapa Riesgo Corrupción'!B247,'Riesgos de Corrupción'!$B$10:$B$99,0),5),"")</f>
        <v/>
      </c>
      <c r="F247" s="646" t="str">
        <f t="array" ref="F247">IFERROR(INDEX('Riesgos de Corrupción'!$B$10:$BN$99,MATCH('Mapa Riesgo Corrupción'!B247,'Riesgos de Corrupción'!$B$10:$B$99,0),18),"")</f>
        <v/>
      </c>
      <c r="G247" s="646" t="str">
        <f t="array" ref="G247">IFERROR(INDEX('Riesgos de Corrupción'!$B$10:$BN$99,MATCH('Mapa Riesgo Corrupción'!B247,'Riesgos de Corrupción'!$B$10:$B$99,0),63),"")</f>
        <v/>
      </c>
      <c r="H247" s="649" t="str">
        <f t="array" ref="H247">IFERROR(INDEX('Riesgos de Corrupción'!$B$10:$BN$99,MATCH('Mapa Riesgo Corrupción'!B247,'Riesgos de Corrupción'!$B$10:$B$99,0),64),"")</f>
        <v/>
      </c>
      <c r="I247" s="646" t="str">
        <f t="array" ref="I247">IFERROR(INDEX('Controles de Corrupción'!$C$10:$AZ$251,MATCH('Mapa Riesgo Corrupción'!B247,'Controles de Corrupción'!$C$10:$C$251,0),33),"")</f>
        <v/>
      </c>
      <c r="J247" s="646" t="str">
        <f t="array" ref="J247">IFERROR(INDEX('Controles de Corrupción'!$C$10:$AZ$251,MATCH('Mapa Riesgo Corrupción'!B247,'Controles de Corrupción'!$C$10:$C$251,0),36),"")</f>
        <v/>
      </c>
      <c r="K247" s="646" t="str">
        <f t="array" ref="K247">IFERROR(INDEX('Controles de Corrupción'!$C$10:$AZ$251,MATCH('Mapa Riesgo Corrupción'!B247,'Controles de Corrupción'!$C$10:$C$251,0),37),"")</f>
        <v/>
      </c>
      <c r="L247" s="646" t="str">
        <f t="array" ref="L247">IFERROR(INDEX('Controles de Corrupción'!$C$10:$AZ$251,MATCH('Mapa Riesgo Corrupción'!B247,'Controles de Corrupción'!$C$10:$C$251,0),38),"")</f>
        <v/>
      </c>
      <c r="M247" s="327" t="str">
        <f t="array" ref="M247">IFERROR(INDEX('Controles de Corrupción'!$C$10:$AZ$251,MATCH(A247,'Controles de Corrupción'!$B$10:$B$251,0),4),"")</f>
        <v/>
      </c>
      <c r="N247" s="327" t="str">
        <f t="array" ref="N247">IFERROR(INDEX('Controles de Corrupción'!$C$10:$AZ$251,MATCH(A247,'Controles de Corrupción'!$B$10:$B$251,0),40),"")</f>
        <v/>
      </c>
      <c r="O247" s="327" t="str">
        <f t="array" ref="O247">IFERROR(INDEX('Controles de Corrupción'!$C$10:$AZ$251,MATCH(A247,'Controles de Corrupción'!$B$10:$B$251,0),41),"")</f>
        <v/>
      </c>
      <c r="P247" s="327" t="str">
        <f t="array" ref="P247">IFERROR(INDEX('Controles de Corrupción'!$C$10:$AZ$251,MATCH(A247,'Controles de Corrupción'!$B$10:$B$251,0),42),"")</f>
        <v/>
      </c>
      <c r="Q247" s="327" t="str">
        <f t="array" ref="Q247">IFERROR(INDEX('Controles de Corrupción'!$C$10:$AZ$251,MATCH(A247,'Controles de Corrupción'!$B$10:$B$251,0),47),"")</f>
        <v/>
      </c>
    </row>
    <row r="248" spans="1:17" ht="51.75" customHeight="1">
      <c r="A248" s="203" t="s">
        <v>1168</v>
      </c>
      <c r="B248" s="631"/>
      <c r="C248" s="631"/>
      <c r="D248" s="631"/>
      <c r="E248" s="631"/>
      <c r="F248" s="631"/>
      <c r="G248" s="631"/>
      <c r="H248" s="631"/>
      <c r="I248" s="631"/>
      <c r="J248" s="631"/>
      <c r="K248" s="631"/>
      <c r="L248" s="631"/>
      <c r="M248" s="327" t="str">
        <f t="array" ref="M248">IFERROR(INDEX('Controles de Corrupción'!$C$10:$AZ$251,MATCH(A248,'Controles de Corrupción'!$B$10:$B$251,0),4),"")</f>
        <v/>
      </c>
      <c r="N248" s="327" t="str">
        <f t="array" ref="N248">IFERROR(INDEX('Controles de Corrupción'!$C$10:$AZ$251,MATCH(A248,'Controles de Corrupción'!$B$10:$B$251,0),40),"")</f>
        <v/>
      </c>
      <c r="O248" s="327" t="str">
        <f t="array" ref="O248">IFERROR(INDEX('Controles de Corrupción'!$C$10:$AZ$251,MATCH(A248,'Controles de Corrupción'!$B$10:$B$251,0),41),"")</f>
        <v/>
      </c>
      <c r="P248" s="327" t="str">
        <f t="array" ref="P248">IFERROR(INDEX('Controles de Corrupción'!$C$10:$AZ$251,MATCH(A248,'Controles de Corrupción'!$B$10:$B$251,0),42),"")</f>
        <v/>
      </c>
      <c r="Q248" s="327" t="str">
        <f t="array" ref="Q248">IFERROR(INDEX('Controles de Corrupción'!$C$10:$AZ$251,MATCH(A248,'Controles de Corrupción'!$B$10:$B$251,0),47),"")</f>
        <v/>
      </c>
    </row>
    <row r="249" spans="1:17" ht="51.75" customHeight="1">
      <c r="A249" s="203" t="s">
        <v>1169</v>
      </c>
      <c r="B249" s="631"/>
      <c r="C249" s="631"/>
      <c r="D249" s="631"/>
      <c r="E249" s="631"/>
      <c r="F249" s="631"/>
      <c r="G249" s="631"/>
      <c r="H249" s="631"/>
      <c r="I249" s="631"/>
      <c r="J249" s="631"/>
      <c r="K249" s="631"/>
      <c r="L249" s="631"/>
      <c r="M249" s="327" t="str">
        <f t="array" ref="M249">IFERROR(INDEX('Controles de Corrupción'!$C$10:$AZ$251,MATCH(A249,'Controles de Corrupción'!$B$10:$B$251,0),4),"")</f>
        <v/>
      </c>
      <c r="N249" s="327" t="str">
        <f t="array" ref="N249">IFERROR(INDEX('Controles de Corrupción'!$C$10:$AZ$251,MATCH(A249,'Controles de Corrupción'!$B$10:$B$251,0),40),"")</f>
        <v/>
      </c>
      <c r="O249" s="327" t="str">
        <f t="array" ref="O249">IFERROR(INDEX('Controles de Corrupción'!$C$10:$AZ$251,MATCH(A249,'Controles de Corrupción'!$B$10:$B$251,0),41),"")</f>
        <v/>
      </c>
      <c r="P249" s="327" t="str">
        <f t="array" ref="P249">IFERROR(INDEX('Controles de Corrupción'!$C$10:$AZ$251,MATCH(A249,'Controles de Corrupción'!$B$10:$B$251,0),42),"")</f>
        <v/>
      </c>
      <c r="Q249" s="327" t="str">
        <f t="array" ref="Q249">IFERROR(INDEX('Controles de Corrupción'!$C$10:$AZ$251,MATCH(A249,'Controles de Corrupción'!$B$10:$B$251,0),47),"")</f>
        <v/>
      </c>
    </row>
    <row r="250" spans="1:17" ht="51.75" customHeight="1">
      <c r="A250" s="203" t="s">
        <v>1170</v>
      </c>
      <c r="B250" s="631"/>
      <c r="C250" s="631"/>
      <c r="D250" s="631"/>
      <c r="E250" s="631"/>
      <c r="F250" s="631"/>
      <c r="G250" s="631"/>
      <c r="H250" s="631"/>
      <c r="I250" s="631"/>
      <c r="J250" s="631"/>
      <c r="K250" s="631"/>
      <c r="L250" s="631"/>
      <c r="M250" s="327" t="str">
        <f t="array" ref="M250">IFERROR(INDEX('Controles de Corrupción'!$C$10:$AZ$251,MATCH(A250,'Controles de Corrupción'!$B$10:$B$251,0),4),"")</f>
        <v/>
      </c>
      <c r="N250" s="327" t="str">
        <f t="array" ref="N250">IFERROR(INDEX('Controles de Corrupción'!$C$10:$AZ$251,MATCH(A250,'Controles de Corrupción'!$B$10:$B$251,0),40),"")</f>
        <v/>
      </c>
      <c r="O250" s="327" t="str">
        <f t="array" ref="O250">IFERROR(INDEX('Controles de Corrupción'!$C$10:$AZ$251,MATCH(A250,'Controles de Corrupción'!$B$10:$B$251,0),41),"")</f>
        <v/>
      </c>
      <c r="P250" s="327" t="str">
        <f t="array" ref="P250">IFERROR(INDEX('Controles de Corrupción'!$C$10:$AZ$251,MATCH(A250,'Controles de Corrupción'!$B$10:$B$251,0),42),"")</f>
        <v/>
      </c>
      <c r="Q250" s="327" t="str">
        <f t="array" ref="Q250">IFERROR(INDEX('Controles de Corrupción'!$C$10:$AZ$251,MATCH(A250,'Controles de Corrupción'!$B$10:$B$251,0),47),"")</f>
        <v/>
      </c>
    </row>
    <row r="251" spans="1:17" ht="51.75" customHeight="1">
      <c r="A251" s="203" t="s">
        <v>1171</v>
      </c>
      <c r="B251" s="631"/>
      <c r="C251" s="631"/>
      <c r="D251" s="631"/>
      <c r="E251" s="631"/>
      <c r="F251" s="631"/>
      <c r="G251" s="631"/>
      <c r="H251" s="631"/>
      <c r="I251" s="631"/>
      <c r="J251" s="631"/>
      <c r="K251" s="631"/>
      <c r="L251" s="631"/>
      <c r="M251" s="327" t="str">
        <f t="array" ref="M251">IFERROR(INDEX('Controles de Corrupción'!$C$10:$AZ$251,MATCH(A251,'Controles de Corrupción'!$B$10:$B$251,0),4),"")</f>
        <v/>
      </c>
      <c r="N251" s="327" t="str">
        <f t="array" ref="N251">IFERROR(INDEX('Controles de Corrupción'!$C$10:$AZ$251,MATCH(A251,'Controles de Corrupción'!$B$10:$B$251,0),40),"")</f>
        <v/>
      </c>
      <c r="O251" s="327" t="str">
        <f t="array" ref="O251">IFERROR(INDEX('Controles de Corrupción'!$C$10:$AZ$251,MATCH(A251,'Controles de Corrupción'!$B$10:$B$251,0),41),"")</f>
        <v/>
      </c>
      <c r="P251" s="327" t="str">
        <f t="array" ref="P251">IFERROR(INDEX('Controles de Corrupción'!$C$10:$AZ$251,MATCH(A251,'Controles de Corrupción'!$B$10:$B$251,0),42),"")</f>
        <v/>
      </c>
      <c r="Q251" s="327" t="str">
        <f t="array" ref="Q251">IFERROR(INDEX('Controles de Corrupción'!$C$10:$AZ$251,MATCH(A251,'Controles de Corrupción'!$B$10:$B$251,0),47),"")</f>
        <v/>
      </c>
    </row>
    <row r="252" spans="1:17" ht="51.75" customHeight="1">
      <c r="A252" s="203" t="s">
        <v>1172</v>
      </c>
      <c r="B252" s="632"/>
      <c r="C252" s="632"/>
      <c r="D252" s="632"/>
      <c r="E252" s="632"/>
      <c r="F252" s="632"/>
      <c r="G252" s="632"/>
      <c r="H252" s="632"/>
      <c r="I252" s="632"/>
      <c r="J252" s="632"/>
      <c r="K252" s="632"/>
      <c r="L252" s="632"/>
      <c r="M252" s="327" t="str">
        <f t="array" ref="M252">IFERROR(INDEX('Controles de Corrupción'!$C$10:$AZ$251,MATCH(A252,'Controles de Corrupción'!$B$10:$B$251,0),4),"")</f>
        <v/>
      </c>
      <c r="N252" s="327" t="str">
        <f t="array" ref="N252">IFERROR(INDEX('Controles de Corrupción'!$C$10:$AZ$251,MATCH(A252,'Controles de Corrupción'!$B$10:$B$251,0),40),"")</f>
        <v/>
      </c>
      <c r="O252" s="327" t="str">
        <f t="array" ref="O252">IFERROR(INDEX('Controles de Corrupción'!$C$10:$AZ$251,MATCH(A252,'Controles de Corrupción'!$B$10:$B$251,0),41),"")</f>
        <v/>
      </c>
      <c r="P252" s="327" t="str">
        <f t="array" ref="P252">IFERROR(INDEX('Controles de Corrupción'!$C$10:$AZ$251,MATCH(A252,'Controles de Corrupción'!$B$10:$B$251,0),42),"")</f>
        <v/>
      </c>
      <c r="Q252" s="327" t="str">
        <f t="array" ref="Q252">IFERROR(INDEX('Controles de Corrupción'!$C$10:$AZ$251,MATCH(A252,'Controles de Corrupción'!$B$10:$B$251,0),47),"")</f>
        <v/>
      </c>
    </row>
    <row r="253" spans="1:17" ht="51.75" customHeight="1">
      <c r="A253" s="203" t="s">
        <v>1173</v>
      </c>
      <c r="B253" s="647"/>
      <c r="C253" s="647" t="str">
        <f t="array" ref="C253">IFERROR(INDEX('Riesgos de Corrupción'!$B$10:$BN$99,MATCH('Mapa Riesgo Corrupción'!B253,'Riesgos de Corrupción'!$B$10:$B$99,0),2),"")</f>
        <v/>
      </c>
      <c r="D253" s="647" t="str">
        <f t="array" ref="D253">IFERROR(INDEX('Riesgos de Corrupción'!$B$10:$BN$99,MATCH('Mapa Riesgo Corrupción'!B253,'Riesgos de Corrupción'!$B$10:$B$99,0),4),"")</f>
        <v/>
      </c>
      <c r="E253" s="648" t="str">
        <f t="array" ref="E253">IFERROR(INDEX('Riesgos de Corrupción'!$B$10:$BN$99,MATCH('Mapa Riesgo Corrupción'!B253,'Riesgos de Corrupción'!$B$10:$B$99,0),5),"")</f>
        <v/>
      </c>
      <c r="F253" s="646" t="str">
        <f t="array" ref="F253">IFERROR(INDEX('Riesgos de Corrupción'!$B$10:$BN$99,MATCH('Mapa Riesgo Corrupción'!B253,'Riesgos de Corrupción'!$B$10:$B$99,0),18),"")</f>
        <v/>
      </c>
      <c r="G253" s="646" t="str">
        <f t="array" ref="G253">IFERROR(INDEX('Riesgos de Corrupción'!$B$10:$BN$99,MATCH('Mapa Riesgo Corrupción'!B253,'Riesgos de Corrupción'!$B$10:$B$99,0),63),"")</f>
        <v/>
      </c>
      <c r="H253" s="649" t="str">
        <f t="array" ref="H253">IFERROR(INDEX('Riesgos de Corrupción'!$B$10:$BN$99,MATCH('Mapa Riesgo Corrupción'!B253,'Riesgos de Corrupción'!$B$10:$B$99,0),64),"")</f>
        <v/>
      </c>
      <c r="I253" s="646" t="str">
        <f t="array" ref="I253">IFERROR(INDEX('Controles de Corrupción'!$C$10:$AZ$251,MATCH('Mapa Riesgo Corrupción'!B253,'Controles de Corrupción'!$C$10:$C$251,0),33),"")</f>
        <v/>
      </c>
      <c r="J253" s="646" t="str">
        <f t="array" ref="J253">IFERROR(INDEX('Controles de Corrupción'!$C$10:$AZ$251,MATCH('Mapa Riesgo Corrupción'!B253,'Controles de Corrupción'!$C$10:$C$251,0),36),"")</f>
        <v/>
      </c>
      <c r="K253" s="646" t="str">
        <f t="array" ref="K253">IFERROR(INDEX('Controles de Corrupción'!$C$10:$AZ$251,MATCH('Mapa Riesgo Corrupción'!B253,'Controles de Corrupción'!$C$10:$C$251,0),37),"")</f>
        <v/>
      </c>
      <c r="L253" s="646" t="str">
        <f t="array" ref="L253">IFERROR(INDEX('Controles de Corrupción'!$C$10:$AZ$251,MATCH('Mapa Riesgo Corrupción'!B253,'Controles de Corrupción'!$C$10:$C$251,0),38),"")</f>
        <v/>
      </c>
      <c r="M253" s="327" t="str">
        <f t="array" ref="M253">IFERROR(INDEX('Controles de Corrupción'!$C$10:$AZ$251,MATCH(A253,'Controles de Corrupción'!$B$10:$B$251,0),4),"")</f>
        <v/>
      </c>
      <c r="N253" s="327" t="str">
        <f t="array" ref="N253">IFERROR(INDEX('Controles de Corrupción'!$C$10:$AZ$251,MATCH(A253,'Controles de Corrupción'!$B$10:$B$251,0),40),"")</f>
        <v/>
      </c>
      <c r="O253" s="327" t="str">
        <f t="array" ref="O253">IFERROR(INDEX('Controles de Corrupción'!$C$10:$AZ$251,MATCH(A253,'Controles de Corrupción'!$B$10:$B$251,0),41),"")</f>
        <v/>
      </c>
      <c r="P253" s="327" t="str">
        <f t="array" ref="P253">IFERROR(INDEX('Controles de Corrupción'!$C$10:$AZ$251,MATCH(A253,'Controles de Corrupción'!$B$10:$B$251,0),42),"")</f>
        <v/>
      </c>
      <c r="Q253" s="327" t="str">
        <f t="array" ref="Q253">IFERROR(INDEX('Controles de Corrupción'!$C$10:$AZ$251,MATCH(A253,'Controles de Corrupción'!$B$10:$B$251,0),47),"")</f>
        <v/>
      </c>
    </row>
    <row r="254" spans="1:17" ht="51.75" customHeight="1">
      <c r="A254" s="203" t="s">
        <v>1174</v>
      </c>
      <c r="B254" s="631"/>
      <c r="C254" s="631"/>
      <c r="D254" s="631"/>
      <c r="E254" s="631"/>
      <c r="F254" s="631"/>
      <c r="G254" s="631"/>
      <c r="H254" s="631"/>
      <c r="I254" s="631"/>
      <c r="J254" s="631"/>
      <c r="K254" s="631"/>
      <c r="L254" s="631"/>
      <c r="M254" s="327" t="str">
        <f t="array" ref="M254">IFERROR(INDEX('Controles de Corrupción'!$C$10:$AZ$251,MATCH(A254,'Controles de Corrupción'!$B$10:$B$251,0),4),"")</f>
        <v/>
      </c>
      <c r="N254" s="327" t="str">
        <f t="array" ref="N254">IFERROR(INDEX('Controles de Corrupción'!$C$10:$AZ$251,MATCH(A254,'Controles de Corrupción'!$B$10:$B$251,0),40),"")</f>
        <v/>
      </c>
      <c r="O254" s="327" t="str">
        <f t="array" ref="O254">IFERROR(INDEX('Controles de Corrupción'!$C$10:$AZ$251,MATCH(A254,'Controles de Corrupción'!$B$10:$B$251,0),41),"")</f>
        <v/>
      </c>
      <c r="P254" s="327" t="str">
        <f t="array" ref="P254">IFERROR(INDEX('Controles de Corrupción'!$C$10:$AZ$251,MATCH(A254,'Controles de Corrupción'!$B$10:$B$251,0),42),"")</f>
        <v/>
      </c>
      <c r="Q254" s="327" t="str">
        <f t="array" ref="Q254">IFERROR(INDEX('Controles de Corrupción'!$C$10:$AZ$251,MATCH(A254,'Controles de Corrupción'!$B$10:$B$251,0),47),"")</f>
        <v/>
      </c>
    </row>
    <row r="255" spans="1:17" ht="51.75" customHeight="1">
      <c r="A255" s="203" t="s">
        <v>1175</v>
      </c>
      <c r="B255" s="631"/>
      <c r="C255" s="631"/>
      <c r="D255" s="631"/>
      <c r="E255" s="631"/>
      <c r="F255" s="631"/>
      <c r="G255" s="631"/>
      <c r="H255" s="631"/>
      <c r="I255" s="631"/>
      <c r="J255" s="631"/>
      <c r="K255" s="631"/>
      <c r="L255" s="631"/>
      <c r="M255" s="327" t="str">
        <f t="array" ref="M255">IFERROR(INDEX('Controles de Corrupción'!$C$10:$AZ$251,MATCH(A255,'Controles de Corrupción'!$B$10:$B$251,0),4),"")</f>
        <v/>
      </c>
      <c r="N255" s="327" t="str">
        <f t="array" ref="N255">IFERROR(INDEX('Controles de Corrupción'!$C$10:$AZ$251,MATCH(A255,'Controles de Corrupción'!$B$10:$B$251,0),40),"")</f>
        <v/>
      </c>
      <c r="O255" s="327" t="str">
        <f t="array" ref="O255">IFERROR(INDEX('Controles de Corrupción'!$C$10:$AZ$251,MATCH(A255,'Controles de Corrupción'!$B$10:$B$251,0),41),"")</f>
        <v/>
      </c>
      <c r="P255" s="327" t="str">
        <f t="array" ref="P255">IFERROR(INDEX('Controles de Corrupción'!$C$10:$AZ$251,MATCH(A255,'Controles de Corrupción'!$B$10:$B$251,0),42),"")</f>
        <v/>
      </c>
      <c r="Q255" s="327" t="str">
        <f t="array" ref="Q255">IFERROR(INDEX('Controles de Corrupción'!$C$10:$AZ$251,MATCH(A255,'Controles de Corrupción'!$B$10:$B$251,0),47),"")</f>
        <v/>
      </c>
    </row>
    <row r="256" spans="1:17" ht="51.75" customHeight="1">
      <c r="A256" s="203" t="s">
        <v>1176</v>
      </c>
      <c r="B256" s="631"/>
      <c r="C256" s="631"/>
      <c r="D256" s="631"/>
      <c r="E256" s="631"/>
      <c r="F256" s="631"/>
      <c r="G256" s="631"/>
      <c r="H256" s="631"/>
      <c r="I256" s="631"/>
      <c r="J256" s="631"/>
      <c r="K256" s="631"/>
      <c r="L256" s="631"/>
      <c r="M256" s="327" t="str">
        <f t="array" ref="M256">IFERROR(INDEX('Controles de Corrupción'!$C$10:$AZ$251,MATCH(A256,'Controles de Corrupción'!$B$10:$B$251,0),4),"")</f>
        <v/>
      </c>
      <c r="N256" s="327" t="str">
        <f t="array" ref="N256">IFERROR(INDEX('Controles de Corrupción'!$C$10:$AZ$251,MATCH(A256,'Controles de Corrupción'!$B$10:$B$251,0),40),"")</f>
        <v/>
      </c>
      <c r="O256" s="327" t="str">
        <f t="array" ref="O256">IFERROR(INDEX('Controles de Corrupción'!$C$10:$AZ$251,MATCH(A256,'Controles de Corrupción'!$B$10:$B$251,0),41),"")</f>
        <v/>
      </c>
      <c r="P256" s="327" t="str">
        <f t="array" ref="P256">IFERROR(INDEX('Controles de Corrupción'!$C$10:$AZ$251,MATCH(A256,'Controles de Corrupción'!$B$10:$B$251,0),42),"")</f>
        <v/>
      </c>
      <c r="Q256" s="327" t="str">
        <f t="array" ref="Q256">IFERROR(INDEX('Controles de Corrupción'!$C$10:$AZ$251,MATCH(A256,'Controles de Corrupción'!$B$10:$B$251,0),47),"")</f>
        <v/>
      </c>
    </row>
    <row r="257" spans="1:17" ht="51.75" customHeight="1">
      <c r="A257" s="203" t="s">
        <v>1177</v>
      </c>
      <c r="B257" s="631"/>
      <c r="C257" s="631"/>
      <c r="D257" s="631"/>
      <c r="E257" s="631"/>
      <c r="F257" s="631"/>
      <c r="G257" s="631"/>
      <c r="H257" s="631"/>
      <c r="I257" s="631"/>
      <c r="J257" s="631"/>
      <c r="K257" s="631"/>
      <c r="L257" s="631"/>
      <c r="M257" s="327" t="str">
        <f t="array" ref="M257">IFERROR(INDEX('Controles de Corrupción'!$C$10:$AZ$251,MATCH(A257,'Controles de Corrupción'!$B$10:$B$251,0),4),"")</f>
        <v/>
      </c>
      <c r="N257" s="327" t="str">
        <f t="array" ref="N257">IFERROR(INDEX('Controles de Corrupción'!$C$10:$AZ$251,MATCH(A257,'Controles de Corrupción'!$B$10:$B$251,0),40),"")</f>
        <v/>
      </c>
      <c r="O257" s="327" t="str">
        <f t="array" ref="O257">IFERROR(INDEX('Controles de Corrupción'!$C$10:$AZ$251,MATCH(A257,'Controles de Corrupción'!$B$10:$B$251,0),41),"")</f>
        <v/>
      </c>
      <c r="P257" s="327" t="str">
        <f t="array" ref="P257">IFERROR(INDEX('Controles de Corrupción'!$C$10:$AZ$251,MATCH(A257,'Controles de Corrupción'!$B$10:$B$251,0),42),"")</f>
        <v/>
      </c>
      <c r="Q257" s="327" t="str">
        <f t="array" ref="Q257">IFERROR(INDEX('Controles de Corrupción'!$C$10:$AZ$251,MATCH(A257,'Controles de Corrupción'!$B$10:$B$251,0),47),"")</f>
        <v/>
      </c>
    </row>
    <row r="258" spans="1:17" ht="51.75" customHeight="1">
      <c r="A258" s="203" t="s">
        <v>1178</v>
      </c>
      <c r="B258" s="632"/>
      <c r="C258" s="632"/>
      <c r="D258" s="632"/>
      <c r="E258" s="632"/>
      <c r="F258" s="632"/>
      <c r="G258" s="632"/>
      <c r="H258" s="632"/>
      <c r="I258" s="632"/>
      <c r="J258" s="632"/>
      <c r="K258" s="632"/>
      <c r="L258" s="632"/>
      <c r="M258" s="327" t="str">
        <f t="array" ref="M258">IFERROR(INDEX('Controles de Corrupción'!$C$10:$AZ$251,MATCH(A258,'Controles de Corrupción'!$B$10:$B$251,0),4),"")</f>
        <v/>
      </c>
      <c r="N258" s="327" t="str">
        <f t="array" ref="N258">IFERROR(INDEX('Controles de Corrupción'!$C$10:$AZ$251,MATCH(A258,'Controles de Corrupción'!$B$10:$B$251,0),40),"")</f>
        <v/>
      </c>
      <c r="O258" s="327" t="str">
        <f t="array" ref="O258">IFERROR(INDEX('Controles de Corrupción'!$C$10:$AZ$251,MATCH(A258,'Controles de Corrupción'!$B$10:$B$251,0),41),"")</f>
        <v/>
      </c>
      <c r="P258" s="327" t="str">
        <f t="array" ref="P258">IFERROR(INDEX('Controles de Corrupción'!$C$10:$AZ$251,MATCH(A258,'Controles de Corrupción'!$B$10:$B$251,0),42),"")</f>
        <v/>
      </c>
      <c r="Q258" s="327" t="str">
        <f t="array" ref="Q258">IFERROR(INDEX('Controles de Corrupción'!$C$10:$AZ$251,MATCH(A258,'Controles de Corrupción'!$B$10:$B$251,0),47),"")</f>
        <v/>
      </c>
    </row>
    <row r="259" spans="1:17" ht="51.75" customHeight="1">
      <c r="A259" s="203" t="s">
        <v>1179</v>
      </c>
      <c r="B259" s="647"/>
      <c r="C259" s="647" t="str">
        <f t="array" ref="C259">IFERROR(INDEX('Riesgos de Corrupción'!$B$10:$BN$99,MATCH('Mapa Riesgo Corrupción'!B259,'Riesgos de Corrupción'!$B$10:$B$99,0),2),"")</f>
        <v/>
      </c>
      <c r="D259" s="647" t="str">
        <f t="array" ref="D259">IFERROR(INDEX('Riesgos de Corrupción'!$B$10:$BN$99,MATCH('Mapa Riesgo Corrupción'!B259,'Riesgos de Corrupción'!$B$10:$B$99,0),4),"")</f>
        <v/>
      </c>
      <c r="E259" s="648" t="str">
        <f t="array" ref="E259">IFERROR(INDEX('Riesgos de Corrupción'!$B$10:$BN$99,MATCH('Mapa Riesgo Corrupción'!B259,'Riesgos de Corrupción'!$B$10:$B$99,0),5),"")</f>
        <v/>
      </c>
      <c r="F259" s="646" t="str">
        <f t="array" ref="F259">IFERROR(INDEX('Riesgos de Corrupción'!$B$10:$BN$99,MATCH('Mapa Riesgo Corrupción'!B259,'Riesgos de Corrupción'!$B$10:$B$99,0),18),"")</f>
        <v/>
      </c>
      <c r="G259" s="646" t="str">
        <f t="array" ref="G259">IFERROR(INDEX('Riesgos de Corrupción'!$B$10:$BN$99,MATCH('Mapa Riesgo Corrupción'!B259,'Riesgos de Corrupción'!$B$10:$B$99,0),63),"")</f>
        <v/>
      </c>
      <c r="H259" s="649" t="str">
        <f t="array" ref="H259">IFERROR(INDEX('Riesgos de Corrupción'!$B$10:$BN$99,MATCH('Mapa Riesgo Corrupción'!B259,'Riesgos de Corrupción'!$B$10:$B$99,0),64),"")</f>
        <v/>
      </c>
      <c r="I259" s="646" t="str">
        <f t="array" ref="I259">IFERROR(INDEX('Controles de Corrupción'!$C$10:$AZ$251,MATCH('Mapa Riesgo Corrupción'!B259,'Controles de Corrupción'!$C$10:$C$251,0),33),"")</f>
        <v/>
      </c>
      <c r="J259" s="646" t="str">
        <f t="array" ref="J259">IFERROR(INDEX('Controles de Corrupción'!$C$10:$AZ$251,MATCH('Mapa Riesgo Corrupción'!B259,'Controles de Corrupción'!$C$10:$C$251,0),36),"")</f>
        <v/>
      </c>
      <c r="K259" s="646" t="str">
        <f t="array" ref="K259">IFERROR(INDEX('Controles de Corrupción'!$C$10:$AZ$251,MATCH('Mapa Riesgo Corrupción'!B259,'Controles de Corrupción'!$C$10:$C$251,0),37),"")</f>
        <v/>
      </c>
      <c r="L259" s="646" t="str">
        <f t="array" ref="L259">IFERROR(INDEX('Controles de Corrupción'!$C$10:$AZ$251,MATCH('Mapa Riesgo Corrupción'!B259,'Controles de Corrupción'!$C$10:$C$251,0),38),"")</f>
        <v/>
      </c>
      <c r="M259" s="327" t="str">
        <f t="array" ref="M259">IFERROR(INDEX('Controles de Corrupción'!$C$10:$AZ$251,MATCH(A259,'Controles de Corrupción'!$B$10:$B$251,0),4),"")</f>
        <v/>
      </c>
      <c r="N259" s="327" t="str">
        <f t="array" ref="N259">IFERROR(INDEX('Controles de Corrupción'!$C$10:$AZ$251,MATCH(A259,'Controles de Corrupción'!$B$10:$B$251,0),40),"")</f>
        <v/>
      </c>
      <c r="O259" s="327" t="str">
        <f t="array" ref="O259">IFERROR(INDEX('Controles de Corrupción'!$C$10:$AZ$251,MATCH(A259,'Controles de Corrupción'!$B$10:$B$251,0),41),"")</f>
        <v/>
      </c>
      <c r="P259" s="327" t="str">
        <f t="array" ref="P259">IFERROR(INDEX('Controles de Corrupción'!$C$10:$AZ$251,MATCH(A259,'Controles de Corrupción'!$B$10:$B$251,0),42),"")</f>
        <v/>
      </c>
      <c r="Q259" s="327" t="str">
        <f t="array" ref="Q259">IFERROR(INDEX('Controles de Corrupción'!$C$10:$AZ$251,MATCH(A259,'Controles de Corrupción'!$B$10:$B$251,0),47),"")</f>
        <v/>
      </c>
    </row>
    <row r="260" spans="1:17" ht="51.75" customHeight="1">
      <c r="A260" s="203" t="s">
        <v>1180</v>
      </c>
      <c r="B260" s="631"/>
      <c r="C260" s="631"/>
      <c r="D260" s="631"/>
      <c r="E260" s="631"/>
      <c r="F260" s="631"/>
      <c r="G260" s="631"/>
      <c r="H260" s="631"/>
      <c r="I260" s="631"/>
      <c r="J260" s="631"/>
      <c r="K260" s="631"/>
      <c r="L260" s="631"/>
      <c r="M260" s="327" t="str">
        <f t="array" ref="M260">IFERROR(INDEX('Controles de Corrupción'!$C$10:$AZ$251,MATCH(A260,'Controles de Corrupción'!$B$10:$B$251,0),4),"")</f>
        <v/>
      </c>
      <c r="N260" s="327" t="str">
        <f t="array" ref="N260">IFERROR(INDEX('Controles de Corrupción'!$C$10:$AZ$251,MATCH(A260,'Controles de Corrupción'!$B$10:$B$251,0),40),"")</f>
        <v/>
      </c>
      <c r="O260" s="327" t="str">
        <f t="array" ref="O260">IFERROR(INDEX('Controles de Corrupción'!$C$10:$AZ$251,MATCH(A260,'Controles de Corrupción'!$B$10:$B$251,0),41),"")</f>
        <v/>
      </c>
      <c r="P260" s="327" t="str">
        <f t="array" ref="P260">IFERROR(INDEX('Controles de Corrupción'!$C$10:$AZ$251,MATCH(A260,'Controles de Corrupción'!$B$10:$B$251,0),42),"")</f>
        <v/>
      </c>
      <c r="Q260" s="327" t="str">
        <f t="array" ref="Q260">IFERROR(INDEX('Controles de Corrupción'!$C$10:$AZ$251,MATCH(A260,'Controles de Corrupción'!$B$10:$B$251,0),47),"")</f>
        <v/>
      </c>
    </row>
    <row r="261" spans="1:17" ht="51.75" customHeight="1">
      <c r="A261" s="203" t="s">
        <v>1181</v>
      </c>
      <c r="B261" s="631"/>
      <c r="C261" s="631"/>
      <c r="D261" s="631"/>
      <c r="E261" s="631"/>
      <c r="F261" s="631"/>
      <c r="G261" s="631"/>
      <c r="H261" s="631"/>
      <c r="I261" s="631"/>
      <c r="J261" s="631"/>
      <c r="K261" s="631"/>
      <c r="L261" s="631"/>
      <c r="M261" s="327" t="str">
        <f t="array" ref="M261">IFERROR(INDEX('Controles de Corrupción'!$C$10:$AZ$251,MATCH(A261,'Controles de Corrupción'!$B$10:$B$251,0),4),"")</f>
        <v/>
      </c>
      <c r="N261" s="327" t="str">
        <f t="array" ref="N261">IFERROR(INDEX('Controles de Corrupción'!$C$10:$AZ$251,MATCH(A261,'Controles de Corrupción'!$B$10:$B$251,0),40),"")</f>
        <v/>
      </c>
      <c r="O261" s="327" t="str">
        <f t="array" ref="O261">IFERROR(INDEX('Controles de Corrupción'!$C$10:$AZ$251,MATCH(A261,'Controles de Corrupción'!$B$10:$B$251,0),41),"")</f>
        <v/>
      </c>
      <c r="P261" s="327" t="str">
        <f t="array" ref="P261">IFERROR(INDEX('Controles de Corrupción'!$C$10:$AZ$251,MATCH(A261,'Controles de Corrupción'!$B$10:$B$251,0),42),"")</f>
        <v/>
      </c>
      <c r="Q261" s="327" t="str">
        <f t="array" ref="Q261">IFERROR(INDEX('Controles de Corrupción'!$C$10:$AZ$251,MATCH(A261,'Controles de Corrupción'!$B$10:$B$251,0),47),"")</f>
        <v/>
      </c>
    </row>
    <row r="262" spans="1:17" ht="51.75" customHeight="1">
      <c r="A262" s="203" t="s">
        <v>1182</v>
      </c>
      <c r="B262" s="631"/>
      <c r="C262" s="631"/>
      <c r="D262" s="631"/>
      <c r="E262" s="631"/>
      <c r="F262" s="631"/>
      <c r="G262" s="631"/>
      <c r="H262" s="631"/>
      <c r="I262" s="631"/>
      <c r="J262" s="631"/>
      <c r="K262" s="631"/>
      <c r="L262" s="631"/>
      <c r="M262" s="327" t="str">
        <f t="array" ref="M262">IFERROR(INDEX('Controles de Corrupción'!$C$10:$AZ$251,MATCH(A262,'Controles de Corrupción'!$B$10:$B$251,0),4),"")</f>
        <v/>
      </c>
      <c r="N262" s="327" t="str">
        <f t="array" ref="N262">IFERROR(INDEX('Controles de Corrupción'!$C$10:$AZ$251,MATCH(A262,'Controles de Corrupción'!$B$10:$B$251,0),40),"")</f>
        <v/>
      </c>
      <c r="O262" s="327" t="str">
        <f t="array" ref="O262">IFERROR(INDEX('Controles de Corrupción'!$C$10:$AZ$251,MATCH(A262,'Controles de Corrupción'!$B$10:$B$251,0),41),"")</f>
        <v/>
      </c>
      <c r="P262" s="327" t="str">
        <f t="array" ref="P262">IFERROR(INDEX('Controles de Corrupción'!$C$10:$AZ$251,MATCH(A262,'Controles de Corrupción'!$B$10:$B$251,0),42),"")</f>
        <v/>
      </c>
      <c r="Q262" s="327" t="str">
        <f t="array" ref="Q262">IFERROR(INDEX('Controles de Corrupción'!$C$10:$AZ$251,MATCH(A262,'Controles de Corrupción'!$B$10:$B$251,0),47),"")</f>
        <v/>
      </c>
    </row>
    <row r="263" spans="1:17" ht="51.75" customHeight="1">
      <c r="A263" s="203" t="s">
        <v>1183</v>
      </c>
      <c r="B263" s="631"/>
      <c r="C263" s="631"/>
      <c r="D263" s="631"/>
      <c r="E263" s="631"/>
      <c r="F263" s="631"/>
      <c r="G263" s="631"/>
      <c r="H263" s="631"/>
      <c r="I263" s="631"/>
      <c r="J263" s="631"/>
      <c r="K263" s="631"/>
      <c r="L263" s="631"/>
      <c r="M263" s="327" t="str">
        <f t="array" ref="M263">IFERROR(INDEX('Controles de Corrupción'!$C$10:$AZ$251,MATCH(A263,'Controles de Corrupción'!$B$10:$B$251,0),4),"")</f>
        <v/>
      </c>
      <c r="N263" s="327" t="str">
        <f t="array" ref="N263">IFERROR(INDEX('Controles de Corrupción'!$C$10:$AZ$251,MATCH(A263,'Controles de Corrupción'!$B$10:$B$251,0),40),"")</f>
        <v/>
      </c>
      <c r="O263" s="327" t="str">
        <f t="array" ref="O263">IFERROR(INDEX('Controles de Corrupción'!$C$10:$AZ$251,MATCH(A263,'Controles de Corrupción'!$B$10:$B$251,0),41),"")</f>
        <v/>
      </c>
      <c r="P263" s="327" t="str">
        <f t="array" ref="P263">IFERROR(INDEX('Controles de Corrupción'!$C$10:$AZ$251,MATCH(A263,'Controles de Corrupción'!$B$10:$B$251,0),42),"")</f>
        <v/>
      </c>
      <c r="Q263" s="327" t="str">
        <f t="array" ref="Q263">IFERROR(INDEX('Controles de Corrupción'!$C$10:$AZ$251,MATCH(A263,'Controles de Corrupción'!$B$10:$B$251,0),47),"")</f>
        <v/>
      </c>
    </row>
    <row r="264" spans="1:17" ht="51.75" customHeight="1">
      <c r="A264" s="203" t="s">
        <v>1184</v>
      </c>
      <c r="B264" s="632"/>
      <c r="C264" s="632"/>
      <c r="D264" s="632"/>
      <c r="E264" s="632"/>
      <c r="F264" s="632"/>
      <c r="G264" s="632"/>
      <c r="H264" s="632"/>
      <c r="I264" s="632"/>
      <c r="J264" s="632"/>
      <c r="K264" s="632"/>
      <c r="L264" s="632"/>
      <c r="M264" s="327" t="str">
        <f t="array" ref="M264">IFERROR(INDEX('Controles de Corrupción'!$C$10:$AZ$251,MATCH(A264,'Controles de Corrupción'!$B$10:$B$251,0),4),"")</f>
        <v/>
      </c>
      <c r="N264" s="327" t="str">
        <f t="array" ref="N264">IFERROR(INDEX('Controles de Corrupción'!$C$10:$AZ$251,MATCH(A264,'Controles de Corrupción'!$B$10:$B$251,0),40),"")</f>
        <v/>
      </c>
      <c r="O264" s="327" t="str">
        <f t="array" ref="O264">IFERROR(INDEX('Controles de Corrupción'!$C$10:$AZ$251,MATCH(A264,'Controles de Corrupción'!$B$10:$B$251,0),41),"")</f>
        <v/>
      </c>
      <c r="P264" s="327" t="str">
        <f t="array" ref="P264">IFERROR(INDEX('Controles de Corrupción'!$C$10:$AZ$251,MATCH(A264,'Controles de Corrupción'!$B$10:$B$251,0),42),"")</f>
        <v/>
      </c>
      <c r="Q264" s="327" t="str">
        <f t="array" ref="Q264">IFERROR(INDEX('Controles de Corrupción'!$C$10:$AZ$251,MATCH(A264,'Controles de Corrupción'!$B$10:$B$251,0),47),"")</f>
        <v/>
      </c>
    </row>
    <row r="265" spans="1:17" ht="51.75" customHeight="1">
      <c r="A265" s="203" t="s">
        <v>1185</v>
      </c>
      <c r="B265" s="647"/>
      <c r="C265" s="647" t="str">
        <f t="array" ref="C265">IFERROR(INDEX('Riesgos de Corrupción'!$B$10:$BN$99,MATCH('Mapa Riesgo Corrupción'!B265,'Riesgos de Corrupción'!$B$10:$B$99,0),2),"")</f>
        <v/>
      </c>
      <c r="D265" s="647" t="str">
        <f t="array" ref="D265">IFERROR(INDEX('Riesgos de Corrupción'!$B$10:$BN$99,MATCH('Mapa Riesgo Corrupción'!B265,'Riesgos de Corrupción'!$B$10:$B$99,0),4),"")</f>
        <v/>
      </c>
      <c r="E265" s="648" t="str">
        <f t="array" ref="E265">IFERROR(INDEX('Riesgos de Corrupción'!$B$10:$BN$99,MATCH('Mapa Riesgo Corrupción'!B265,'Riesgos de Corrupción'!$B$10:$B$99,0),5),"")</f>
        <v/>
      </c>
      <c r="F265" s="646" t="str">
        <f t="array" ref="F265">IFERROR(INDEX('Riesgos de Corrupción'!$B$10:$BN$99,MATCH('Mapa Riesgo Corrupción'!B265,'Riesgos de Corrupción'!$B$10:$B$99,0),18),"")</f>
        <v/>
      </c>
      <c r="G265" s="646" t="str">
        <f t="array" ref="G265">IFERROR(INDEX('Riesgos de Corrupción'!$B$10:$BN$99,MATCH('Mapa Riesgo Corrupción'!B265,'Riesgos de Corrupción'!$B$10:$B$99,0),63),"")</f>
        <v/>
      </c>
      <c r="H265" s="649" t="str">
        <f t="array" ref="H265">IFERROR(INDEX('Riesgos de Corrupción'!$B$10:$BN$99,MATCH('Mapa Riesgo Corrupción'!B265,'Riesgos de Corrupción'!$B$10:$B$99,0),64),"")</f>
        <v/>
      </c>
      <c r="I265" s="646" t="str">
        <f t="array" ref="I265">IFERROR(INDEX('Controles de Corrupción'!$C$10:$AZ$251,MATCH('Mapa Riesgo Corrupción'!B265,'Controles de Corrupción'!$C$10:$C$251,0),33),"")</f>
        <v/>
      </c>
      <c r="J265" s="646" t="str">
        <f t="array" ref="J265">IFERROR(INDEX('Controles de Corrupción'!$C$10:$AZ$251,MATCH('Mapa Riesgo Corrupción'!B265,'Controles de Corrupción'!$C$10:$C$251,0),36),"")</f>
        <v/>
      </c>
      <c r="K265" s="646" t="str">
        <f t="array" ref="K265">IFERROR(INDEX('Controles de Corrupción'!$C$10:$AZ$251,MATCH('Mapa Riesgo Corrupción'!B265,'Controles de Corrupción'!$C$10:$C$251,0),37),"")</f>
        <v/>
      </c>
      <c r="L265" s="646" t="str">
        <f t="array" ref="L265">IFERROR(INDEX('Controles de Corrupción'!$C$10:$AZ$251,MATCH('Mapa Riesgo Corrupción'!B265,'Controles de Corrupción'!$C$10:$C$251,0),38),"")</f>
        <v/>
      </c>
      <c r="M265" s="327" t="str">
        <f t="array" ref="M265">IFERROR(INDEX('Controles de Corrupción'!$C$10:$AZ$251,MATCH(A265,'Controles de Corrupción'!$B$10:$B$251,0),4),"")</f>
        <v/>
      </c>
      <c r="N265" s="327" t="str">
        <f t="array" ref="N265">IFERROR(INDEX('Controles de Corrupción'!$C$10:$AZ$251,MATCH(A265,'Controles de Corrupción'!$B$10:$B$251,0),40),"")</f>
        <v/>
      </c>
      <c r="O265" s="327" t="str">
        <f t="array" ref="O265">IFERROR(INDEX('Controles de Corrupción'!$C$10:$AZ$251,MATCH(A265,'Controles de Corrupción'!$B$10:$B$251,0),41),"")</f>
        <v/>
      </c>
      <c r="P265" s="327" t="str">
        <f t="array" ref="P265">IFERROR(INDEX('Controles de Corrupción'!$C$10:$AZ$251,MATCH(A265,'Controles de Corrupción'!$B$10:$B$251,0),42),"")</f>
        <v/>
      </c>
      <c r="Q265" s="327" t="str">
        <f t="array" ref="Q265">IFERROR(INDEX('Controles de Corrupción'!$C$10:$AZ$251,MATCH(A265,'Controles de Corrupción'!$B$10:$B$251,0),47),"")</f>
        <v/>
      </c>
    </row>
    <row r="266" spans="1:17" ht="51.75" customHeight="1">
      <c r="A266" s="203" t="s">
        <v>1186</v>
      </c>
      <c r="B266" s="631"/>
      <c r="C266" s="631"/>
      <c r="D266" s="631"/>
      <c r="E266" s="631"/>
      <c r="F266" s="631"/>
      <c r="G266" s="631"/>
      <c r="H266" s="631"/>
      <c r="I266" s="631"/>
      <c r="J266" s="631"/>
      <c r="K266" s="631"/>
      <c r="L266" s="631"/>
      <c r="M266" s="327" t="str">
        <f t="array" ref="M266">IFERROR(INDEX('Controles de Corrupción'!$C$10:$AZ$251,MATCH(A266,'Controles de Corrupción'!$B$10:$B$251,0),4),"")</f>
        <v/>
      </c>
      <c r="N266" s="327" t="str">
        <f t="array" ref="N266">IFERROR(INDEX('Controles de Corrupción'!$C$10:$AZ$251,MATCH(A266,'Controles de Corrupción'!$B$10:$B$251,0),40),"")</f>
        <v/>
      </c>
      <c r="O266" s="327" t="str">
        <f t="array" ref="O266">IFERROR(INDEX('Controles de Corrupción'!$C$10:$AZ$251,MATCH(A266,'Controles de Corrupción'!$B$10:$B$251,0),41),"")</f>
        <v/>
      </c>
      <c r="P266" s="327" t="str">
        <f t="array" ref="P266">IFERROR(INDEX('Controles de Corrupción'!$C$10:$AZ$251,MATCH(A266,'Controles de Corrupción'!$B$10:$B$251,0),42),"")</f>
        <v/>
      </c>
      <c r="Q266" s="327" t="str">
        <f t="array" ref="Q266">IFERROR(INDEX('Controles de Corrupción'!$C$10:$AZ$251,MATCH(A266,'Controles de Corrupción'!$B$10:$B$251,0),47),"")</f>
        <v/>
      </c>
    </row>
    <row r="267" spans="1:17" ht="51.75" customHeight="1">
      <c r="A267" s="203" t="s">
        <v>1187</v>
      </c>
      <c r="B267" s="631"/>
      <c r="C267" s="631"/>
      <c r="D267" s="631"/>
      <c r="E267" s="631"/>
      <c r="F267" s="631"/>
      <c r="G267" s="631"/>
      <c r="H267" s="631"/>
      <c r="I267" s="631"/>
      <c r="J267" s="631"/>
      <c r="K267" s="631"/>
      <c r="L267" s="631"/>
      <c r="M267" s="327" t="str">
        <f t="array" ref="M267">IFERROR(INDEX('Controles de Corrupción'!$C$10:$AZ$251,MATCH(A267,'Controles de Corrupción'!$B$10:$B$251,0),4),"")</f>
        <v/>
      </c>
      <c r="N267" s="327" t="str">
        <f t="array" ref="N267">IFERROR(INDEX('Controles de Corrupción'!$C$10:$AZ$251,MATCH(A267,'Controles de Corrupción'!$B$10:$B$251,0),40),"")</f>
        <v/>
      </c>
      <c r="O267" s="327" t="str">
        <f t="array" ref="O267">IFERROR(INDEX('Controles de Corrupción'!$C$10:$AZ$251,MATCH(A267,'Controles de Corrupción'!$B$10:$B$251,0),41),"")</f>
        <v/>
      </c>
      <c r="P267" s="327" t="str">
        <f t="array" ref="P267">IFERROR(INDEX('Controles de Corrupción'!$C$10:$AZ$251,MATCH(A267,'Controles de Corrupción'!$B$10:$B$251,0),42),"")</f>
        <v/>
      </c>
      <c r="Q267" s="327" t="str">
        <f t="array" ref="Q267">IFERROR(INDEX('Controles de Corrupción'!$C$10:$AZ$251,MATCH(A267,'Controles de Corrupción'!$B$10:$B$251,0),47),"")</f>
        <v/>
      </c>
    </row>
    <row r="268" spans="1:17" ht="51.75" customHeight="1">
      <c r="A268" s="203" t="s">
        <v>1188</v>
      </c>
      <c r="B268" s="631"/>
      <c r="C268" s="631"/>
      <c r="D268" s="631"/>
      <c r="E268" s="631"/>
      <c r="F268" s="631"/>
      <c r="G268" s="631"/>
      <c r="H268" s="631"/>
      <c r="I268" s="631"/>
      <c r="J268" s="631"/>
      <c r="K268" s="631"/>
      <c r="L268" s="631"/>
      <c r="M268" s="327" t="str">
        <f t="array" ref="M268">IFERROR(INDEX('Controles de Corrupción'!$C$10:$AZ$251,MATCH(A268,'Controles de Corrupción'!$B$10:$B$251,0),4),"")</f>
        <v/>
      </c>
      <c r="N268" s="327" t="str">
        <f t="array" ref="N268">IFERROR(INDEX('Controles de Corrupción'!$C$10:$AZ$251,MATCH(A268,'Controles de Corrupción'!$B$10:$B$251,0),40),"")</f>
        <v/>
      </c>
      <c r="O268" s="327" t="str">
        <f t="array" ref="O268">IFERROR(INDEX('Controles de Corrupción'!$C$10:$AZ$251,MATCH(A268,'Controles de Corrupción'!$B$10:$B$251,0),41),"")</f>
        <v/>
      </c>
      <c r="P268" s="327" t="str">
        <f t="array" ref="P268">IFERROR(INDEX('Controles de Corrupción'!$C$10:$AZ$251,MATCH(A268,'Controles de Corrupción'!$B$10:$B$251,0),42),"")</f>
        <v/>
      </c>
      <c r="Q268" s="327" t="str">
        <f t="array" ref="Q268">IFERROR(INDEX('Controles de Corrupción'!$C$10:$AZ$251,MATCH(A268,'Controles de Corrupción'!$B$10:$B$251,0),47),"")</f>
        <v/>
      </c>
    </row>
    <row r="269" spans="1:17" ht="51.75" customHeight="1">
      <c r="A269" s="203" t="s">
        <v>1189</v>
      </c>
      <c r="B269" s="631"/>
      <c r="C269" s="631"/>
      <c r="D269" s="631"/>
      <c r="E269" s="631"/>
      <c r="F269" s="631"/>
      <c r="G269" s="631"/>
      <c r="H269" s="631"/>
      <c r="I269" s="631"/>
      <c r="J269" s="631"/>
      <c r="K269" s="631"/>
      <c r="L269" s="631"/>
      <c r="M269" s="327" t="str">
        <f t="array" ref="M269">IFERROR(INDEX('Controles de Corrupción'!$C$10:$AZ$251,MATCH(A269,'Controles de Corrupción'!$B$10:$B$251,0),4),"")</f>
        <v/>
      </c>
      <c r="N269" s="327" t="str">
        <f t="array" ref="N269">IFERROR(INDEX('Controles de Corrupción'!$C$10:$AZ$251,MATCH(A269,'Controles de Corrupción'!$B$10:$B$251,0),40),"")</f>
        <v/>
      </c>
      <c r="O269" s="327" t="str">
        <f t="array" ref="O269">IFERROR(INDEX('Controles de Corrupción'!$C$10:$AZ$251,MATCH(A269,'Controles de Corrupción'!$B$10:$B$251,0),41),"")</f>
        <v/>
      </c>
      <c r="P269" s="327" t="str">
        <f t="array" ref="P269">IFERROR(INDEX('Controles de Corrupción'!$C$10:$AZ$251,MATCH(A269,'Controles de Corrupción'!$B$10:$B$251,0),42),"")</f>
        <v/>
      </c>
      <c r="Q269" s="327" t="str">
        <f t="array" ref="Q269">IFERROR(INDEX('Controles de Corrupción'!$C$10:$AZ$251,MATCH(A269,'Controles de Corrupción'!$B$10:$B$251,0),47),"")</f>
        <v/>
      </c>
    </row>
    <row r="270" spans="1:17" ht="51.75" customHeight="1">
      <c r="A270" s="203" t="s">
        <v>1190</v>
      </c>
      <c r="B270" s="632"/>
      <c r="C270" s="632"/>
      <c r="D270" s="632"/>
      <c r="E270" s="632"/>
      <c r="F270" s="632"/>
      <c r="G270" s="632"/>
      <c r="H270" s="632"/>
      <c r="I270" s="632"/>
      <c r="J270" s="632"/>
      <c r="K270" s="632"/>
      <c r="L270" s="632"/>
      <c r="M270" s="327" t="str">
        <f t="array" ref="M270">IFERROR(INDEX('Controles de Corrupción'!$C$10:$AZ$251,MATCH(A270,'Controles de Corrupción'!$B$10:$B$251,0),4),"")</f>
        <v/>
      </c>
      <c r="N270" s="327" t="str">
        <f t="array" ref="N270">IFERROR(INDEX('Controles de Corrupción'!$C$10:$AZ$251,MATCH(A270,'Controles de Corrupción'!$B$10:$B$251,0),40),"")</f>
        <v/>
      </c>
      <c r="O270" s="327" t="str">
        <f t="array" ref="O270">IFERROR(INDEX('Controles de Corrupción'!$C$10:$AZ$251,MATCH(A270,'Controles de Corrupción'!$B$10:$B$251,0),41),"")</f>
        <v/>
      </c>
      <c r="P270" s="327" t="str">
        <f t="array" ref="P270">IFERROR(INDEX('Controles de Corrupción'!$C$10:$AZ$251,MATCH(A270,'Controles de Corrupción'!$B$10:$B$251,0),42),"")</f>
        <v/>
      </c>
      <c r="Q270" s="327" t="str">
        <f t="array" ref="Q270">IFERROR(INDEX('Controles de Corrupción'!$C$10:$AZ$251,MATCH(A270,'Controles de Corrupción'!$B$10:$B$251,0),47),"")</f>
        <v/>
      </c>
    </row>
    <row r="271" spans="1:17" ht="51.75" customHeight="1">
      <c r="A271" s="203" t="s">
        <v>1191</v>
      </c>
      <c r="B271" s="647"/>
      <c r="C271" s="647" t="str">
        <f t="array" ref="C271">IFERROR(INDEX('Riesgos de Corrupción'!$B$10:$BN$99,MATCH('Mapa Riesgo Corrupción'!B271,'Riesgos de Corrupción'!$B$10:$B$99,0),2),"")</f>
        <v/>
      </c>
      <c r="D271" s="647" t="str">
        <f t="array" ref="D271">IFERROR(INDEX('Riesgos de Corrupción'!$B$10:$BN$99,MATCH('Mapa Riesgo Corrupción'!B271,'Riesgos de Corrupción'!$B$10:$B$99,0),4),"")</f>
        <v/>
      </c>
      <c r="E271" s="648" t="str">
        <f t="array" ref="E271">IFERROR(INDEX('Riesgos de Corrupción'!$B$10:$BN$99,MATCH('Mapa Riesgo Corrupción'!B271,'Riesgos de Corrupción'!$B$10:$B$99,0),5),"")</f>
        <v/>
      </c>
      <c r="F271" s="646" t="str">
        <f t="array" ref="F271">IFERROR(INDEX('Riesgos de Corrupción'!$B$10:$BN$99,MATCH('Mapa Riesgo Corrupción'!B271,'Riesgos de Corrupción'!$B$10:$B$99,0),18),"")</f>
        <v/>
      </c>
      <c r="G271" s="646" t="str">
        <f t="array" ref="G271">IFERROR(INDEX('Riesgos de Corrupción'!$B$10:$BN$99,MATCH('Mapa Riesgo Corrupción'!B271,'Riesgos de Corrupción'!$B$10:$B$99,0),63),"")</f>
        <v/>
      </c>
      <c r="H271" s="649" t="str">
        <f t="array" ref="H271">IFERROR(INDEX('Riesgos de Corrupción'!$B$10:$BN$99,MATCH('Mapa Riesgo Corrupción'!B271,'Riesgos de Corrupción'!$B$10:$B$99,0),64),"")</f>
        <v/>
      </c>
      <c r="I271" s="646" t="str">
        <f t="array" ref="I271">IFERROR(INDEX('Controles de Corrupción'!$C$10:$AZ$251,MATCH('Mapa Riesgo Corrupción'!B271,'Controles de Corrupción'!$C$10:$C$251,0),33),"")</f>
        <v/>
      </c>
      <c r="J271" s="646" t="str">
        <f t="array" ref="J271">IFERROR(INDEX('Controles de Corrupción'!$C$10:$AZ$251,MATCH('Mapa Riesgo Corrupción'!B271,'Controles de Corrupción'!$C$10:$C$251,0),36),"")</f>
        <v/>
      </c>
      <c r="K271" s="646" t="str">
        <f t="array" ref="K271">IFERROR(INDEX('Controles de Corrupción'!$C$10:$AZ$251,MATCH('Mapa Riesgo Corrupción'!B271,'Controles de Corrupción'!$C$10:$C$251,0),37),"")</f>
        <v/>
      </c>
      <c r="L271" s="646" t="str">
        <f t="array" ref="L271">IFERROR(INDEX('Controles de Corrupción'!$C$10:$AZ$251,MATCH('Mapa Riesgo Corrupción'!B271,'Controles de Corrupción'!$C$10:$C$251,0),38),"")</f>
        <v/>
      </c>
      <c r="M271" s="327" t="str">
        <f t="array" ref="M271">IFERROR(INDEX('Controles de Corrupción'!$C$10:$AZ$251,MATCH(A271,'Controles de Corrupción'!$B$10:$B$251,0),4),"")</f>
        <v/>
      </c>
      <c r="N271" s="327" t="str">
        <f t="array" ref="N271">IFERROR(INDEX('Controles de Corrupción'!$C$10:$AZ$251,MATCH(A271,'Controles de Corrupción'!$B$10:$B$251,0),40),"")</f>
        <v/>
      </c>
      <c r="O271" s="327" t="str">
        <f t="array" ref="O271">IFERROR(INDEX('Controles de Corrupción'!$C$10:$AZ$251,MATCH(A271,'Controles de Corrupción'!$B$10:$B$251,0),41),"")</f>
        <v/>
      </c>
      <c r="P271" s="327" t="str">
        <f t="array" ref="P271">IFERROR(INDEX('Controles de Corrupción'!$C$10:$AZ$251,MATCH(A271,'Controles de Corrupción'!$B$10:$B$251,0),42),"")</f>
        <v/>
      </c>
      <c r="Q271" s="327" t="str">
        <f t="array" ref="Q271">IFERROR(INDEX('Controles de Corrupción'!$C$10:$AZ$251,MATCH(A271,'Controles de Corrupción'!$B$10:$B$251,0),47),"")</f>
        <v/>
      </c>
    </row>
    <row r="272" spans="1:17" ht="51.75" customHeight="1">
      <c r="A272" s="203" t="s">
        <v>1192</v>
      </c>
      <c r="B272" s="631"/>
      <c r="C272" s="631"/>
      <c r="D272" s="631"/>
      <c r="E272" s="631"/>
      <c r="F272" s="631"/>
      <c r="G272" s="631"/>
      <c r="H272" s="631"/>
      <c r="I272" s="631"/>
      <c r="J272" s="631"/>
      <c r="K272" s="631"/>
      <c r="L272" s="631"/>
      <c r="M272" s="327" t="str">
        <f t="array" ref="M272">IFERROR(INDEX('Controles de Corrupción'!$C$10:$AZ$251,MATCH(A272,'Controles de Corrupción'!$B$10:$B$251,0),4),"")</f>
        <v/>
      </c>
      <c r="N272" s="327" t="str">
        <f t="array" ref="N272">IFERROR(INDEX('Controles de Corrupción'!$C$10:$AZ$251,MATCH(A272,'Controles de Corrupción'!$B$10:$B$251,0),40),"")</f>
        <v/>
      </c>
      <c r="O272" s="327" t="str">
        <f t="array" ref="O272">IFERROR(INDEX('Controles de Corrupción'!$C$10:$AZ$251,MATCH(A272,'Controles de Corrupción'!$B$10:$B$251,0),41),"")</f>
        <v/>
      </c>
      <c r="P272" s="327" t="str">
        <f t="array" ref="P272">IFERROR(INDEX('Controles de Corrupción'!$C$10:$AZ$251,MATCH(A272,'Controles de Corrupción'!$B$10:$B$251,0),42),"")</f>
        <v/>
      </c>
      <c r="Q272" s="327" t="str">
        <f t="array" ref="Q272">IFERROR(INDEX('Controles de Corrupción'!$C$10:$AZ$251,MATCH(A272,'Controles de Corrupción'!$B$10:$B$251,0),47),"")</f>
        <v/>
      </c>
    </row>
    <row r="273" spans="1:17" ht="51.75" customHeight="1">
      <c r="A273" s="203" t="s">
        <v>1193</v>
      </c>
      <c r="B273" s="631"/>
      <c r="C273" s="631"/>
      <c r="D273" s="631"/>
      <c r="E273" s="631"/>
      <c r="F273" s="631"/>
      <c r="G273" s="631"/>
      <c r="H273" s="631"/>
      <c r="I273" s="631"/>
      <c r="J273" s="631"/>
      <c r="K273" s="631"/>
      <c r="L273" s="631"/>
      <c r="M273" s="327" t="str">
        <f t="array" ref="M273">IFERROR(INDEX('Controles de Corrupción'!$C$10:$AZ$251,MATCH(A273,'Controles de Corrupción'!$B$10:$B$251,0),4),"")</f>
        <v/>
      </c>
      <c r="N273" s="327" t="str">
        <f t="array" ref="N273">IFERROR(INDEX('Controles de Corrupción'!$C$10:$AZ$251,MATCH(A273,'Controles de Corrupción'!$B$10:$B$251,0),40),"")</f>
        <v/>
      </c>
      <c r="O273" s="327" t="str">
        <f t="array" ref="O273">IFERROR(INDEX('Controles de Corrupción'!$C$10:$AZ$251,MATCH(A273,'Controles de Corrupción'!$B$10:$B$251,0),41),"")</f>
        <v/>
      </c>
      <c r="P273" s="327" t="str">
        <f t="array" ref="P273">IFERROR(INDEX('Controles de Corrupción'!$C$10:$AZ$251,MATCH(A273,'Controles de Corrupción'!$B$10:$B$251,0),42),"")</f>
        <v/>
      </c>
      <c r="Q273" s="327" t="str">
        <f t="array" ref="Q273">IFERROR(INDEX('Controles de Corrupción'!$C$10:$AZ$251,MATCH(A273,'Controles de Corrupción'!$B$10:$B$251,0),47),"")</f>
        <v/>
      </c>
    </row>
    <row r="274" spans="1:17" ht="51.75" customHeight="1">
      <c r="A274" s="203" t="s">
        <v>1194</v>
      </c>
      <c r="B274" s="631"/>
      <c r="C274" s="631"/>
      <c r="D274" s="631"/>
      <c r="E274" s="631"/>
      <c r="F274" s="631"/>
      <c r="G274" s="631"/>
      <c r="H274" s="631"/>
      <c r="I274" s="631"/>
      <c r="J274" s="631"/>
      <c r="K274" s="631"/>
      <c r="L274" s="631"/>
      <c r="M274" s="327" t="str">
        <f t="array" ref="M274">IFERROR(INDEX('Controles de Corrupción'!$C$10:$AZ$251,MATCH(A274,'Controles de Corrupción'!$B$10:$B$251,0),4),"")</f>
        <v/>
      </c>
      <c r="N274" s="327" t="str">
        <f t="array" ref="N274">IFERROR(INDEX('Controles de Corrupción'!$C$10:$AZ$251,MATCH(A274,'Controles de Corrupción'!$B$10:$B$251,0),40),"")</f>
        <v/>
      </c>
      <c r="O274" s="327" t="str">
        <f t="array" ref="O274">IFERROR(INDEX('Controles de Corrupción'!$C$10:$AZ$251,MATCH(A274,'Controles de Corrupción'!$B$10:$B$251,0),41),"")</f>
        <v/>
      </c>
      <c r="P274" s="327" t="str">
        <f t="array" ref="P274">IFERROR(INDEX('Controles de Corrupción'!$C$10:$AZ$251,MATCH(A274,'Controles de Corrupción'!$B$10:$B$251,0),42),"")</f>
        <v/>
      </c>
      <c r="Q274" s="327" t="str">
        <f t="array" ref="Q274">IFERROR(INDEX('Controles de Corrupción'!$C$10:$AZ$251,MATCH(A274,'Controles de Corrupción'!$B$10:$B$251,0),47),"")</f>
        <v/>
      </c>
    </row>
    <row r="275" spans="1:17" ht="51.75" customHeight="1">
      <c r="A275" s="203" t="s">
        <v>1195</v>
      </c>
      <c r="B275" s="631"/>
      <c r="C275" s="631"/>
      <c r="D275" s="631"/>
      <c r="E275" s="631"/>
      <c r="F275" s="631"/>
      <c r="G275" s="631"/>
      <c r="H275" s="631"/>
      <c r="I275" s="631"/>
      <c r="J275" s="631"/>
      <c r="K275" s="631"/>
      <c r="L275" s="631"/>
      <c r="M275" s="327" t="str">
        <f t="array" ref="M275">IFERROR(INDEX('Controles de Corrupción'!$C$10:$AZ$251,MATCH(A275,'Controles de Corrupción'!$B$10:$B$251,0),4),"")</f>
        <v/>
      </c>
      <c r="N275" s="327" t="str">
        <f t="array" ref="N275">IFERROR(INDEX('Controles de Corrupción'!$C$10:$AZ$251,MATCH(A275,'Controles de Corrupción'!$B$10:$B$251,0),40),"")</f>
        <v/>
      </c>
      <c r="O275" s="327" t="str">
        <f t="array" ref="O275">IFERROR(INDEX('Controles de Corrupción'!$C$10:$AZ$251,MATCH(A275,'Controles de Corrupción'!$B$10:$B$251,0),41),"")</f>
        <v/>
      </c>
      <c r="P275" s="327" t="str">
        <f t="array" ref="P275">IFERROR(INDEX('Controles de Corrupción'!$C$10:$AZ$251,MATCH(A275,'Controles de Corrupción'!$B$10:$B$251,0),42),"")</f>
        <v/>
      </c>
      <c r="Q275" s="327" t="str">
        <f t="array" ref="Q275">IFERROR(INDEX('Controles de Corrupción'!$C$10:$AZ$251,MATCH(A275,'Controles de Corrupción'!$B$10:$B$251,0),47),"")</f>
        <v/>
      </c>
    </row>
    <row r="276" spans="1:17" ht="51.75" customHeight="1">
      <c r="A276" s="203" t="s">
        <v>1196</v>
      </c>
      <c r="B276" s="632"/>
      <c r="C276" s="632"/>
      <c r="D276" s="632"/>
      <c r="E276" s="632"/>
      <c r="F276" s="632"/>
      <c r="G276" s="632"/>
      <c r="H276" s="632"/>
      <c r="I276" s="632"/>
      <c r="J276" s="632"/>
      <c r="K276" s="632"/>
      <c r="L276" s="632"/>
      <c r="M276" s="327" t="str">
        <f t="array" ref="M276">IFERROR(INDEX('Controles de Corrupción'!$C$10:$AZ$251,MATCH(A276,'Controles de Corrupción'!$B$10:$B$251,0),4),"")</f>
        <v/>
      </c>
      <c r="N276" s="327" t="str">
        <f t="array" ref="N276">IFERROR(INDEX('Controles de Corrupción'!$C$10:$AZ$251,MATCH(A276,'Controles de Corrupción'!$B$10:$B$251,0),40),"")</f>
        <v/>
      </c>
      <c r="O276" s="327" t="str">
        <f t="array" ref="O276">IFERROR(INDEX('Controles de Corrupción'!$C$10:$AZ$251,MATCH(A276,'Controles de Corrupción'!$B$10:$B$251,0),41),"")</f>
        <v/>
      </c>
      <c r="P276" s="327" t="str">
        <f t="array" ref="P276">IFERROR(INDEX('Controles de Corrupción'!$C$10:$AZ$251,MATCH(A276,'Controles de Corrupción'!$B$10:$B$251,0),42),"")</f>
        <v/>
      </c>
      <c r="Q276" s="327" t="str">
        <f t="array" ref="Q276">IFERROR(INDEX('Controles de Corrupción'!$C$10:$AZ$251,MATCH(A276,'Controles de Corrupción'!$B$10:$B$251,0),47),"")</f>
        <v/>
      </c>
    </row>
    <row r="277" spans="1:17" ht="51.75" customHeight="1">
      <c r="A277" s="203" t="s">
        <v>1197</v>
      </c>
      <c r="B277" s="647"/>
      <c r="C277" s="647" t="str">
        <f t="array" ref="C277">IFERROR(INDEX('Riesgos de Corrupción'!$B$10:$BN$99,MATCH('Mapa Riesgo Corrupción'!B277,'Riesgos de Corrupción'!$B$10:$B$99,0),2),"")</f>
        <v/>
      </c>
      <c r="D277" s="647" t="str">
        <f t="array" ref="D277">IFERROR(INDEX('Riesgos de Corrupción'!$B$10:$BN$99,MATCH('Mapa Riesgo Corrupción'!B277,'Riesgos de Corrupción'!$B$10:$B$99,0),4),"")</f>
        <v/>
      </c>
      <c r="E277" s="648" t="str">
        <f t="array" ref="E277">IFERROR(INDEX('Riesgos de Corrupción'!$B$10:$BN$99,MATCH('Mapa Riesgo Corrupción'!B277,'Riesgos de Corrupción'!$B$10:$B$99,0),5),"")</f>
        <v/>
      </c>
      <c r="F277" s="646" t="str">
        <f t="array" ref="F277">IFERROR(INDEX('Riesgos de Corrupción'!$B$10:$BN$99,MATCH('Mapa Riesgo Corrupción'!B277,'Riesgos de Corrupción'!$B$10:$B$99,0),18),"")</f>
        <v/>
      </c>
      <c r="G277" s="646" t="str">
        <f t="array" ref="G277">IFERROR(INDEX('Riesgos de Corrupción'!$B$10:$BN$99,MATCH('Mapa Riesgo Corrupción'!B277,'Riesgos de Corrupción'!$B$10:$B$99,0),63),"")</f>
        <v/>
      </c>
      <c r="H277" s="649" t="str">
        <f t="array" ref="H277">IFERROR(INDEX('Riesgos de Corrupción'!$B$10:$BN$99,MATCH('Mapa Riesgo Corrupción'!B277,'Riesgos de Corrupción'!$B$10:$B$99,0),64),"")</f>
        <v/>
      </c>
      <c r="I277" s="646" t="str">
        <f t="array" ref="I277">IFERROR(INDEX('Controles de Corrupción'!$C$10:$AZ$251,MATCH('Mapa Riesgo Corrupción'!B277,'Controles de Corrupción'!$C$10:$C$251,0),33),"")</f>
        <v/>
      </c>
      <c r="J277" s="646" t="str">
        <f t="array" ref="J277">IFERROR(INDEX('Controles de Corrupción'!$C$10:$AZ$251,MATCH('Mapa Riesgo Corrupción'!B277,'Controles de Corrupción'!$C$10:$C$251,0),36),"")</f>
        <v/>
      </c>
      <c r="K277" s="646" t="str">
        <f t="array" ref="K277">IFERROR(INDEX('Controles de Corrupción'!$C$10:$AZ$251,MATCH('Mapa Riesgo Corrupción'!B277,'Controles de Corrupción'!$C$10:$C$251,0),37),"")</f>
        <v/>
      </c>
      <c r="L277" s="646" t="str">
        <f t="array" ref="L277">IFERROR(INDEX('Controles de Corrupción'!$C$10:$AZ$251,MATCH('Mapa Riesgo Corrupción'!B277,'Controles de Corrupción'!$C$10:$C$251,0),38),"")</f>
        <v/>
      </c>
      <c r="M277" s="327" t="str">
        <f t="array" ref="M277">IFERROR(INDEX('Controles de Corrupción'!$C$10:$AZ$251,MATCH(A277,'Controles de Corrupción'!$B$10:$B$251,0),4),"")</f>
        <v/>
      </c>
      <c r="N277" s="327" t="str">
        <f t="array" ref="N277">IFERROR(INDEX('Controles de Corrupción'!$C$10:$AZ$251,MATCH(A277,'Controles de Corrupción'!$B$10:$B$251,0),40),"")</f>
        <v/>
      </c>
      <c r="O277" s="327" t="str">
        <f t="array" ref="O277">IFERROR(INDEX('Controles de Corrupción'!$C$10:$AZ$251,MATCH(A277,'Controles de Corrupción'!$B$10:$B$251,0),41),"")</f>
        <v/>
      </c>
      <c r="P277" s="327" t="str">
        <f t="array" ref="P277">IFERROR(INDEX('Controles de Corrupción'!$C$10:$AZ$251,MATCH(A277,'Controles de Corrupción'!$B$10:$B$251,0),42),"")</f>
        <v/>
      </c>
      <c r="Q277" s="327" t="str">
        <f t="array" ref="Q277">IFERROR(INDEX('Controles de Corrupción'!$C$10:$AZ$251,MATCH(A277,'Controles de Corrupción'!$B$10:$B$251,0),47),"")</f>
        <v/>
      </c>
    </row>
    <row r="278" spans="1:17" ht="51.75" customHeight="1">
      <c r="A278" s="203" t="s">
        <v>1198</v>
      </c>
      <c r="B278" s="631"/>
      <c r="C278" s="631"/>
      <c r="D278" s="631"/>
      <c r="E278" s="631"/>
      <c r="F278" s="631"/>
      <c r="G278" s="631"/>
      <c r="H278" s="631"/>
      <c r="I278" s="631"/>
      <c r="J278" s="631"/>
      <c r="K278" s="631"/>
      <c r="L278" s="631"/>
      <c r="M278" s="327" t="str">
        <f t="array" ref="M278">IFERROR(INDEX('Controles de Corrupción'!$C$10:$AZ$251,MATCH(A278,'Controles de Corrupción'!$B$10:$B$251,0),4),"")</f>
        <v/>
      </c>
      <c r="N278" s="327" t="str">
        <f t="array" ref="N278">IFERROR(INDEX('Controles de Corrupción'!$C$10:$AZ$251,MATCH(A278,'Controles de Corrupción'!$B$10:$B$251,0),40),"")</f>
        <v/>
      </c>
      <c r="O278" s="327" t="str">
        <f t="array" ref="O278">IFERROR(INDEX('Controles de Corrupción'!$C$10:$AZ$251,MATCH(A278,'Controles de Corrupción'!$B$10:$B$251,0),41),"")</f>
        <v/>
      </c>
      <c r="P278" s="327" t="str">
        <f t="array" ref="P278">IFERROR(INDEX('Controles de Corrupción'!$C$10:$AZ$251,MATCH(A278,'Controles de Corrupción'!$B$10:$B$251,0),42),"")</f>
        <v/>
      </c>
      <c r="Q278" s="327" t="str">
        <f t="array" ref="Q278">IFERROR(INDEX('Controles de Corrupción'!$C$10:$AZ$251,MATCH(A278,'Controles de Corrupción'!$B$10:$B$251,0),47),"")</f>
        <v/>
      </c>
    </row>
    <row r="279" spans="1:17" ht="51.75" customHeight="1">
      <c r="A279" s="203" t="s">
        <v>1199</v>
      </c>
      <c r="B279" s="631"/>
      <c r="C279" s="631"/>
      <c r="D279" s="631"/>
      <c r="E279" s="631"/>
      <c r="F279" s="631"/>
      <c r="G279" s="631"/>
      <c r="H279" s="631"/>
      <c r="I279" s="631"/>
      <c r="J279" s="631"/>
      <c r="K279" s="631"/>
      <c r="L279" s="631"/>
      <c r="M279" s="327" t="str">
        <f t="array" ref="M279">IFERROR(INDEX('Controles de Corrupción'!$C$10:$AZ$251,MATCH(A279,'Controles de Corrupción'!$B$10:$B$251,0),4),"")</f>
        <v/>
      </c>
      <c r="N279" s="327" t="str">
        <f t="array" ref="N279">IFERROR(INDEX('Controles de Corrupción'!$C$10:$AZ$251,MATCH(A279,'Controles de Corrupción'!$B$10:$B$251,0),40),"")</f>
        <v/>
      </c>
      <c r="O279" s="327" t="str">
        <f t="array" ref="O279">IFERROR(INDEX('Controles de Corrupción'!$C$10:$AZ$251,MATCH(A279,'Controles de Corrupción'!$B$10:$B$251,0),41),"")</f>
        <v/>
      </c>
      <c r="P279" s="327" t="str">
        <f t="array" ref="P279">IFERROR(INDEX('Controles de Corrupción'!$C$10:$AZ$251,MATCH(A279,'Controles de Corrupción'!$B$10:$B$251,0),42),"")</f>
        <v/>
      </c>
      <c r="Q279" s="327" t="str">
        <f t="array" ref="Q279">IFERROR(INDEX('Controles de Corrupción'!$C$10:$AZ$251,MATCH(A279,'Controles de Corrupción'!$B$10:$B$251,0),47),"")</f>
        <v/>
      </c>
    </row>
    <row r="280" spans="1:17" ht="51.75" customHeight="1">
      <c r="A280" s="203" t="s">
        <v>1200</v>
      </c>
      <c r="B280" s="631"/>
      <c r="C280" s="631"/>
      <c r="D280" s="631"/>
      <c r="E280" s="631"/>
      <c r="F280" s="631"/>
      <c r="G280" s="631"/>
      <c r="H280" s="631"/>
      <c r="I280" s="631"/>
      <c r="J280" s="631"/>
      <c r="K280" s="631"/>
      <c r="L280" s="631"/>
      <c r="M280" s="327" t="str">
        <f t="array" ref="M280">IFERROR(INDEX('Controles de Corrupción'!$C$10:$AZ$251,MATCH(A280,'Controles de Corrupción'!$B$10:$B$251,0),4),"")</f>
        <v/>
      </c>
      <c r="N280" s="327" t="str">
        <f t="array" ref="N280">IFERROR(INDEX('Controles de Corrupción'!$C$10:$AZ$251,MATCH(A280,'Controles de Corrupción'!$B$10:$B$251,0),40),"")</f>
        <v/>
      </c>
      <c r="O280" s="327" t="str">
        <f t="array" ref="O280">IFERROR(INDEX('Controles de Corrupción'!$C$10:$AZ$251,MATCH(A280,'Controles de Corrupción'!$B$10:$B$251,0),41),"")</f>
        <v/>
      </c>
      <c r="P280" s="327" t="str">
        <f t="array" ref="P280">IFERROR(INDEX('Controles de Corrupción'!$C$10:$AZ$251,MATCH(A280,'Controles de Corrupción'!$B$10:$B$251,0),42),"")</f>
        <v/>
      </c>
      <c r="Q280" s="327" t="str">
        <f t="array" ref="Q280">IFERROR(INDEX('Controles de Corrupción'!$C$10:$AZ$251,MATCH(A280,'Controles de Corrupción'!$B$10:$B$251,0),47),"")</f>
        <v/>
      </c>
    </row>
    <row r="281" spans="1:17" ht="51.75" customHeight="1">
      <c r="A281" s="203" t="s">
        <v>1201</v>
      </c>
      <c r="B281" s="631"/>
      <c r="C281" s="631"/>
      <c r="D281" s="631"/>
      <c r="E281" s="631"/>
      <c r="F281" s="631"/>
      <c r="G281" s="631"/>
      <c r="H281" s="631"/>
      <c r="I281" s="631"/>
      <c r="J281" s="631"/>
      <c r="K281" s="631"/>
      <c r="L281" s="631"/>
      <c r="M281" s="327" t="str">
        <f t="array" ref="M281">IFERROR(INDEX('Controles de Corrupción'!$C$10:$AZ$251,MATCH(A281,'Controles de Corrupción'!$B$10:$B$251,0),4),"")</f>
        <v/>
      </c>
      <c r="N281" s="327" t="str">
        <f t="array" ref="N281">IFERROR(INDEX('Controles de Corrupción'!$C$10:$AZ$251,MATCH(A281,'Controles de Corrupción'!$B$10:$B$251,0),40),"")</f>
        <v/>
      </c>
      <c r="O281" s="327" t="str">
        <f t="array" ref="O281">IFERROR(INDEX('Controles de Corrupción'!$C$10:$AZ$251,MATCH(A281,'Controles de Corrupción'!$B$10:$B$251,0),41),"")</f>
        <v/>
      </c>
      <c r="P281" s="327" t="str">
        <f t="array" ref="P281">IFERROR(INDEX('Controles de Corrupción'!$C$10:$AZ$251,MATCH(A281,'Controles de Corrupción'!$B$10:$B$251,0),42),"")</f>
        <v/>
      </c>
      <c r="Q281" s="327" t="str">
        <f t="array" ref="Q281">IFERROR(INDEX('Controles de Corrupción'!$C$10:$AZ$251,MATCH(A281,'Controles de Corrupción'!$B$10:$B$251,0),47),"")</f>
        <v/>
      </c>
    </row>
    <row r="282" spans="1:17" ht="51.75" customHeight="1">
      <c r="A282" s="203" t="s">
        <v>1202</v>
      </c>
      <c r="B282" s="632"/>
      <c r="C282" s="632"/>
      <c r="D282" s="632"/>
      <c r="E282" s="632"/>
      <c r="F282" s="632"/>
      <c r="G282" s="632"/>
      <c r="H282" s="632"/>
      <c r="I282" s="632"/>
      <c r="J282" s="632"/>
      <c r="K282" s="632"/>
      <c r="L282" s="632"/>
      <c r="M282" s="327" t="str">
        <f t="array" ref="M282">IFERROR(INDEX('Controles de Corrupción'!$C$10:$AZ$251,MATCH(A282,'Controles de Corrupción'!$B$10:$B$251,0),4),"")</f>
        <v/>
      </c>
      <c r="N282" s="327" t="str">
        <f t="array" ref="N282">IFERROR(INDEX('Controles de Corrupción'!$C$10:$AZ$251,MATCH(A282,'Controles de Corrupción'!$B$10:$B$251,0),40),"")</f>
        <v/>
      </c>
      <c r="O282" s="327" t="str">
        <f t="array" ref="O282">IFERROR(INDEX('Controles de Corrupción'!$C$10:$AZ$251,MATCH(A282,'Controles de Corrupción'!$B$10:$B$251,0),41),"")</f>
        <v/>
      </c>
      <c r="P282" s="327" t="str">
        <f t="array" ref="P282">IFERROR(INDEX('Controles de Corrupción'!$C$10:$AZ$251,MATCH(A282,'Controles de Corrupción'!$B$10:$B$251,0),42),"")</f>
        <v/>
      </c>
      <c r="Q282" s="327" t="str">
        <f t="array" ref="Q282">IFERROR(INDEX('Controles de Corrupción'!$C$10:$AZ$251,MATCH(A282,'Controles de Corrupción'!$B$10:$B$251,0),47),"")</f>
        <v/>
      </c>
    </row>
    <row r="283" spans="1:17" ht="51.75" customHeight="1">
      <c r="A283" s="203" t="s">
        <v>1203</v>
      </c>
      <c r="B283" s="647"/>
      <c r="C283" s="647" t="str">
        <f t="array" ref="C283">IFERROR(INDEX('Riesgos de Corrupción'!$B$10:$BN$99,MATCH('Mapa Riesgo Corrupción'!B283,'Riesgos de Corrupción'!$B$10:$B$99,0),2),"")</f>
        <v/>
      </c>
      <c r="D283" s="647" t="str">
        <f t="array" ref="D283">IFERROR(INDEX('Riesgos de Corrupción'!$B$10:$BN$99,MATCH('Mapa Riesgo Corrupción'!B283,'Riesgos de Corrupción'!$B$10:$B$99,0),4),"")</f>
        <v/>
      </c>
      <c r="E283" s="648" t="str">
        <f t="array" ref="E283">IFERROR(INDEX('Riesgos de Corrupción'!$B$10:$BN$99,MATCH('Mapa Riesgo Corrupción'!B283,'Riesgos de Corrupción'!$B$10:$B$99,0),5),"")</f>
        <v/>
      </c>
      <c r="F283" s="646" t="str">
        <f t="array" ref="F283">IFERROR(INDEX('Riesgos de Corrupción'!$B$10:$BN$99,MATCH('Mapa Riesgo Corrupción'!B283,'Riesgos de Corrupción'!$B$10:$B$99,0),18),"")</f>
        <v/>
      </c>
      <c r="G283" s="646" t="str">
        <f t="array" ref="G283">IFERROR(INDEX('Riesgos de Corrupción'!$B$10:$BN$99,MATCH('Mapa Riesgo Corrupción'!B283,'Riesgos de Corrupción'!$B$10:$B$99,0),63),"")</f>
        <v/>
      </c>
      <c r="H283" s="649" t="str">
        <f t="array" ref="H283">IFERROR(INDEX('Riesgos de Corrupción'!$B$10:$BN$99,MATCH('Mapa Riesgo Corrupción'!B283,'Riesgos de Corrupción'!$B$10:$B$99,0),64),"")</f>
        <v/>
      </c>
      <c r="I283" s="646" t="str">
        <f t="array" ref="I283">IFERROR(INDEX('Controles de Corrupción'!$C$10:$AZ$251,MATCH('Mapa Riesgo Corrupción'!B283,'Controles de Corrupción'!$C$10:$C$251,0),33),"")</f>
        <v/>
      </c>
      <c r="J283" s="646" t="str">
        <f t="array" ref="J283">IFERROR(INDEX('Controles de Corrupción'!$C$10:$AZ$251,MATCH('Mapa Riesgo Corrupción'!B283,'Controles de Corrupción'!$C$10:$C$251,0),36),"")</f>
        <v/>
      </c>
      <c r="K283" s="646" t="str">
        <f t="array" ref="K283">IFERROR(INDEX('Controles de Corrupción'!$C$10:$AZ$251,MATCH('Mapa Riesgo Corrupción'!B283,'Controles de Corrupción'!$C$10:$C$251,0),37),"")</f>
        <v/>
      </c>
      <c r="L283" s="646" t="str">
        <f t="array" ref="L283">IFERROR(INDEX('Controles de Corrupción'!$C$10:$AZ$251,MATCH('Mapa Riesgo Corrupción'!B283,'Controles de Corrupción'!$C$10:$C$251,0),38),"")</f>
        <v/>
      </c>
      <c r="M283" s="327" t="str">
        <f t="array" ref="M283">IFERROR(INDEX('Controles de Corrupción'!$C$10:$AZ$251,MATCH(A283,'Controles de Corrupción'!$B$10:$B$251,0),4),"")</f>
        <v/>
      </c>
      <c r="N283" s="327" t="str">
        <f t="array" ref="N283">IFERROR(INDEX('Controles de Corrupción'!$C$10:$AZ$251,MATCH(A283,'Controles de Corrupción'!$B$10:$B$251,0),40),"")</f>
        <v/>
      </c>
      <c r="O283" s="327" t="str">
        <f t="array" ref="O283">IFERROR(INDEX('Controles de Corrupción'!$C$10:$AZ$251,MATCH(A283,'Controles de Corrupción'!$B$10:$B$251,0),41),"")</f>
        <v/>
      </c>
      <c r="P283" s="327" t="str">
        <f t="array" ref="P283">IFERROR(INDEX('Controles de Corrupción'!$C$10:$AZ$251,MATCH(A283,'Controles de Corrupción'!$B$10:$B$251,0),42),"")</f>
        <v/>
      </c>
      <c r="Q283" s="327" t="str">
        <f t="array" ref="Q283">IFERROR(INDEX('Controles de Corrupción'!$C$10:$AZ$251,MATCH(A283,'Controles de Corrupción'!$B$10:$B$251,0),47),"")</f>
        <v/>
      </c>
    </row>
    <row r="284" spans="1:17" ht="51.75" customHeight="1">
      <c r="A284" s="203" t="s">
        <v>1204</v>
      </c>
      <c r="B284" s="631"/>
      <c r="C284" s="631"/>
      <c r="D284" s="631"/>
      <c r="E284" s="631"/>
      <c r="F284" s="631"/>
      <c r="G284" s="631"/>
      <c r="H284" s="631"/>
      <c r="I284" s="631"/>
      <c r="J284" s="631"/>
      <c r="K284" s="631"/>
      <c r="L284" s="631"/>
      <c r="M284" s="327" t="str">
        <f t="array" ref="M284">IFERROR(INDEX('Controles de Corrupción'!$C$10:$AZ$251,MATCH(A284,'Controles de Corrupción'!$B$10:$B$251,0),4),"")</f>
        <v/>
      </c>
      <c r="N284" s="327" t="str">
        <f t="array" ref="N284">IFERROR(INDEX('Controles de Corrupción'!$C$10:$AZ$251,MATCH(A284,'Controles de Corrupción'!$B$10:$B$251,0),40),"")</f>
        <v/>
      </c>
      <c r="O284" s="327" t="str">
        <f t="array" ref="O284">IFERROR(INDEX('Controles de Corrupción'!$C$10:$AZ$251,MATCH(A284,'Controles de Corrupción'!$B$10:$B$251,0),41),"")</f>
        <v/>
      </c>
      <c r="P284" s="327" t="str">
        <f t="array" ref="P284">IFERROR(INDEX('Controles de Corrupción'!$C$10:$AZ$251,MATCH(A284,'Controles de Corrupción'!$B$10:$B$251,0),42),"")</f>
        <v/>
      </c>
      <c r="Q284" s="327" t="str">
        <f t="array" ref="Q284">IFERROR(INDEX('Controles de Corrupción'!$C$10:$AZ$251,MATCH(A284,'Controles de Corrupción'!$B$10:$B$251,0),47),"")</f>
        <v/>
      </c>
    </row>
    <row r="285" spans="1:17" ht="51.75" customHeight="1">
      <c r="A285" s="203" t="s">
        <v>1205</v>
      </c>
      <c r="B285" s="631"/>
      <c r="C285" s="631"/>
      <c r="D285" s="631"/>
      <c r="E285" s="631"/>
      <c r="F285" s="631"/>
      <c r="G285" s="631"/>
      <c r="H285" s="631"/>
      <c r="I285" s="631"/>
      <c r="J285" s="631"/>
      <c r="K285" s="631"/>
      <c r="L285" s="631"/>
      <c r="M285" s="327" t="str">
        <f t="array" ref="M285">IFERROR(INDEX('Controles de Corrupción'!$C$10:$AZ$251,MATCH(A285,'Controles de Corrupción'!$B$10:$B$251,0),4),"")</f>
        <v/>
      </c>
      <c r="N285" s="327" t="str">
        <f t="array" ref="N285">IFERROR(INDEX('Controles de Corrupción'!$C$10:$AZ$251,MATCH(A285,'Controles de Corrupción'!$B$10:$B$251,0),40),"")</f>
        <v/>
      </c>
      <c r="O285" s="327" t="str">
        <f t="array" ref="O285">IFERROR(INDEX('Controles de Corrupción'!$C$10:$AZ$251,MATCH(A285,'Controles de Corrupción'!$B$10:$B$251,0),41),"")</f>
        <v/>
      </c>
      <c r="P285" s="327" t="str">
        <f t="array" ref="P285">IFERROR(INDEX('Controles de Corrupción'!$C$10:$AZ$251,MATCH(A285,'Controles de Corrupción'!$B$10:$B$251,0),42),"")</f>
        <v/>
      </c>
      <c r="Q285" s="327" t="str">
        <f t="array" ref="Q285">IFERROR(INDEX('Controles de Corrupción'!$C$10:$AZ$251,MATCH(A285,'Controles de Corrupción'!$B$10:$B$251,0),47),"")</f>
        <v/>
      </c>
    </row>
    <row r="286" spans="1:17" ht="51.75" customHeight="1">
      <c r="A286" s="203" t="s">
        <v>1206</v>
      </c>
      <c r="B286" s="631"/>
      <c r="C286" s="631"/>
      <c r="D286" s="631"/>
      <c r="E286" s="631"/>
      <c r="F286" s="631"/>
      <c r="G286" s="631"/>
      <c r="H286" s="631"/>
      <c r="I286" s="631"/>
      <c r="J286" s="631"/>
      <c r="K286" s="631"/>
      <c r="L286" s="631"/>
      <c r="M286" s="327" t="str">
        <f t="array" ref="M286">IFERROR(INDEX('Controles de Corrupción'!$C$10:$AZ$251,MATCH(A286,'Controles de Corrupción'!$B$10:$B$251,0),4),"")</f>
        <v/>
      </c>
      <c r="N286" s="327" t="str">
        <f t="array" ref="N286">IFERROR(INDEX('Controles de Corrupción'!$C$10:$AZ$251,MATCH(A286,'Controles de Corrupción'!$B$10:$B$251,0),40),"")</f>
        <v/>
      </c>
      <c r="O286" s="327" t="str">
        <f t="array" ref="O286">IFERROR(INDEX('Controles de Corrupción'!$C$10:$AZ$251,MATCH(A286,'Controles de Corrupción'!$B$10:$B$251,0),41),"")</f>
        <v/>
      </c>
      <c r="P286" s="327" t="str">
        <f t="array" ref="P286">IFERROR(INDEX('Controles de Corrupción'!$C$10:$AZ$251,MATCH(A286,'Controles de Corrupción'!$B$10:$B$251,0),42),"")</f>
        <v/>
      </c>
      <c r="Q286" s="327" t="str">
        <f t="array" ref="Q286">IFERROR(INDEX('Controles de Corrupción'!$C$10:$AZ$251,MATCH(A286,'Controles de Corrupción'!$B$10:$B$251,0),47),"")</f>
        <v/>
      </c>
    </row>
    <row r="287" spans="1:17" ht="51.75" customHeight="1">
      <c r="A287" s="203" t="s">
        <v>1207</v>
      </c>
      <c r="B287" s="631"/>
      <c r="C287" s="631"/>
      <c r="D287" s="631"/>
      <c r="E287" s="631"/>
      <c r="F287" s="631"/>
      <c r="G287" s="631"/>
      <c r="H287" s="631"/>
      <c r="I287" s="631"/>
      <c r="J287" s="631"/>
      <c r="K287" s="631"/>
      <c r="L287" s="631"/>
      <c r="M287" s="327" t="str">
        <f t="array" ref="M287">IFERROR(INDEX('Controles de Corrupción'!$C$10:$AZ$251,MATCH(A287,'Controles de Corrupción'!$B$10:$B$251,0),4),"")</f>
        <v/>
      </c>
      <c r="N287" s="327" t="str">
        <f t="array" ref="N287">IFERROR(INDEX('Controles de Corrupción'!$C$10:$AZ$251,MATCH(A287,'Controles de Corrupción'!$B$10:$B$251,0),40),"")</f>
        <v/>
      </c>
      <c r="O287" s="327" t="str">
        <f t="array" ref="O287">IFERROR(INDEX('Controles de Corrupción'!$C$10:$AZ$251,MATCH(A287,'Controles de Corrupción'!$B$10:$B$251,0),41),"")</f>
        <v/>
      </c>
      <c r="P287" s="327" t="str">
        <f t="array" ref="P287">IFERROR(INDEX('Controles de Corrupción'!$C$10:$AZ$251,MATCH(A287,'Controles de Corrupción'!$B$10:$B$251,0),42),"")</f>
        <v/>
      </c>
      <c r="Q287" s="327" t="str">
        <f t="array" ref="Q287">IFERROR(INDEX('Controles de Corrupción'!$C$10:$AZ$251,MATCH(A287,'Controles de Corrupción'!$B$10:$B$251,0),47),"")</f>
        <v/>
      </c>
    </row>
    <row r="288" spans="1:17" ht="51.75" customHeight="1">
      <c r="A288" s="203" t="s">
        <v>1208</v>
      </c>
      <c r="B288" s="632"/>
      <c r="C288" s="632"/>
      <c r="D288" s="632"/>
      <c r="E288" s="632"/>
      <c r="F288" s="632"/>
      <c r="G288" s="632"/>
      <c r="H288" s="632"/>
      <c r="I288" s="632"/>
      <c r="J288" s="632"/>
      <c r="K288" s="632"/>
      <c r="L288" s="632"/>
      <c r="M288" s="327" t="str">
        <f t="array" ref="M288">IFERROR(INDEX('Controles de Corrupción'!$C$10:$AZ$251,MATCH(A288,'Controles de Corrupción'!$B$10:$B$251,0),4),"")</f>
        <v/>
      </c>
      <c r="N288" s="327" t="str">
        <f t="array" ref="N288">IFERROR(INDEX('Controles de Corrupción'!$C$10:$AZ$251,MATCH(A288,'Controles de Corrupción'!$B$10:$B$251,0),40),"")</f>
        <v/>
      </c>
      <c r="O288" s="327" t="str">
        <f t="array" ref="O288">IFERROR(INDEX('Controles de Corrupción'!$C$10:$AZ$251,MATCH(A288,'Controles de Corrupción'!$B$10:$B$251,0),41),"")</f>
        <v/>
      </c>
      <c r="P288" s="327" t="str">
        <f t="array" ref="P288">IFERROR(INDEX('Controles de Corrupción'!$C$10:$AZ$251,MATCH(A288,'Controles de Corrupción'!$B$10:$B$251,0),42),"")</f>
        <v/>
      </c>
      <c r="Q288" s="327" t="str">
        <f t="array" ref="Q288">IFERROR(INDEX('Controles de Corrupción'!$C$10:$AZ$251,MATCH(A288,'Controles de Corrupción'!$B$10:$B$251,0),47),"")</f>
        <v/>
      </c>
    </row>
    <row r="289" spans="1:17" ht="51.75" customHeight="1">
      <c r="A289" s="203" t="s">
        <v>1209</v>
      </c>
      <c r="B289" s="647"/>
      <c r="C289" s="647" t="str">
        <f t="array" ref="C289">IFERROR(INDEX('Riesgos de Corrupción'!$B$10:$BN$99,MATCH('Mapa Riesgo Corrupción'!B289,'Riesgos de Corrupción'!$B$10:$B$99,0),2),"")</f>
        <v/>
      </c>
      <c r="D289" s="647" t="str">
        <f t="array" ref="D289">IFERROR(INDEX('Riesgos de Corrupción'!$B$10:$BN$99,MATCH('Mapa Riesgo Corrupción'!B289,'Riesgos de Corrupción'!$B$10:$B$99,0),4),"")</f>
        <v/>
      </c>
      <c r="E289" s="648" t="str">
        <f t="array" ref="E289">IFERROR(INDEX('Riesgos de Corrupción'!$B$10:$BN$99,MATCH('Mapa Riesgo Corrupción'!B289,'Riesgos de Corrupción'!$B$10:$B$99,0),5),"")</f>
        <v/>
      </c>
      <c r="F289" s="646" t="str">
        <f t="array" ref="F289">IFERROR(INDEX('Riesgos de Corrupción'!$B$10:$BN$99,MATCH('Mapa Riesgo Corrupción'!B289,'Riesgos de Corrupción'!$B$10:$B$99,0),18),"")</f>
        <v/>
      </c>
      <c r="G289" s="646" t="str">
        <f t="array" ref="G289">IFERROR(INDEX('Riesgos de Corrupción'!$B$10:$BN$99,MATCH('Mapa Riesgo Corrupción'!B289,'Riesgos de Corrupción'!$B$10:$B$99,0),63),"")</f>
        <v/>
      </c>
      <c r="H289" s="649" t="str">
        <f t="array" ref="H289">IFERROR(INDEX('Riesgos de Corrupción'!$B$10:$BN$99,MATCH('Mapa Riesgo Corrupción'!B289,'Riesgos de Corrupción'!$B$10:$B$99,0),64),"")</f>
        <v/>
      </c>
      <c r="I289" s="646" t="str">
        <f t="array" ref="I289">IFERROR(INDEX('Controles de Corrupción'!$C$10:$AZ$251,MATCH('Mapa Riesgo Corrupción'!B289,'Controles de Corrupción'!$C$10:$C$251,0),33),"")</f>
        <v/>
      </c>
      <c r="J289" s="646" t="str">
        <f t="array" ref="J289">IFERROR(INDEX('Controles de Corrupción'!$C$10:$AZ$251,MATCH('Mapa Riesgo Corrupción'!B289,'Controles de Corrupción'!$C$10:$C$251,0),36),"")</f>
        <v/>
      </c>
      <c r="K289" s="646" t="str">
        <f t="array" ref="K289">IFERROR(INDEX('Controles de Corrupción'!$C$10:$AZ$251,MATCH('Mapa Riesgo Corrupción'!B289,'Controles de Corrupción'!$C$10:$C$251,0),37),"")</f>
        <v/>
      </c>
      <c r="L289" s="646" t="str">
        <f t="array" ref="L289">IFERROR(INDEX('Controles de Corrupción'!$C$10:$AZ$251,MATCH('Mapa Riesgo Corrupción'!B289,'Controles de Corrupción'!$C$10:$C$251,0),38),"")</f>
        <v/>
      </c>
      <c r="M289" s="327" t="str">
        <f t="array" ref="M289">IFERROR(INDEX('Controles de Corrupción'!$C$10:$AZ$251,MATCH(A289,'Controles de Corrupción'!$B$10:$B$251,0),4),"")</f>
        <v/>
      </c>
      <c r="N289" s="327" t="str">
        <f t="array" ref="N289">IFERROR(INDEX('Controles de Corrupción'!$C$10:$AZ$251,MATCH(A289,'Controles de Corrupción'!$B$10:$B$251,0),40),"")</f>
        <v/>
      </c>
      <c r="O289" s="327" t="str">
        <f t="array" ref="O289">IFERROR(INDEX('Controles de Corrupción'!$C$10:$AZ$251,MATCH(A289,'Controles de Corrupción'!$B$10:$B$251,0),41),"")</f>
        <v/>
      </c>
      <c r="P289" s="327" t="str">
        <f t="array" ref="P289">IFERROR(INDEX('Controles de Corrupción'!$C$10:$AZ$251,MATCH(A289,'Controles de Corrupción'!$B$10:$B$251,0),42),"")</f>
        <v/>
      </c>
      <c r="Q289" s="327" t="str">
        <f t="array" ref="Q289">IFERROR(INDEX('Controles de Corrupción'!$C$10:$AZ$251,MATCH(A289,'Controles de Corrupción'!$B$10:$B$251,0),47),"")</f>
        <v/>
      </c>
    </row>
    <row r="290" spans="1:17" ht="51.75" customHeight="1">
      <c r="A290" s="203" t="s">
        <v>1210</v>
      </c>
      <c r="B290" s="631"/>
      <c r="C290" s="631"/>
      <c r="D290" s="631"/>
      <c r="E290" s="631"/>
      <c r="F290" s="631"/>
      <c r="G290" s="631"/>
      <c r="H290" s="631"/>
      <c r="I290" s="631"/>
      <c r="J290" s="631"/>
      <c r="K290" s="631"/>
      <c r="L290" s="631"/>
      <c r="M290" s="327" t="str">
        <f t="array" ref="M290">IFERROR(INDEX('Controles de Corrupción'!$C$10:$AZ$251,MATCH(A290,'Controles de Corrupción'!$B$10:$B$251,0),4),"")</f>
        <v/>
      </c>
      <c r="N290" s="327" t="str">
        <f t="array" ref="N290">IFERROR(INDEX('Controles de Corrupción'!$C$10:$AZ$251,MATCH(A290,'Controles de Corrupción'!$B$10:$B$251,0),40),"")</f>
        <v/>
      </c>
      <c r="O290" s="327" t="str">
        <f t="array" ref="O290">IFERROR(INDEX('Controles de Corrupción'!$C$10:$AZ$251,MATCH(A290,'Controles de Corrupción'!$B$10:$B$251,0),41),"")</f>
        <v/>
      </c>
      <c r="P290" s="327" t="str">
        <f t="array" ref="P290">IFERROR(INDEX('Controles de Corrupción'!$C$10:$AZ$251,MATCH(A290,'Controles de Corrupción'!$B$10:$B$251,0),42),"")</f>
        <v/>
      </c>
      <c r="Q290" s="327" t="str">
        <f t="array" ref="Q290">IFERROR(INDEX('Controles de Corrupción'!$C$10:$AZ$251,MATCH(A290,'Controles de Corrupción'!$B$10:$B$251,0),47),"")</f>
        <v/>
      </c>
    </row>
    <row r="291" spans="1:17" ht="51.75" customHeight="1">
      <c r="A291" s="203" t="s">
        <v>1211</v>
      </c>
      <c r="B291" s="631"/>
      <c r="C291" s="631"/>
      <c r="D291" s="631"/>
      <c r="E291" s="631"/>
      <c r="F291" s="631"/>
      <c r="G291" s="631"/>
      <c r="H291" s="631"/>
      <c r="I291" s="631"/>
      <c r="J291" s="631"/>
      <c r="K291" s="631"/>
      <c r="L291" s="631"/>
      <c r="M291" s="327" t="str">
        <f t="array" ref="M291">IFERROR(INDEX('Controles de Corrupción'!$C$10:$AZ$251,MATCH(A291,'Controles de Corrupción'!$B$10:$B$251,0),4),"")</f>
        <v/>
      </c>
      <c r="N291" s="327" t="str">
        <f t="array" ref="N291">IFERROR(INDEX('Controles de Corrupción'!$C$10:$AZ$251,MATCH(A291,'Controles de Corrupción'!$B$10:$B$251,0),40),"")</f>
        <v/>
      </c>
      <c r="O291" s="327" t="str">
        <f t="array" ref="O291">IFERROR(INDEX('Controles de Corrupción'!$C$10:$AZ$251,MATCH(A291,'Controles de Corrupción'!$B$10:$B$251,0),41),"")</f>
        <v/>
      </c>
      <c r="P291" s="327" t="str">
        <f t="array" ref="P291">IFERROR(INDEX('Controles de Corrupción'!$C$10:$AZ$251,MATCH(A291,'Controles de Corrupción'!$B$10:$B$251,0),42),"")</f>
        <v/>
      </c>
      <c r="Q291" s="327" t="str">
        <f t="array" ref="Q291">IFERROR(INDEX('Controles de Corrupción'!$C$10:$AZ$251,MATCH(A291,'Controles de Corrupción'!$B$10:$B$251,0),47),"")</f>
        <v/>
      </c>
    </row>
    <row r="292" spans="1:17" ht="51.75" customHeight="1">
      <c r="A292" s="203" t="s">
        <v>1212</v>
      </c>
      <c r="B292" s="631"/>
      <c r="C292" s="631"/>
      <c r="D292" s="631"/>
      <c r="E292" s="631"/>
      <c r="F292" s="631"/>
      <c r="G292" s="631"/>
      <c r="H292" s="631"/>
      <c r="I292" s="631"/>
      <c r="J292" s="631"/>
      <c r="K292" s="631"/>
      <c r="L292" s="631"/>
      <c r="M292" s="327" t="str">
        <f t="array" ref="M292">IFERROR(INDEX('Controles de Corrupción'!$C$10:$AZ$251,MATCH(A292,'Controles de Corrupción'!$B$10:$B$251,0),4),"")</f>
        <v/>
      </c>
      <c r="N292" s="327" t="str">
        <f t="array" ref="N292">IFERROR(INDEX('Controles de Corrupción'!$C$10:$AZ$251,MATCH(A292,'Controles de Corrupción'!$B$10:$B$251,0),40),"")</f>
        <v/>
      </c>
      <c r="O292" s="327" t="str">
        <f t="array" ref="O292">IFERROR(INDEX('Controles de Corrupción'!$C$10:$AZ$251,MATCH(A292,'Controles de Corrupción'!$B$10:$B$251,0),41),"")</f>
        <v/>
      </c>
      <c r="P292" s="327" t="str">
        <f t="array" ref="P292">IFERROR(INDEX('Controles de Corrupción'!$C$10:$AZ$251,MATCH(A292,'Controles de Corrupción'!$B$10:$B$251,0),42),"")</f>
        <v/>
      </c>
      <c r="Q292" s="327" t="str">
        <f t="array" ref="Q292">IFERROR(INDEX('Controles de Corrupción'!$C$10:$AZ$251,MATCH(A292,'Controles de Corrupción'!$B$10:$B$251,0),47),"")</f>
        <v/>
      </c>
    </row>
    <row r="293" spans="1:17" ht="51.75" customHeight="1">
      <c r="A293" s="203" t="s">
        <v>1213</v>
      </c>
      <c r="B293" s="631"/>
      <c r="C293" s="631"/>
      <c r="D293" s="631"/>
      <c r="E293" s="631"/>
      <c r="F293" s="631"/>
      <c r="G293" s="631"/>
      <c r="H293" s="631"/>
      <c r="I293" s="631"/>
      <c r="J293" s="631"/>
      <c r="K293" s="631"/>
      <c r="L293" s="631"/>
      <c r="M293" s="327" t="str">
        <f t="array" ref="M293">IFERROR(INDEX('Controles de Corrupción'!$C$10:$AZ$251,MATCH(A293,'Controles de Corrupción'!$B$10:$B$251,0),4),"")</f>
        <v/>
      </c>
      <c r="N293" s="327" t="str">
        <f t="array" ref="N293">IFERROR(INDEX('Controles de Corrupción'!$C$10:$AZ$251,MATCH(A293,'Controles de Corrupción'!$B$10:$B$251,0),40),"")</f>
        <v/>
      </c>
      <c r="O293" s="327" t="str">
        <f t="array" ref="O293">IFERROR(INDEX('Controles de Corrupción'!$C$10:$AZ$251,MATCH(A293,'Controles de Corrupción'!$B$10:$B$251,0),41),"")</f>
        <v/>
      </c>
      <c r="P293" s="327" t="str">
        <f t="array" ref="P293">IFERROR(INDEX('Controles de Corrupción'!$C$10:$AZ$251,MATCH(A293,'Controles de Corrupción'!$B$10:$B$251,0),42),"")</f>
        <v/>
      </c>
      <c r="Q293" s="327" t="str">
        <f t="array" ref="Q293">IFERROR(INDEX('Controles de Corrupción'!$C$10:$AZ$251,MATCH(A293,'Controles de Corrupción'!$B$10:$B$251,0),47),"")</f>
        <v/>
      </c>
    </row>
    <row r="294" spans="1:17" ht="51.75" customHeight="1">
      <c r="A294" s="203" t="s">
        <v>1214</v>
      </c>
      <c r="B294" s="632"/>
      <c r="C294" s="632"/>
      <c r="D294" s="632"/>
      <c r="E294" s="632"/>
      <c r="F294" s="632"/>
      <c r="G294" s="632"/>
      <c r="H294" s="632"/>
      <c r="I294" s="632"/>
      <c r="J294" s="632"/>
      <c r="K294" s="632"/>
      <c r="L294" s="632"/>
      <c r="M294" s="327" t="str">
        <f t="array" ref="M294">IFERROR(INDEX('Controles de Corrupción'!$C$10:$AZ$251,MATCH(A294,'Controles de Corrupción'!$B$10:$B$251,0),4),"")</f>
        <v/>
      </c>
      <c r="N294" s="327" t="str">
        <f t="array" ref="N294">IFERROR(INDEX('Controles de Corrupción'!$C$10:$AZ$251,MATCH(A294,'Controles de Corrupción'!$B$10:$B$251,0),40),"")</f>
        <v/>
      </c>
      <c r="O294" s="327" t="str">
        <f t="array" ref="O294">IFERROR(INDEX('Controles de Corrupción'!$C$10:$AZ$251,MATCH(A294,'Controles de Corrupción'!$B$10:$B$251,0),41),"")</f>
        <v/>
      </c>
      <c r="P294" s="327" t="str">
        <f t="array" ref="P294">IFERROR(INDEX('Controles de Corrupción'!$C$10:$AZ$251,MATCH(A294,'Controles de Corrupción'!$B$10:$B$251,0),42),"")</f>
        <v/>
      </c>
      <c r="Q294" s="327" t="str">
        <f t="array" ref="Q294">IFERROR(INDEX('Controles de Corrupción'!$C$10:$AZ$251,MATCH(A294,'Controles de Corrupción'!$B$10:$B$251,0),47),"")</f>
        <v/>
      </c>
    </row>
    <row r="295" spans="1:17" ht="51.75" customHeight="1">
      <c r="A295" s="203" t="s">
        <v>1215</v>
      </c>
      <c r="B295" s="647"/>
      <c r="C295" s="647" t="str">
        <f t="array" ref="C295">IFERROR(INDEX('Riesgos de Corrupción'!$B$10:$BN$99,MATCH('Mapa Riesgo Corrupción'!B295,'Riesgos de Corrupción'!$B$10:$B$99,0),2),"")</f>
        <v/>
      </c>
      <c r="D295" s="647" t="str">
        <f t="array" ref="D295">IFERROR(INDEX('Riesgos de Corrupción'!$B$10:$BN$99,MATCH('Mapa Riesgo Corrupción'!B295,'Riesgos de Corrupción'!$B$10:$B$99,0),4),"")</f>
        <v/>
      </c>
      <c r="E295" s="648" t="str">
        <f t="array" ref="E295">IFERROR(INDEX('Riesgos de Corrupción'!$B$10:$BN$99,MATCH('Mapa Riesgo Corrupción'!B295,'Riesgos de Corrupción'!$B$10:$B$99,0),5),"")</f>
        <v/>
      </c>
      <c r="F295" s="646" t="str">
        <f t="array" ref="F295">IFERROR(INDEX('Riesgos de Corrupción'!$B$10:$BN$99,MATCH('Mapa Riesgo Corrupción'!B295,'Riesgos de Corrupción'!$B$10:$B$99,0),18),"")</f>
        <v/>
      </c>
      <c r="G295" s="646" t="str">
        <f t="array" ref="G295">IFERROR(INDEX('Riesgos de Corrupción'!$B$10:$BN$99,MATCH('Mapa Riesgo Corrupción'!B295,'Riesgos de Corrupción'!$B$10:$B$99,0),63),"")</f>
        <v/>
      </c>
      <c r="H295" s="649" t="str">
        <f t="array" ref="H295">IFERROR(INDEX('Riesgos de Corrupción'!$B$10:$BN$99,MATCH('Mapa Riesgo Corrupción'!B295,'Riesgos de Corrupción'!$B$10:$B$99,0),64),"")</f>
        <v/>
      </c>
      <c r="I295" s="646" t="str">
        <f t="array" ref="I295">IFERROR(INDEX('Controles de Corrupción'!$C$10:$AZ$251,MATCH('Mapa Riesgo Corrupción'!B295,'Controles de Corrupción'!$C$10:$C$251,0),33),"")</f>
        <v/>
      </c>
      <c r="J295" s="646" t="str">
        <f t="array" ref="J295">IFERROR(INDEX('Controles de Corrupción'!$C$10:$AZ$251,MATCH('Mapa Riesgo Corrupción'!B295,'Controles de Corrupción'!$C$10:$C$251,0),36),"")</f>
        <v/>
      </c>
      <c r="K295" s="646" t="str">
        <f t="array" ref="K295">IFERROR(INDEX('Controles de Corrupción'!$C$10:$AZ$251,MATCH('Mapa Riesgo Corrupción'!B295,'Controles de Corrupción'!$C$10:$C$251,0),37),"")</f>
        <v/>
      </c>
      <c r="L295" s="646" t="str">
        <f t="array" ref="L295">IFERROR(INDEX('Controles de Corrupción'!$C$10:$AZ$251,MATCH('Mapa Riesgo Corrupción'!B295,'Controles de Corrupción'!$C$10:$C$251,0),38),"")</f>
        <v/>
      </c>
      <c r="M295" s="327" t="str">
        <f t="array" ref="M295">IFERROR(INDEX('Controles de Corrupción'!$C$10:$AZ$251,MATCH(A295,'Controles de Corrupción'!$B$10:$B$251,0),4),"")</f>
        <v/>
      </c>
      <c r="N295" s="327" t="str">
        <f t="array" ref="N295">IFERROR(INDEX('Controles de Corrupción'!$C$10:$AZ$251,MATCH(A295,'Controles de Corrupción'!$B$10:$B$251,0),40),"")</f>
        <v/>
      </c>
      <c r="O295" s="327" t="str">
        <f t="array" ref="O295">IFERROR(INDEX('Controles de Corrupción'!$C$10:$AZ$251,MATCH(A295,'Controles de Corrupción'!$B$10:$B$251,0),41),"")</f>
        <v/>
      </c>
      <c r="P295" s="327" t="str">
        <f t="array" ref="P295">IFERROR(INDEX('Controles de Corrupción'!$C$10:$AZ$251,MATCH(A295,'Controles de Corrupción'!$B$10:$B$251,0),42),"")</f>
        <v/>
      </c>
      <c r="Q295" s="327" t="str">
        <f t="array" ref="Q295">IFERROR(INDEX('Controles de Corrupción'!$C$10:$AZ$251,MATCH(A295,'Controles de Corrupción'!$B$10:$B$251,0),47),"")</f>
        <v/>
      </c>
    </row>
    <row r="296" spans="1:17" ht="51.75" customHeight="1">
      <c r="A296" s="203" t="s">
        <v>1216</v>
      </c>
      <c r="B296" s="631"/>
      <c r="C296" s="631"/>
      <c r="D296" s="631"/>
      <c r="E296" s="631"/>
      <c r="F296" s="631"/>
      <c r="G296" s="631"/>
      <c r="H296" s="631"/>
      <c r="I296" s="631"/>
      <c r="J296" s="631"/>
      <c r="K296" s="631"/>
      <c r="L296" s="631"/>
      <c r="M296" s="327" t="str">
        <f t="array" ref="M296">IFERROR(INDEX('Controles de Corrupción'!$C$10:$AZ$251,MATCH(A296,'Controles de Corrupción'!$B$10:$B$251,0),4),"")</f>
        <v/>
      </c>
      <c r="N296" s="327" t="str">
        <f t="array" ref="N296">IFERROR(INDEX('Controles de Corrupción'!$C$10:$AZ$251,MATCH(A296,'Controles de Corrupción'!$B$10:$B$251,0),40),"")</f>
        <v/>
      </c>
      <c r="O296" s="327" t="str">
        <f t="array" ref="O296">IFERROR(INDEX('Controles de Corrupción'!$C$10:$AZ$251,MATCH(A296,'Controles de Corrupción'!$B$10:$B$251,0),41),"")</f>
        <v/>
      </c>
      <c r="P296" s="327" t="str">
        <f t="array" ref="P296">IFERROR(INDEX('Controles de Corrupción'!$C$10:$AZ$251,MATCH(A296,'Controles de Corrupción'!$B$10:$B$251,0),42),"")</f>
        <v/>
      </c>
      <c r="Q296" s="327" t="str">
        <f t="array" ref="Q296">IFERROR(INDEX('Controles de Corrupción'!$C$10:$AZ$251,MATCH(A296,'Controles de Corrupción'!$B$10:$B$251,0),47),"")</f>
        <v/>
      </c>
    </row>
    <row r="297" spans="1:17" ht="51.75" customHeight="1">
      <c r="A297" s="203" t="s">
        <v>1217</v>
      </c>
      <c r="B297" s="631"/>
      <c r="C297" s="631"/>
      <c r="D297" s="631"/>
      <c r="E297" s="631"/>
      <c r="F297" s="631"/>
      <c r="G297" s="631"/>
      <c r="H297" s="631"/>
      <c r="I297" s="631"/>
      <c r="J297" s="631"/>
      <c r="K297" s="631"/>
      <c r="L297" s="631"/>
      <c r="M297" s="327" t="str">
        <f t="array" ref="M297">IFERROR(INDEX('Controles de Corrupción'!$C$10:$AZ$251,MATCH(A297,'Controles de Corrupción'!$B$10:$B$251,0),4),"")</f>
        <v/>
      </c>
      <c r="N297" s="327" t="str">
        <f t="array" ref="N297">IFERROR(INDEX('Controles de Corrupción'!$C$10:$AZ$251,MATCH(A297,'Controles de Corrupción'!$B$10:$B$251,0),40),"")</f>
        <v/>
      </c>
      <c r="O297" s="327" t="str">
        <f t="array" ref="O297">IFERROR(INDEX('Controles de Corrupción'!$C$10:$AZ$251,MATCH(A297,'Controles de Corrupción'!$B$10:$B$251,0),41),"")</f>
        <v/>
      </c>
      <c r="P297" s="327" t="str">
        <f t="array" ref="P297">IFERROR(INDEX('Controles de Corrupción'!$C$10:$AZ$251,MATCH(A297,'Controles de Corrupción'!$B$10:$B$251,0),42),"")</f>
        <v/>
      </c>
      <c r="Q297" s="327" t="str">
        <f t="array" ref="Q297">IFERROR(INDEX('Controles de Corrupción'!$C$10:$AZ$251,MATCH(A297,'Controles de Corrupción'!$B$10:$B$251,0),47),"")</f>
        <v/>
      </c>
    </row>
    <row r="298" spans="1:17" ht="51.75" customHeight="1">
      <c r="A298" s="203" t="s">
        <v>1218</v>
      </c>
      <c r="B298" s="631"/>
      <c r="C298" s="631"/>
      <c r="D298" s="631"/>
      <c r="E298" s="631"/>
      <c r="F298" s="631"/>
      <c r="G298" s="631"/>
      <c r="H298" s="631"/>
      <c r="I298" s="631"/>
      <c r="J298" s="631"/>
      <c r="K298" s="631"/>
      <c r="L298" s="631"/>
      <c r="M298" s="327" t="str">
        <f t="array" ref="M298">IFERROR(INDEX('Controles de Corrupción'!$C$10:$AZ$251,MATCH(A298,'Controles de Corrupción'!$B$10:$B$251,0),4),"")</f>
        <v/>
      </c>
      <c r="N298" s="327" t="str">
        <f t="array" ref="N298">IFERROR(INDEX('Controles de Corrupción'!$C$10:$AZ$251,MATCH(A298,'Controles de Corrupción'!$B$10:$B$251,0),40),"")</f>
        <v/>
      </c>
      <c r="O298" s="327" t="str">
        <f t="array" ref="O298">IFERROR(INDEX('Controles de Corrupción'!$C$10:$AZ$251,MATCH(A298,'Controles de Corrupción'!$B$10:$B$251,0),41),"")</f>
        <v/>
      </c>
      <c r="P298" s="327" t="str">
        <f t="array" ref="P298">IFERROR(INDEX('Controles de Corrupción'!$C$10:$AZ$251,MATCH(A298,'Controles de Corrupción'!$B$10:$B$251,0),42),"")</f>
        <v/>
      </c>
      <c r="Q298" s="327" t="str">
        <f t="array" ref="Q298">IFERROR(INDEX('Controles de Corrupción'!$C$10:$AZ$251,MATCH(A298,'Controles de Corrupción'!$B$10:$B$251,0),47),"")</f>
        <v/>
      </c>
    </row>
    <row r="299" spans="1:17" ht="51.75" customHeight="1">
      <c r="A299" s="203" t="s">
        <v>1219</v>
      </c>
      <c r="B299" s="631"/>
      <c r="C299" s="631"/>
      <c r="D299" s="631"/>
      <c r="E299" s="631"/>
      <c r="F299" s="631"/>
      <c r="G299" s="631"/>
      <c r="H299" s="631"/>
      <c r="I299" s="631"/>
      <c r="J299" s="631"/>
      <c r="K299" s="631"/>
      <c r="L299" s="631"/>
      <c r="M299" s="327" t="str">
        <f t="array" ref="M299">IFERROR(INDEX('Controles de Corrupción'!$C$10:$AZ$251,MATCH(A299,'Controles de Corrupción'!$B$10:$B$251,0),4),"")</f>
        <v/>
      </c>
      <c r="N299" s="327" t="str">
        <f t="array" ref="N299">IFERROR(INDEX('Controles de Corrupción'!$C$10:$AZ$251,MATCH(A299,'Controles de Corrupción'!$B$10:$B$251,0),40),"")</f>
        <v/>
      </c>
      <c r="O299" s="327" t="str">
        <f t="array" ref="O299">IFERROR(INDEX('Controles de Corrupción'!$C$10:$AZ$251,MATCH(A299,'Controles de Corrupción'!$B$10:$B$251,0),41),"")</f>
        <v/>
      </c>
      <c r="P299" s="327" t="str">
        <f t="array" ref="P299">IFERROR(INDEX('Controles de Corrupción'!$C$10:$AZ$251,MATCH(A299,'Controles de Corrupción'!$B$10:$B$251,0),42),"")</f>
        <v/>
      </c>
      <c r="Q299" s="327" t="str">
        <f t="array" ref="Q299">IFERROR(INDEX('Controles de Corrupción'!$C$10:$AZ$251,MATCH(A299,'Controles de Corrupción'!$B$10:$B$251,0),47),"")</f>
        <v/>
      </c>
    </row>
    <row r="300" spans="1:17" ht="51.75" customHeight="1">
      <c r="A300" s="203" t="s">
        <v>1220</v>
      </c>
      <c r="B300" s="632"/>
      <c r="C300" s="632"/>
      <c r="D300" s="632"/>
      <c r="E300" s="632"/>
      <c r="F300" s="632"/>
      <c r="G300" s="632"/>
      <c r="H300" s="632"/>
      <c r="I300" s="632"/>
      <c r="J300" s="632"/>
      <c r="K300" s="632"/>
      <c r="L300" s="632"/>
      <c r="M300" s="327" t="str">
        <f t="array" ref="M300">IFERROR(INDEX('Controles de Corrupción'!$C$10:$AZ$251,MATCH(A300,'Controles de Corrupción'!$B$10:$B$251,0),4),"")</f>
        <v/>
      </c>
      <c r="N300" s="327" t="str">
        <f t="array" ref="N300">IFERROR(INDEX('Controles de Corrupción'!$C$10:$AZ$251,MATCH(A300,'Controles de Corrupción'!$B$10:$B$251,0),40),"")</f>
        <v/>
      </c>
      <c r="O300" s="327" t="str">
        <f t="array" ref="O300">IFERROR(INDEX('Controles de Corrupción'!$C$10:$AZ$251,MATCH(A300,'Controles de Corrupción'!$B$10:$B$251,0),41),"")</f>
        <v/>
      </c>
      <c r="P300" s="327" t="str">
        <f t="array" ref="P300">IFERROR(INDEX('Controles de Corrupción'!$C$10:$AZ$251,MATCH(A300,'Controles de Corrupción'!$B$10:$B$251,0),42),"")</f>
        <v/>
      </c>
      <c r="Q300" s="327" t="str">
        <f t="array" ref="Q300">IFERROR(INDEX('Controles de Corrupción'!$C$10:$AZ$251,MATCH(A300,'Controles de Corrupción'!$B$10:$B$251,0),47),"")</f>
        <v/>
      </c>
    </row>
    <row r="301" spans="1:17" ht="51.75" customHeight="1">
      <c r="A301" s="203" t="s">
        <v>1221</v>
      </c>
      <c r="B301" s="647"/>
      <c r="C301" s="647" t="str">
        <f t="array" ref="C301">IFERROR(INDEX('Riesgos de Corrupción'!$B$10:$BN$99,MATCH('Mapa Riesgo Corrupción'!B301,'Riesgos de Corrupción'!$B$10:$B$99,0),2),"")</f>
        <v/>
      </c>
      <c r="D301" s="647" t="str">
        <f t="array" ref="D301">IFERROR(INDEX('Riesgos de Corrupción'!$B$10:$BN$99,MATCH('Mapa Riesgo Corrupción'!B301,'Riesgos de Corrupción'!$B$10:$B$99,0),4),"")</f>
        <v/>
      </c>
      <c r="E301" s="648" t="str">
        <f t="array" ref="E301">IFERROR(INDEX('Riesgos de Corrupción'!$B$10:$BN$99,MATCH('Mapa Riesgo Corrupción'!B301,'Riesgos de Corrupción'!$B$10:$B$99,0),5),"")</f>
        <v/>
      </c>
      <c r="F301" s="646" t="str">
        <f t="array" ref="F301">IFERROR(INDEX('Riesgos de Corrupción'!$B$10:$BN$99,MATCH('Mapa Riesgo Corrupción'!B301,'Riesgos de Corrupción'!$B$10:$B$99,0),18),"")</f>
        <v/>
      </c>
      <c r="G301" s="646" t="str">
        <f t="array" ref="G301">IFERROR(INDEX('Riesgos de Corrupción'!$B$10:$BN$99,MATCH('Mapa Riesgo Corrupción'!B301,'Riesgos de Corrupción'!$B$10:$B$99,0),63),"")</f>
        <v/>
      </c>
      <c r="H301" s="649" t="str">
        <f t="array" ref="H301">IFERROR(INDEX('Riesgos de Corrupción'!$B$10:$BN$99,MATCH('Mapa Riesgo Corrupción'!B301,'Riesgos de Corrupción'!$B$10:$B$99,0),64),"")</f>
        <v/>
      </c>
      <c r="I301" s="646" t="str">
        <f t="array" ref="I301">IFERROR(INDEX('Controles de Corrupción'!$C$10:$AZ$251,MATCH('Mapa Riesgo Corrupción'!B301,'Controles de Corrupción'!$C$10:$C$251,0),33),"")</f>
        <v/>
      </c>
      <c r="J301" s="646" t="str">
        <f t="array" ref="J301">IFERROR(INDEX('Controles de Corrupción'!$C$10:$AZ$251,MATCH('Mapa Riesgo Corrupción'!B301,'Controles de Corrupción'!$C$10:$C$251,0),36),"")</f>
        <v/>
      </c>
      <c r="K301" s="646" t="str">
        <f t="array" ref="K301">IFERROR(INDEX('Controles de Corrupción'!$C$10:$AZ$251,MATCH('Mapa Riesgo Corrupción'!B301,'Controles de Corrupción'!$C$10:$C$251,0),37),"")</f>
        <v/>
      </c>
      <c r="L301" s="646" t="str">
        <f t="array" ref="L301">IFERROR(INDEX('Controles de Corrupción'!$C$10:$AZ$251,MATCH('Mapa Riesgo Corrupción'!B301,'Controles de Corrupción'!$C$10:$C$251,0),38),"")</f>
        <v/>
      </c>
      <c r="M301" s="327" t="str">
        <f t="array" ref="M301">IFERROR(INDEX('Controles de Corrupción'!$C$10:$AZ$251,MATCH(A301,'Controles de Corrupción'!$B$10:$B$251,0),4),"")</f>
        <v/>
      </c>
      <c r="N301" s="327" t="str">
        <f t="array" ref="N301">IFERROR(INDEX('Controles de Corrupción'!$C$10:$AZ$251,MATCH(A301,'Controles de Corrupción'!$B$10:$B$251,0),40),"")</f>
        <v/>
      </c>
      <c r="O301" s="327" t="str">
        <f t="array" ref="O301">IFERROR(INDEX('Controles de Corrupción'!$C$10:$AZ$251,MATCH(A301,'Controles de Corrupción'!$B$10:$B$251,0),41),"")</f>
        <v/>
      </c>
      <c r="P301" s="327" t="str">
        <f t="array" ref="P301">IFERROR(INDEX('Controles de Corrupción'!$C$10:$AZ$251,MATCH(A301,'Controles de Corrupción'!$B$10:$B$251,0),42),"")</f>
        <v/>
      </c>
      <c r="Q301" s="327" t="str">
        <f t="array" ref="Q301">IFERROR(INDEX('Controles de Corrupción'!$C$10:$AZ$251,MATCH(A301,'Controles de Corrupción'!$B$10:$B$251,0),47),"")</f>
        <v/>
      </c>
    </row>
    <row r="302" spans="1:17" ht="51.75" customHeight="1">
      <c r="A302" s="203" t="s">
        <v>1222</v>
      </c>
      <c r="B302" s="631"/>
      <c r="C302" s="631"/>
      <c r="D302" s="631"/>
      <c r="E302" s="631"/>
      <c r="F302" s="631"/>
      <c r="G302" s="631"/>
      <c r="H302" s="631"/>
      <c r="I302" s="631"/>
      <c r="J302" s="631"/>
      <c r="K302" s="631"/>
      <c r="L302" s="631"/>
      <c r="M302" s="327" t="str">
        <f t="array" ref="M302">IFERROR(INDEX('Controles de Corrupción'!$C$10:$AZ$251,MATCH(A302,'Controles de Corrupción'!$B$10:$B$251,0),4),"")</f>
        <v/>
      </c>
      <c r="N302" s="327" t="str">
        <f t="array" ref="N302">IFERROR(INDEX('Controles de Corrupción'!$C$10:$AZ$251,MATCH(A302,'Controles de Corrupción'!$B$10:$B$251,0),40),"")</f>
        <v/>
      </c>
      <c r="O302" s="327" t="str">
        <f t="array" ref="O302">IFERROR(INDEX('Controles de Corrupción'!$C$10:$AZ$251,MATCH(A302,'Controles de Corrupción'!$B$10:$B$251,0),41),"")</f>
        <v/>
      </c>
      <c r="P302" s="327" t="str">
        <f t="array" ref="P302">IFERROR(INDEX('Controles de Corrupción'!$C$10:$AZ$251,MATCH(A302,'Controles de Corrupción'!$B$10:$B$251,0),42),"")</f>
        <v/>
      </c>
      <c r="Q302" s="327" t="str">
        <f t="array" ref="Q302">IFERROR(INDEX('Controles de Corrupción'!$C$10:$AZ$251,MATCH(A302,'Controles de Corrupción'!$B$10:$B$251,0),47),"")</f>
        <v/>
      </c>
    </row>
    <row r="303" spans="1:17" ht="51.75" customHeight="1">
      <c r="A303" s="203" t="s">
        <v>1223</v>
      </c>
      <c r="B303" s="631"/>
      <c r="C303" s="631"/>
      <c r="D303" s="631"/>
      <c r="E303" s="631"/>
      <c r="F303" s="631"/>
      <c r="G303" s="631"/>
      <c r="H303" s="631"/>
      <c r="I303" s="631"/>
      <c r="J303" s="631"/>
      <c r="K303" s="631"/>
      <c r="L303" s="631"/>
      <c r="M303" s="327" t="str">
        <f t="array" ref="M303">IFERROR(INDEX('Controles de Corrupción'!$C$10:$AZ$251,MATCH(A303,'Controles de Corrupción'!$B$10:$B$251,0),4),"")</f>
        <v/>
      </c>
      <c r="N303" s="327" t="str">
        <f t="array" ref="N303">IFERROR(INDEX('Controles de Corrupción'!$C$10:$AZ$251,MATCH(A303,'Controles de Corrupción'!$B$10:$B$251,0),40),"")</f>
        <v/>
      </c>
      <c r="O303" s="327" t="str">
        <f t="array" ref="O303">IFERROR(INDEX('Controles de Corrupción'!$C$10:$AZ$251,MATCH(A303,'Controles de Corrupción'!$B$10:$B$251,0),41),"")</f>
        <v/>
      </c>
      <c r="P303" s="327" t="str">
        <f t="array" ref="P303">IFERROR(INDEX('Controles de Corrupción'!$C$10:$AZ$251,MATCH(A303,'Controles de Corrupción'!$B$10:$B$251,0),42),"")</f>
        <v/>
      </c>
      <c r="Q303" s="327" t="str">
        <f t="array" ref="Q303">IFERROR(INDEX('Controles de Corrupción'!$C$10:$AZ$251,MATCH(A303,'Controles de Corrupción'!$B$10:$B$251,0),47),"")</f>
        <v/>
      </c>
    </row>
    <row r="304" spans="1:17" ht="51.75" customHeight="1">
      <c r="A304" s="203" t="s">
        <v>1224</v>
      </c>
      <c r="B304" s="631"/>
      <c r="C304" s="631"/>
      <c r="D304" s="631"/>
      <c r="E304" s="631"/>
      <c r="F304" s="631"/>
      <c r="G304" s="631"/>
      <c r="H304" s="631"/>
      <c r="I304" s="631"/>
      <c r="J304" s="631"/>
      <c r="K304" s="631"/>
      <c r="L304" s="631"/>
      <c r="M304" s="327" t="str">
        <f t="array" ref="M304">IFERROR(INDEX('Controles de Corrupción'!$C$10:$AZ$251,MATCH(A304,'Controles de Corrupción'!$B$10:$B$251,0),4),"")</f>
        <v/>
      </c>
      <c r="N304" s="327" t="str">
        <f t="array" ref="N304">IFERROR(INDEX('Controles de Corrupción'!$C$10:$AZ$251,MATCH(A304,'Controles de Corrupción'!$B$10:$B$251,0),40),"")</f>
        <v/>
      </c>
      <c r="O304" s="327" t="str">
        <f t="array" ref="O304">IFERROR(INDEX('Controles de Corrupción'!$C$10:$AZ$251,MATCH(A304,'Controles de Corrupción'!$B$10:$B$251,0),41),"")</f>
        <v/>
      </c>
      <c r="P304" s="327" t="str">
        <f t="array" ref="P304">IFERROR(INDEX('Controles de Corrupción'!$C$10:$AZ$251,MATCH(A304,'Controles de Corrupción'!$B$10:$B$251,0),42),"")</f>
        <v/>
      </c>
      <c r="Q304" s="327" t="str">
        <f t="array" ref="Q304">IFERROR(INDEX('Controles de Corrupción'!$C$10:$AZ$251,MATCH(A304,'Controles de Corrupción'!$B$10:$B$251,0),47),"")</f>
        <v/>
      </c>
    </row>
    <row r="305" spans="1:17" ht="51.75" customHeight="1">
      <c r="A305" s="203" t="s">
        <v>1225</v>
      </c>
      <c r="B305" s="631"/>
      <c r="C305" s="631"/>
      <c r="D305" s="631"/>
      <c r="E305" s="631"/>
      <c r="F305" s="631"/>
      <c r="G305" s="631"/>
      <c r="H305" s="631"/>
      <c r="I305" s="631"/>
      <c r="J305" s="631"/>
      <c r="K305" s="631"/>
      <c r="L305" s="631"/>
      <c r="M305" s="327" t="str">
        <f t="array" ref="M305">IFERROR(INDEX('Controles de Corrupción'!$C$10:$AZ$251,MATCH(A305,'Controles de Corrupción'!$B$10:$B$251,0),4),"")</f>
        <v/>
      </c>
      <c r="N305" s="327" t="str">
        <f t="array" ref="N305">IFERROR(INDEX('Controles de Corrupción'!$C$10:$AZ$251,MATCH(A305,'Controles de Corrupción'!$B$10:$B$251,0),40),"")</f>
        <v/>
      </c>
      <c r="O305" s="327" t="str">
        <f t="array" ref="O305">IFERROR(INDEX('Controles de Corrupción'!$C$10:$AZ$251,MATCH(A305,'Controles de Corrupción'!$B$10:$B$251,0),41),"")</f>
        <v/>
      </c>
      <c r="P305" s="327" t="str">
        <f t="array" ref="P305">IFERROR(INDEX('Controles de Corrupción'!$C$10:$AZ$251,MATCH(A305,'Controles de Corrupción'!$B$10:$B$251,0),42),"")</f>
        <v/>
      </c>
      <c r="Q305" s="327" t="str">
        <f t="array" ref="Q305">IFERROR(INDEX('Controles de Corrupción'!$C$10:$AZ$251,MATCH(A305,'Controles de Corrupción'!$B$10:$B$251,0),47),"")</f>
        <v/>
      </c>
    </row>
    <row r="306" spans="1:17" ht="51.75" customHeight="1">
      <c r="A306" s="203" t="s">
        <v>1226</v>
      </c>
      <c r="B306" s="632"/>
      <c r="C306" s="632"/>
      <c r="D306" s="632"/>
      <c r="E306" s="632"/>
      <c r="F306" s="632"/>
      <c r="G306" s="632"/>
      <c r="H306" s="632"/>
      <c r="I306" s="632"/>
      <c r="J306" s="632"/>
      <c r="K306" s="632"/>
      <c r="L306" s="632"/>
      <c r="M306" s="327" t="str">
        <f t="array" ref="M306">IFERROR(INDEX('Controles de Corrupción'!$C$10:$AZ$251,MATCH(A306,'Controles de Corrupción'!$B$10:$B$251,0),4),"")</f>
        <v/>
      </c>
      <c r="N306" s="327" t="str">
        <f t="array" ref="N306">IFERROR(INDEX('Controles de Corrupción'!$C$10:$AZ$251,MATCH(A306,'Controles de Corrupción'!$B$10:$B$251,0),40),"")</f>
        <v/>
      </c>
      <c r="O306" s="327" t="str">
        <f t="array" ref="O306">IFERROR(INDEX('Controles de Corrupción'!$C$10:$AZ$251,MATCH(A306,'Controles de Corrupción'!$B$10:$B$251,0),41),"")</f>
        <v/>
      </c>
      <c r="P306" s="327" t="str">
        <f t="array" ref="P306">IFERROR(INDEX('Controles de Corrupción'!$C$10:$AZ$251,MATCH(A306,'Controles de Corrupción'!$B$10:$B$251,0),42),"")</f>
        <v/>
      </c>
      <c r="Q306" s="327" t="str">
        <f t="array" ref="Q306">IFERROR(INDEX('Controles de Corrupción'!$C$10:$AZ$251,MATCH(A306,'Controles de Corrupción'!$B$10:$B$251,0),47),"")</f>
        <v/>
      </c>
    </row>
    <row r="307" spans="1:17" ht="51.75" customHeight="1">
      <c r="A307" s="203" t="s">
        <v>1227</v>
      </c>
      <c r="B307" s="647"/>
      <c r="C307" s="647" t="str">
        <f t="array" ref="C307">IFERROR(INDEX('Riesgos de Corrupción'!$B$10:$BN$99,MATCH('Mapa Riesgo Corrupción'!B307,'Riesgos de Corrupción'!$B$10:$B$99,0),2),"")</f>
        <v/>
      </c>
      <c r="D307" s="647" t="str">
        <f t="array" ref="D307">IFERROR(INDEX('Riesgos de Corrupción'!$B$10:$BN$99,MATCH('Mapa Riesgo Corrupción'!B307,'Riesgos de Corrupción'!$B$10:$B$99,0),4),"")</f>
        <v/>
      </c>
      <c r="E307" s="648" t="str">
        <f t="array" ref="E307">IFERROR(INDEX('Riesgos de Corrupción'!$B$10:$BN$99,MATCH('Mapa Riesgo Corrupción'!B307,'Riesgos de Corrupción'!$B$10:$B$99,0),5),"")</f>
        <v/>
      </c>
      <c r="F307" s="646" t="str">
        <f t="array" ref="F307">IFERROR(INDEX('Riesgos de Corrupción'!$B$10:$BN$99,MATCH('Mapa Riesgo Corrupción'!B307,'Riesgos de Corrupción'!$B$10:$B$99,0),18),"")</f>
        <v/>
      </c>
      <c r="G307" s="646" t="str">
        <f t="array" ref="G307">IFERROR(INDEX('Riesgos de Corrupción'!$B$10:$BN$99,MATCH('Mapa Riesgo Corrupción'!B307,'Riesgos de Corrupción'!$B$10:$B$99,0),63),"")</f>
        <v/>
      </c>
      <c r="H307" s="649" t="str">
        <f t="array" ref="H307">IFERROR(INDEX('Riesgos de Corrupción'!$B$10:$BN$99,MATCH('Mapa Riesgo Corrupción'!B307,'Riesgos de Corrupción'!$B$10:$B$99,0),64),"")</f>
        <v/>
      </c>
      <c r="I307" s="646" t="str">
        <f t="array" ref="I307">IFERROR(INDEX('Controles de Corrupción'!$C$10:$AZ$251,MATCH('Mapa Riesgo Corrupción'!B307,'Controles de Corrupción'!$C$10:$C$251,0),33),"")</f>
        <v/>
      </c>
      <c r="J307" s="646" t="str">
        <f t="array" ref="J307">IFERROR(INDEX('Controles de Corrupción'!$C$10:$AZ$251,MATCH('Mapa Riesgo Corrupción'!B307,'Controles de Corrupción'!$C$10:$C$251,0),36),"")</f>
        <v/>
      </c>
      <c r="K307" s="646" t="str">
        <f t="array" ref="K307">IFERROR(INDEX('Controles de Corrupción'!$C$10:$AZ$251,MATCH('Mapa Riesgo Corrupción'!B307,'Controles de Corrupción'!$C$10:$C$251,0),37),"")</f>
        <v/>
      </c>
      <c r="L307" s="646" t="str">
        <f t="array" ref="L307">IFERROR(INDEX('Controles de Corrupción'!$C$10:$AZ$251,MATCH('Mapa Riesgo Corrupción'!B307,'Controles de Corrupción'!$C$10:$C$251,0),38),"")</f>
        <v/>
      </c>
      <c r="M307" s="327" t="str">
        <f t="array" ref="M307">IFERROR(INDEX('Controles de Corrupción'!$C$10:$AZ$251,MATCH(A307,'Controles de Corrupción'!$B$10:$B$251,0),4),"")</f>
        <v/>
      </c>
      <c r="N307" s="327" t="str">
        <f t="array" ref="N307">IFERROR(INDEX('Controles de Corrupción'!$C$10:$AZ$251,MATCH(A307,'Controles de Corrupción'!$B$10:$B$251,0),40),"")</f>
        <v/>
      </c>
      <c r="O307" s="327" t="str">
        <f t="array" ref="O307">IFERROR(INDEX('Controles de Corrupción'!$C$10:$AZ$251,MATCH(A307,'Controles de Corrupción'!$B$10:$B$251,0),41),"")</f>
        <v/>
      </c>
      <c r="P307" s="327" t="str">
        <f t="array" ref="P307">IFERROR(INDEX('Controles de Corrupción'!$C$10:$AZ$251,MATCH(A307,'Controles de Corrupción'!$B$10:$B$251,0),42),"")</f>
        <v/>
      </c>
      <c r="Q307" s="327" t="str">
        <f t="array" ref="Q307">IFERROR(INDEX('Controles de Corrupción'!$C$10:$AZ$251,MATCH(A307,'Controles de Corrupción'!$B$10:$B$251,0),47),"")</f>
        <v/>
      </c>
    </row>
    <row r="308" spans="1:17" ht="51.75" customHeight="1">
      <c r="A308" s="203" t="s">
        <v>1228</v>
      </c>
      <c r="B308" s="631"/>
      <c r="C308" s="631"/>
      <c r="D308" s="631"/>
      <c r="E308" s="631"/>
      <c r="F308" s="631"/>
      <c r="G308" s="631"/>
      <c r="H308" s="631"/>
      <c r="I308" s="631"/>
      <c r="J308" s="631"/>
      <c r="K308" s="631"/>
      <c r="L308" s="631"/>
      <c r="M308" s="327" t="str">
        <f t="array" ref="M308">IFERROR(INDEX('Controles de Corrupción'!$C$10:$AZ$251,MATCH(A308,'Controles de Corrupción'!$B$10:$B$251,0),4),"")</f>
        <v/>
      </c>
      <c r="N308" s="327" t="str">
        <f t="array" ref="N308">IFERROR(INDEX('Controles de Corrupción'!$C$10:$AZ$251,MATCH(A308,'Controles de Corrupción'!$B$10:$B$251,0),40),"")</f>
        <v/>
      </c>
      <c r="O308" s="327" t="str">
        <f t="array" ref="O308">IFERROR(INDEX('Controles de Corrupción'!$C$10:$AZ$251,MATCH(A308,'Controles de Corrupción'!$B$10:$B$251,0),41),"")</f>
        <v/>
      </c>
      <c r="P308" s="327" t="str">
        <f t="array" ref="P308">IFERROR(INDEX('Controles de Corrupción'!$C$10:$AZ$251,MATCH(A308,'Controles de Corrupción'!$B$10:$B$251,0),42),"")</f>
        <v/>
      </c>
      <c r="Q308" s="327" t="str">
        <f t="array" ref="Q308">IFERROR(INDEX('Controles de Corrupción'!$C$10:$AZ$251,MATCH(A308,'Controles de Corrupción'!$B$10:$B$251,0),47),"")</f>
        <v/>
      </c>
    </row>
    <row r="309" spans="1:17" ht="51.75" customHeight="1">
      <c r="A309" s="203" t="s">
        <v>1229</v>
      </c>
      <c r="B309" s="631"/>
      <c r="C309" s="631"/>
      <c r="D309" s="631"/>
      <c r="E309" s="631"/>
      <c r="F309" s="631"/>
      <c r="G309" s="631"/>
      <c r="H309" s="631"/>
      <c r="I309" s="631"/>
      <c r="J309" s="631"/>
      <c r="K309" s="631"/>
      <c r="L309" s="631"/>
      <c r="M309" s="327" t="str">
        <f t="array" ref="M309">IFERROR(INDEX('Controles de Corrupción'!$C$10:$AZ$251,MATCH(A309,'Controles de Corrupción'!$B$10:$B$251,0),4),"")</f>
        <v/>
      </c>
      <c r="N309" s="327" t="str">
        <f t="array" ref="N309">IFERROR(INDEX('Controles de Corrupción'!$C$10:$AZ$251,MATCH(A309,'Controles de Corrupción'!$B$10:$B$251,0),40),"")</f>
        <v/>
      </c>
      <c r="O309" s="327" t="str">
        <f t="array" ref="O309">IFERROR(INDEX('Controles de Corrupción'!$C$10:$AZ$251,MATCH(A309,'Controles de Corrupción'!$B$10:$B$251,0),41),"")</f>
        <v/>
      </c>
      <c r="P309" s="327" t="str">
        <f t="array" ref="P309">IFERROR(INDEX('Controles de Corrupción'!$C$10:$AZ$251,MATCH(A309,'Controles de Corrupción'!$B$10:$B$251,0),42),"")</f>
        <v/>
      </c>
      <c r="Q309" s="327" t="str">
        <f t="array" ref="Q309">IFERROR(INDEX('Controles de Corrupción'!$C$10:$AZ$251,MATCH(A309,'Controles de Corrupción'!$B$10:$B$251,0),47),"")</f>
        <v/>
      </c>
    </row>
    <row r="310" spans="1:17" ht="51.75" customHeight="1">
      <c r="A310" s="203" t="s">
        <v>1230</v>
      </c>
      <c r="B310" s="631"/>
      <c r="C310" s="631"/>
      <c r="D310" s="631"/>
      <c r="E310" s="631"/>
      <c r="F310" s="631"/>
      <c r="G310" s="631"/>
      <c r="H310" s="631"/>
      <c r="I310" s="631"/>
      <c r="J310" s="631"/>
      <c r="K310" s="631"/>
      <c r="L310" s="631"/>
      <c r="M310" s="327" t="str">
        <f t="array" ref="M310">IFERROR(INDEX('Controles de Corrupción'!$C$10:$AZ$251,MATCH(A310,'Controles de Corrupción'!$B$10:$B$251,0),4),"")</f>
        <v/>
      </c>
      <c r="N310" s="327" t="str">
        <f t="array" ref="N310">IFERROR(INDEX('Controles de Corrupción'!$C$10:$AZ$251,MATCH(A310,'Controles de Corrupción'!$B$10:$B$251,0),40),"")</f>
        <v/>
      </c>
      <c r="O310" s="327" t="str">
        <f t="array" ref="O310">IFERROR(INDEX('Controles de Corrupción'!$C$10:$AZ$251,MATCH(A310,'Controles de Corrupción'!$B$10:$B$251,0),41),"")</f>
        <v/>
      </c>
      <c r="P310" s="327" t="str">
        <f t="array" ref="P310">IFERROR(INDEX('Controles de Corrupción'!$C$10:$AZ$251,MATCH(A310,'Controles de Corrupción'!$B$10:$B$251,0),42),"")</f>
        <v/>
      </c>
      <c r="Q310" s="327" t="str">
        <f t="array" ref="Q310">IFERROR(INDEX('Controles de Corrupción'!$C$10:$AZ$251,MATCH(A310,'Controles de Corrupción'!$B$10:$B$251,0),47),"")</f>
        <v/>
      </c>
    </row>
    <row r="311" spans="1:17" ht="51.75" customHeight="1">
      <c r="A311" s="203" t="s">
        <v>1231</v>
      </c>
      <c r="B311" s="631"/>
      <c r="C311" s="631"/>
      <c r="D311" s="631"/>
      <c r="E311" s="631"/>
      <c r="F311" s="631"/>
      <c r="G311" s="631"/>
      <c r="H311" s="631"/>
      <c r="I311" s="631"/>
      <c r="J311" s="631"/>
      <c r="K311" s="631"/>
      <c r="L311" s="631"/>
      <c r="M311" s="327" t="str">
        <f t="array" ref="M311">IFERROR(INDEX('Controles de Corrupción'!$C$10:$AZ$251,MATCH(A311,'Controles de Corrupción'!$B$10:$B$251,0),4),"")</f>
        <v/>
      </c>
      <c r="N311" s="327" t="str">
        <f t="array" ref="N311">IFERROR(INDEX('Controles de Corrupción'!$C$10:$AZ$251,MATCH(A311,'Controles de Corrupción'!$B$10:$B$251,0),40),"")</f>
        <v/>
      </c>
      <c r="O311" s="327" t="str">
        <f t="array" ref="O311">IFERROR(INDEX('Controles de Corrupción'!$C$10:$AZ$251,MATCH(A311,'Controles de Corrupción'!$B$10:$B$251,0),41),"")</f>
        <v/>
      </c>
      <c r="P311" s="327" t="str">
        <f t="array" ref="P311">IFERROR(INDEX('Controles de Corrupción'!$C$10:$AZ$251,MATCH(A311,'Controles de Corrupción'!$B$10:$B$251,0),42),"")</f>
        <v/>
      </c>
      <c r="Q311" s="327" t="str">
        <f t="array" ref="Q311">IFERROR(INDEX('Controles de Corrupción'!$C$10:$AZ$251,MATCH(A311,'Controles de Corrupción'!$B$10:$B$251,0),47),"")</f>
        <v/>
      </c>
    </row>
    <row r="312" spans="1:17" ht="51.75" customHeight="1">
      <c r="A312" s="203" t="s">
        <v>1232</v>
      </c>
      <c r="B312" s="632"/>
      <c r="C312" s="632"/>
      <c r="D312" s="632"/>
      <c r="E312" s="632"/>
      <c r="F312" s="632"/>
      <c r="G312" s="632"/>
      <c r="H312" s="632"/>
      <c r="I312" s="632"/>
      <c r="J312" s="632"/>
      <c r="K312" s="632"/>
      <c r="L312" s="632"/>
      <c r="M312" s="327" t="str">
        <f t="array" ref="M312">IFERROR(INDEX('Controles de Corrupción'!$C$10:$AZ$251,MATCH(A312,'Controles de Corrupción'!$B$10:$B$251,0),4),"")</f>
        <v/>
      </c>
      <c r="N312" s="327" t="str">
        <f t="array" ref="N312">IFERROR(INDEX('Controles de Corrupción'!$C$10:$AZ$251,MATCH(A312,'Controles de Corrupción'!$B$10:$B$251,0),40),"")</f>
        <v/>
      </c>
      <c r="O312" s="327" t="str">
        <f t="array" ref="O312">IFERROR(INDEX('Controles de Corrupción'!$C$10:$AZ$251,MATCH(A312,'Controles de Corrupción'!$B$10:$B$251,0),41),"")</f>
        <v/>
      </c>
      <c r="P312" s="327" t="str">
        <f t="array" ref="P312">IFERROR(INDEX('Controles de Corrupción'!$C$10:$AZ$251,MATCH(A312,'Controles de Corrupción'!$B$10:$B$251,0),42),"")</f>
        <v/>
      </c>
      <c r="Q312" s="327" t="str">
        <f t="array" ref="Q312">IFERROR(INDEX('Controles de Corrupción'!$C$10:$AZ$251,MATCH(A312,'Controles de Corrupción'!$B$10:$B$251,0),47),"")</f>
        <v/>
      </c>
    </row>
    <row r="313" spans="1:17" ht="51.75" customHeight="1">
      <c r="A313" s="203" t="s">
        <v>1233</v>
      </c>
      <c r="B313" s="647"/>
      <c r="C313" s="647" t="str">
        <f t="array" ref="C313">IFERROR(INDEX('Riesgos de Corrupción'!$B$10:$BN$99,MATCH('Mapa Riesgo Corrupción'!B313,'Riesgos de Corrupción'!$B$10:$B$99,0),2),"")</f>
        <v/>
      </c>
      <c r="D313" s="647" t="str">
        <f t="array" ref="D313">IFERROR(INDEX('Riesgos de Corrupción'!$B$10:$BN$99,MATCH('Mapa Riesgo Corrupción'!B313,'Riesgos de Corrupción'!$B$10:$B$99,0),4),"")</f>
        <v/>
      </c>
      <c r="E313" s="648" t="str">
        <f t="array" ref="E313">IFERROR(INDEX('Riesgos de Corrupción'!$B$10:$BN$99,MATCH('Mapa Riesgo Corrupción'!B313,'Riesgos de Corrupción'!$B$10:$B$99,0),5),"")</f>
        <v/>
      </c>
      <c r="F313" s="646" t="str">
        <f t="array" ref="F313">IFERROR(INDEX('Riesgos de Corrupción'!$B$10:$BN$99,MATCH('Mapa Riesgo Corrupción'!B313,'Riesgos de Corrupción'!$B$10:$B$99,0),18),"")</f>
        <v/>
      </c>
      <c r="G313" s="646" t="str">
        <f t="array" ref="G313">IFERROR(INDEX('Riesgos de Corrupción'!$B$10:$BN$99,MATCH('Mapa Riesgo Corrupción'!B313,'Riesgos de Corrupción'!$B$10:$B$99,0),63),"")</f>
        <v/>
      </c>
      <c r="H313" s="649" t="str">
        <f t="array" ref="H313">IFERROR(INDEX('Riesgos de Corrupción'!$B$10:$BN$99,MATCH('Mapa Riesgo Corrupción'!B313,'Riesgos de Corrupción'!$B$10:$B$99,0),64),"")</f>
        <v/>
      </c>
      <c r="I313" s="646" t="str">
        <f t="array" ref="I313">IFERROR(INDEX('Controles de Corrupción'!$C$10:$AZ$251,MATCH('Mapa Riesgo Corrupción'!B313,'Controles de Corrupción'!$C$10:$C$251,0),33),"")</f>
        <v/>
      </c>
      <c r="J313" s="646" t="str">
        <f t="array" ref="J313">IFERROR(INDEX('Controles de Corrupción'!$C$10:$AZ$251,MATCH('Mapa Riesgo Corrupción'!B313,'Controles de Corrupción'!$C$10:$C$251,0),36),"")</f>
        <v/>
      </c>
      <c r="K313" s="646" t="str">
        <f t="array" ref="K313">IFERROR(INDEX('Controles de Corrupción'!$C$10:$AZ$251,MATCH('Mapa Riesgo Corrupción'!B313,'Controles de Corrupción'!$C$10:$C$251,0),37),"")</f>
        <v/>
      </c>
      <c r="L313" s="646" t="str">
        <f t="array" ref="L313">IFERROR(INDEX('Controles de Corrupción'!$C$10:$AZ$251,MATCH('Mapa Riesgo Corrupción'!B313,'Controles de Corrupción'!$C$10:$C$251,0),38),"")</f>
        <v/>
      </c>
      <c r="M313" s="327" t="str">
        <f t="array" ref="M313">IFERROR(INDEX('Controles de Corrupción'!$C$10:$AZ$251,MATCH(A313,'Controles de Corrupción'!$B$10:$B$251,0),4),"")</f>
        <v/>
      </c>
      <c r="N313" s="327" t="str">
        <f t="array" ref="N313">IFERROR(INDEX('Controles de Corrupción'!$C$10:$AZ$251,MATCH(A313,'Controles de Corrupción'!$B$10:$B$251,0),40),"")</f>
        <v/>
      </c>
      <c r="O313" s="327" t="str">
        <f t="array" ref="O313">IFERROR(INDEX('Controles de Corrupción'!$C$10:$AZ$251,MATCH(A313,'Controles de Corrupción'!$B$10:$B$251,0),41),"")</f>
        <v/>
      </c>
      <c r="P313" s="327" t="str">
        <f t="array" ref="P313">IFERROR(INDEX('Controles de Corrupción'!$C$10:$AZ$251,MATCH(A313,'Controles de Corrupción'!$B$10:$B$251,0),42),"")</f>
        <v/>
      </c>
      <c r="Q313" s="327" t="str">
        <f t="array" ref="Q313">IFERROR(INDEX('Controles de Corrupción'!$C$10:$AZ$251,MATCH(A313,'Controles de Corrupción'!$B$10:$B$251,0),47),"")</f>
        <v/>
      </c>
    </row>
    <row r="314" spans="1:17" ht="51.75" customHeight="1">
      <c r="A314" s="203" t="s">
        <v>1234</v>
      </c>
      <c r="B314" s="631"/>
      <c r="C314" s="631"/>
      <c r="D314" s="631"/>
      <c r="E314" s="631"/>
      <c r="F314" s="631"/>
      <c r="G314" s="631"/>
      <c r="H314" s="631"/>
      <c r="I314" s="631"/>
      <c r="J314" s="631"/>
      <c r="K314" s="631"/>
      <c r="L314" s="631"/>
      <c r="M314" s="327" t="str">
        <f t="array" ref="M314">IFERROR(INDEX('Controles de Corrupción'!$C$10:$AZ$251,MATCH(A314,'Controles de Corrupción'!$B$10:$B$251,0),4),"")</f>
        <v/>
      </c>
      <c r="N314" s="327" t="str">
        <f t="array" ref="N314">IFERROR(INDEX('Controles de Corrupción'!$C$10:$AZ$251,MATCH(A314,'Controles de Corrupción'!$B$10:$B$251,0),40),"")</f>
        <v/>
      </c>
      <c r="O314" s="327" t="str">
        <f t="array" ref="O314">IFERROR(INDEX('Controles de Corrupción'!$C$10:$AZ$251,MATCH(A314,'Controles de Corrupción'!$B$10:$B$251,0),41),"")</f>
        <v/>
      </c>
      <c r="P314" s="327" t="str">
        <f t="array" ref="P314">IFERROR(INDEX('Controles de Corrupción'!$C$10:$AZ$251,MATCH(A314,'Controles de Corrupción'!$B$10:$B$251,0),42),"")</f>
        <v/>
      </c>
      <c r="Q314" s="327" t="str">
        <f t="array" ref="Q314">IFERROR(INDEX('Controles de Corrupción'!$C$10:$AZ$251,MATCH(A314,'Controles de Corrupción'!$B$10:$B$251,0),47),"")</f>
        <v/>
      </c>
    </row>
    <row r="315" spans="1:17" ht="51.75" customHeight="1">
      <c r="A315" s="203" t="s">
        <v>1235</v>
      </c>
      <c r="B315" s="631"/>
      <c r="C315" s="631"/>
      <c r="D315" s="631"/>
      <c r="E315" s="631"/>
      <c r="F315" s="631"/>
      <c r="G315" s="631"/>
      <c r="H315" s="631"/>
      <c r="I315" s="631"/>
      <c r="J315" s="631"/>
      <c r="K315" s="631"/>
      <c r="L315" s="631"/>
      <c r="M315" s="327" t="str">
        <f t="array" ref="M315">IFERROR(INDEX('Controles de Corrupción'!$C$10:$AZ$251,MATCH(A315,'Controles de Corrupción'!$B$10:$B$251,0),4),"")</f>
        <v/>
      </c>
      <c r="N315" s="327" t="str">
        <f t="array" ref="N315">IFERROR(INDEX('Controles de Corrupción'!$C$10:$AZ$251,MATCH(A315,'Controles de Corrupción'!$B$10:$B$251,0),40),"")</f>
        <v/>
      </c>
      <c r="O315" s="327" t="str">
        <f t="array" ref="O315">IFERROR(INDEX('Controles de Corrupción'!$C$10:$AZ$251,MATCH(A315,'Controles de Corrupción'!$B$10:$B$251,0),41),"")</f>
        <v/>
      </c>
      <c r="P315" s="327" t="str">
        <f t="array" ref="P315">IFERROR(INDEX('Controles de Corrupción'!$C$10:$AZ$251,MATCH(A315,'Controles de Corrupción'!$B$10:$B$251,0),42),"")</f>
        <v/>
      </c>
      <c r="Q315" s="327" t="str">
        <f t="array" ref="Q315">IFERROR(INDEX('Controles de Corrupción'!$C$10:$AZ$251,MATCH(A315,'Controles de Corrupción'!$B$10:$B$251,0),47),"")</f>
        <v/>
      </c>
    </row>
    <row r="316" spans="1:17" ht="51.75" customHeight="1">
      <c r="A316" s="203" t="s">
        <v>1236</v>
      </c>
      <c r="B316" s="631"/>
      <c r="C316" s="631"/>
      <c r="D316" s="631"/>
      <c r="E316" s="631"/>
      <c r="F316" s="631"/>
      <c r="G316" s="631"/>
      <c r="H316" s="631"/>
      <c r="I316" s="631"/>
      <c r="J316" s="631"/>
      <c r="K316" s="631"/>
      <c r="L316" s="631"/>
      <c r="M316" s="327" t="str">
        <f t="array" ref="M316">IFERROR(INDEX('Controles de Corrupción'!$C$10:$AZ$251,MATCH(A316,'Controles de Corrupción'!$B$10:$B$251,0),4),"")</f>
        <v/>
      </c>
      <c r="N316" s="327" t="str">
        <f t="array" ref="N316">IFERROR(INDEX('Controles de Corrupción'!$C$10:$AZ$251,MATCH(A316,'Controles de Corrupción'!$B$10:$B$251,0),40),"")</f>
        <v/>
      </c>
      <c r="O316" s="327" t="str">
        <f t="array" ref="O316">IFERROR(INDEX('Controles de Corrupción'!$C$10:$AZ$251,MATCH(A316,'Controles de Corrupción'!$B$10:$B$251,0),41),"")</f>
        <v/>
      </c>
      <c r="P316" s="327" t="str">
        <f t="array" ref="P316">IFERROR(INDEX('Controles de Corrupción'!$C$10:$AZ$251,MATCH(A316,'Controles de Corrupción'!$B$10:$B$251,0),42),"")</f>
        <v/>
      </c>
      <c r="Q316" s="327" t="str">
        <f t="array" ref="Q316">IFERROR(INDEX('Controles de Corrupción'!$C$10:$AZ$251,MATCH(A316,'Controles de Corrupción'!$B$10:$B$251,0),47),"")</f>
        <v/>
      </c>
    </row>
    <row r="317" spans="1:17" ht="51.75" customHeight="1">
      <c r="A317" s="203" t="s">
        <v>1237</v>
      </c>
      <c r="B317" s="631"/>
      <c r="C317" s="631"/>
      <c r="D317" s="631"/>
      <c r="E317" s="631"/>
      <c r="F317" s="631"/>
      <c r="G317" s="631"/>
      <c r="H317" s="631"/>
      <c r="I317" s="631"/>
      <c r="J317" s="631"/>
      <c r="K317" s="631"/>
      <c r="L317" s="631"/>
      <c r="M317" s="327" t="str">
        <f t="array" ref="M317">IFERROR(INDEX('Controles de Corrupción'!$C$10:$AZ$251,MATCH(A317,'Controles de Corrupción'!$B$10:$B$251,0),4),"")</f>
        <v/>
      </c>
      <c r="N317" s="327" t="str">
        <f t="array" ref="N317">IFERROR(INDEX('Controles de Corrupción'!$C$10:$AZ$251,MATCH(A317,'Controles de Corrupción'!$B$10:$B$251,0),40),"")</f>
        <v/>
      </c>
      <c r="O317" s="327" t="str">
        <f t="array" ref="O317">IFERROR(INDEX('Controles de Corrupción'!$C$10:$AZ$251,MATCH(A317,'Controles de Corrupción'!$B$10:$B$251,0),41),"")</f>
        <v/>
      </c>
      <c r="P317" s="327" t="str">
        <f t="array" ref="P317">IFERROR(INDEX('Controles de Corrupción'!$C$10:$AZ$251,MATCH(A317,'Controles de Corrupción'!$B$10:$B$251,0),42),"")</f>
        <v/>
      </c>
      <c r="Q317" s="327" t="str">
        <f t="array" ref="Q317">IFERROR(INDEX('Controles de Corrupción'!$C$10:$AZ$251,MATCH(A317,'Controles de Corrupción'!$B$10:$B$251,0),47),"")</f>
        <v/>
      </c>
    </row>
    <row r="318" spans="1:17" ht="51.75" customHeight="1">
      <c r="A318" s="203" t="s">
        <v>1238</v>
      </c>
      <c r="B318" s="632"/>
      <c r="C318" s="632"/>
      <c r="D318" s="632"/>
      <c r="E318" s="632"/>
      <c r="F318" s="632"/>
      <c r="G318" s="632"/>
      <c r="H318" s="632"/>
      <c r="I318" s="632"/>
      <c r="J318" s="632"/>
      <c r="K318" s="632"/>
      <c r="L318" s="632"/>
      <c r="M318" s="327" t="str">
        <f t="array" ref="M318">IFERROR(INDEX('Controles de Corrupción'!$C$10:$AZ$251,MATCH(A318,'Controles de Corrupción'!$B$10:$B$251,0),4),"")</f>
        <v/>
      </c>
      <c r="N318" s="327" t="str">
        <f t="array" ref="N318">IFERROR(INDEX('Controles de Corrupción'!$C$10:$AZ$251,MATCH(A318,'Controles de Corrupción'!$B$10:$B$251,0),40),"")</f>
        <v/>
      </c>
      <c r="O318" s="327" t="str">
        <f t="array" ref="O318">IFERROR(INDEX('Controles de Corrupción'!$C$10:$AZ$251,MATCH(A318,'Controles de Corrupción'!$B$10:$B$251,0),41),"")</f>
        <v/>
      </c>
      <c r="P318" s="327" t="str">
        <f t="array" ref="P318">IFERROR(INDEX('Controles de Corrupción'!$C$10:$AZ$251,MATCH(A318,'Controles de Corrupción'!$B$10:$B$251,0),42),"")</f>
        <v/>
      </c>
      <c r="Q318" s="327" t="str">
        <f t="array" ref="Q318">IFERROR(INDEX('Controles de Corrupción'!$C$10:$AZ$251,MATCH(A318,'Controles de Corrupción'!$B$10:$B$251,0),47),"")</f>
        <v/>
      </c>
    </row>
    <row r="319" spans="1:17" ht="51.75" customHeight="1">
      <c r="A319" s="203" t="s">
        <v>1239</v>
      </c>
      <c r="B319" s="647"/>
      <c r="C319" s="647" t="str">
        <f t="array" ref="C319">IFERROR(INDEX('Riesgos de Corrupción'!$B$10:$BN$99,MATCH('Mapa Riesgo Corrupción'!B319,'Riesgos de Corrupción'!$B$10:$B$99,0),2),"")</f>
        <v/>
      </c>
      <c r="D319" s="647" t="str">
        <f t="array" ref="D319">IFERROR(INDEX('Riesgos de Corrupción'!$B$10:$BN$99,MATCH('Mapa Riesgo Corrupción'!B319,'Riesgos de Corrupción'!$B$10:$B$99,0),4),"")</f>
        <v/>
      </c>
      <c r="E319" s="648" t="str">
        <f t="array" ref="E319">IFERROR(INDEX('Riesgos de Corrupción'!$B$10:$BN$99,MATCH('Mapa Riesgo Corrupción'!B319,'Riesgos de Corrupción'!$B$10:$B$99,0),5),"")</f>
        <v/>
      </c>
      <c r="F319" s="646" t="str">
        <f t="array" ref="F319">IFERROR(INDEX('Riesgos de Corrupción'!$B$10:$BN$99,MATCH('Mapa Riesgo Corrupción'!B319,'Riesgos de Corrupción'!$B$10:$B$99,0),18),"")</f>
        <v/>
      </c>
      <c r="G319" s="646" t="str">
        <f t="array" ref="G319">IFERROR(INDEX('Riesgos de Corrupción'!$B$10:$BN$99,MATCH('Mapa Riesgo Corrupción'!B319,'Riesgos de Corrupción'!$B$10:$B$99,0),63),"")</f>
        <v/>
      </c>
      <c r="H319" s="649" t="str">
        <f t="array" ref="H319">IFERROR(INDEX('Riesgos de Corrupción'!$B$10:$BN$99,MATCH('Mapa Riesgo Corrupción'!B319,'Riesgos de Corrupción'!$B$10:$B$99,0),64),"")</f>
        <v/>
      </c>
      <c r="I319" s="646" t="str">
        <f t="array" ref="I319">IFERROR(INDEX('Controles de Corrupción'!$C$10:$AZ$251,MATCH('Mapa Riesgo Corrupción'!B319,'Controles de Corrupción'!$C$10:$C$251,0),33),"")</f>
        <v/>
      </c>
      <c r="J319" s="646" t="str">
        <f t="array" ref="J319">IFERROR(INDEX('Controles de Corrupción'!$C$10:$AZ$251,MATCH('Mapa Riesgo Corrupción'!B319,'Controles de Corrupción'!$C$10:$C$251,0),36),"")</f>
        <v/>
      </c>
      <c r="K319" s="646" t="str">
        <f t="array" ref="K319">IFERROR(INDEX('Controles de Corrupción'!$C$10:$AZ$251,MATCH('Mapa Riesgo Corrupción'!B319,'Controles de Corrupción'!$C$10:$C$251,0),37),"")</f>
        <v/>
      </c>
      <c r="L319" s="646" t="str">
        <f t="array" ref="L319">IFERROR(INDEX('Controles de Corrupción'!$C$10:$AZ$251,MATCH('Mapa Riesgo Corrupción'!B319,'Controles de Corrupción'!$C$10:$C$251,0),38),"")</f>
        <v/>
      </c>
      <c r="M319" s="327" t="str">
        <f t="array" ref="M319">IFERROR(INDEX('Controles de Corrupción'!$C$10:$AZ$251,MATCH(A319,'Controles de Corrupción'!$B$10:$B$251,0),4),"")</f>
        <v/>
      </c>
      <c r="N319" s="327" t="str">
        <f t="array" ref="N319">IFERROR(INDEX('Controles de Corrupción'!$C$10:$AZ$251,MATCH(A319,'Controles de Corrupción'!$B$10:$B$251,0),40),"")</f>
        <v/>
      </c>
      <c r="O319" s="327" t="str">
        <f t="array" ref="O319">IFERROR(INDEX('Controles de Corrupción'!$C$10:$AZ$251,MATCH(A319,'Controles de Corrupción'!$B$10:$B$251,0),41),"")</f>
        <v/>
      </c>
      <c r="P319" s="327" t="str">
        <f t="array" ref="P319">IFERROR(INDEX('Controles de Corrupción'!$C$10:$AZ$251,MATCH(A319,'Controles de Corrupción'!$B$10:$B$251,0),42),"")</f>
        <v/>
      </c>
      <c r="Q319" s="327" t="str">
        <f t="array" ref="Q319">IFERROR(INDEX('Controles de Corrupción'!$C$10:$AZ$251,MATCH(A319,'Controles de Corrupción'!$B$10:$B$251,0),47),"")</f>
        <v/>
      </c>
    </row>
    <row r="320" spans="1:17" ht="51.75" customHeight="1">
      <c r="A320" s="203" t="s">
        <v>1240</v>
      </c>
      <c r="B320" s="631"/>
      <c r="C320" s="631"/>
      <c r="D320" s="631"/>
      <c r="E320" s="631"/>
      <c r="F320" s="631"/>
      <c r="G320" s="631"/>
      <c r="H320" s="631"/>
      <c r="I320" s="631"/>
      <c r="J320" s="631"/>
      <c r="K320" s="631"/>
      <c r="L320" s="631"/>
      <c r="M320" s="327" t="str">
        <f t="array" ref="M320">IFERROR(INDEX('Controles de Corrupción'!$C$10:$AZ$251,MATCH(A320,'Controles de Corrupción'!$B$10:$B$251,0),4),"")</f>
        <v/>
      </c>
      <c r="N320" s="327" t="str">
        <f t="array" ref="N320">IFERROR(INDEX('Controles de Corrupción'!$C$10:$AZ$251,MATCH(A320,'Controles de Corrupción'!$B$10:$B$251,0),40),"")</f>
        <v/>
      </c>
      <c r="O320" s="327" t="str">
        <f t="array" ref="O320">IFERROR(INDEX('Controles de Corrupción'!$C$10:$AZ$251,MATCH(A320,'Controles de Corrupción'!$B$10:$B$251,0),41),"")</f>
        <v/>
      </c>
      <c r="P320" s="327" t="str">
        <f t="array" ref="P320">IFERROR(INDEX('Controles de Corrupción'!$C$10:$AZ$251,MATCH(A320,'Controles de Corrupción'!$B$10:$B$251,0),42),"")</f>
        <v/>
      </c>
      <c r="Q320" s="327" t="str">
        <f t="array" ref="Q320">IFERROR(INDEX('Controles de Corrupción'!$C$10:$AZ$251,MATCH(A320,'Controles de Corrupción'!$B$10:$B$251,0),47),"")</f>
        <v/>
      </c>
    </row>
    <row r="321" spans="1:17" ht="51.75" customHeight="1">
      <c r="A321" s="203" t="s">
        <v>1241</v>
      </c>
      <c r="B321" s="631"/>
      <c r="C321" s="631"/>
      <c r="D321" s="631"/>
      <c r="E321" s="631"/>
      <c r="F321" s="631"/>
      <c r="G321" s="631"/>
      <c r="H321" s="631"/>
      <c r="I321" s="631"/>
      <c r="J321" s="631"/>
      <c r="K321" s="631"/>
      <c r="L321" s="631"/>
      <c r="M321" s="327" t="str">
        <f t="array" ref="M321">IFERROR(INDEX('Controles de Corrupción'!$C$10:$AZ$251,MATCH(A321,'Controles de Corrupción'!$B$10:$B$251,0),4),"")</f>
        <v/>
      </c>
      <c r="N321" s="327" t="str">
        <f t="array" ref="N321">IFERROR(INDEX('Controles de Corrupción'!$C$10:$AZ$251,MATCH(A321,'Controles de Corrupción'!$B$10:$B$251,0),40),"")</f>
        <v/>
      </c>
      <c r="O321" s="327" t="str">
        <f t="array" ref="O321">IFERROR(INDEX('Controles de Corrupción'!$C$10:$AZ$251,MATCH(A321,'Controles de Corrupción'!$B$10:$B$251,0),41),"")</f>
        <v/>
      </c>
      <c r="P321" s="327" t="str">
        <f t="array" ref="P321">IFERROR(INDEX('Controles de Corrupción'!$C$10:$AZ$251,MATCH(A321,'Controles de Corrupción'!$B$10:$B$251,0),42),"")</f>
        <v/>
      </c>
      <c r="Q321" s="327" t="str">
        <f t="array" ref="Q321">IFERROR(INDEX('Controles de Corrupción'!$C$10:$AZ$251,MATCH(A321,'Controles de Corrupción'!$B$10:$B$251,0),47),"")</f>
        <v/>
      </c>
    </row>
    <row r="322" spans="1:17" ht="51.75" customHeight="1">
      <c r="A322" s="203" t="s">
        <v>1242</v>
      </c>
      <c r="B322" s="631"/>
      <c r="C322" s="631"/>
      <c r="D322" s="631"/>
      <c r="E322" s="631"/>
      <c r="F322" s="631"/>
      <c r="G322" s="631"/>
      <c r="H322" s="631"/>
      <c r="I322" s="631"/>
      <c r="J322" s="631"/>
      <c r="K322" s="631"/>
      <c r="L322" s="631"/>
      <c r="M322" s="327" t="str">
        <f t="array" ref="M322">IFERROR(INDEX('Controles de Corrupción'!$C$10:$AZ$251,MATCH(A322,'Controles de Corrupción'!$B$10:$B$251,0),4),"")</f>
        <v/>
      </c>
      <c r="N322" s="327" t="str">
        <f t="array" ref="N322">IFERROR(INDEX('Controles de Corrupción'!$C$10:$AZ$251,MATCH(A322,'Controles de Corrupción'!$B$10:$B$251,0),40),"")</f>
        <v/>
      </c>
      <c r="O322" s="327" t="str">
        <f t="array" ref="O322">IFERROR(INDEX('Controles de Corrupción'!$C$10:$AZ$251,MATCH(A322,'Controles de Corrupción'!$B$10:$B$251,0),41),"")</f>
        <v/>
      </c>
      <c r="P322" s="327" t="str">
        <f t="array" ref="P322">IFERROR(INDEX('Controles de Corrupción'!$C$10:$AZ$251,MATCH(A322,'Controles de Corrupción'!$B$10:$B$251,0),42),"")</f>
        <v/>
      </c>
      <c r="Q322" s="327" t="str">
        <f t="array" ref="Q322">IFERROR(INDEX('Controles de Corrupción'!$C$10:$AZ$251,MATCH(A322,'Controles de Corrupción'!$B$10:$B$251,0),47),"")</f>
        <v/>
      </c>
    </row>
    <row r="323" spans="1:17" ht="51.75" customHeight="1">
      <c r="A323" s="203" t="s">
        <v>1243</v>
      </c>
      <c r="B323" s="631"/>
      <c r="C323" s="631"/>
      <c r="D323" s="631"/>
      <c r="E323" s="631"/>
      <c r="F323" s="631"/>
      <c r="G323" s="631"/>
      <c r="H323" s="631"/>
      <c r="I323" s="631"/>
      <c r="J323" s="631"/>
      <c r="K323" s="631"/>
      <c r="L323" s="631"/>
      <c r="M323" s="327" t="str">
        <f t="array" ref="M323">IFERROR(INDEX('Controles de Corrupción'!$C$10:$AZ$251,MATCH(A323,'Controles de Corrupción'!$B$10:$B$251,0),4),"")</f>
        <v/>
      </c>
      <c r="N323" s="327" t="str">
        <f t="array" ref="N323">IFERROR(INDEX('Controles de Corrupción'!$C$10:$AZ$251,MATCH(A323,'Controles de Corrupción'!$B$10:$B$251,0),40),"")</f>
        <v/>
      </c>
      <c r="O323" s="327" t="str">
        <f t="array" ref="O323">IFERROR(INDEX('Controles de Corrupción'!$C$10:$AZ$251,MATCH(A323,'Controles de Corrupción'!$B$10:$B$251,0),41),"")</f>
        <v/>
      </c>
      <c r="P323" s="327" t="str">
        <f t="array" ref="P323">IFERROR(INDEX('Controles de Corrupción'!$C$10:$AZ$251,MATCH(A323,'Controles de Corrupción'!$B$10:$B$251,0),42),"")</f>
        <v/>
      </c>
      <c r="Q323" s="327" t="str">
        <f t="array" ref="Q323">IFERROR(INDEX('Controles de Corrupción'!$C$10:$AZ$251,MATCH(A323,'Controles de Corrupción'!$B$10:$B$251,0),47),"")</f>
        <v/>
      </c>
    </row>
    <row r="324" spans="1:17" ht="51.75" customHeight="1">
      <c r="A324" s="203" t="s">
        <v>1244</v>
      </c>
      <c r="B324" s="632"/>
      <c r="C324" s="632"/>
      <c r="D324" s="632"/>
      <c r="E324" s="632"/>
      <c r="F324" s="632"/>
      <c r="G324" s="632"/>
      <c r="H324" s="632"/>
      <c r="I324" s="632"/>
      <c r="J324" s="632"/>
      <c r="K324" s="632"/>
      <c r="L324" s="632"/>
      <c r="M324" s="327" t="str">
        <f t="array" ref="M324">IFERROR(INDEX('Controles de Corrupción'!$C$10:$AZ$251,MATCH(A324,'Controles de Corrupción'!$B$10:$B$251,0),4),"")</f>
        <v/>
      </c>
      <c r="N324" s="327" t="str">
        <f t="array" ref="N324">IFERROR(INDEX('Controles de Corrupción'!$C$10:$AZ$251,MATCH(A324,'Controles de Corrupción'!$B$10:$B$251,0),40),"")</f>
        <v/>
      </c>
      <c r="O324" s="327" t="str">
        <f t="array" ref="O324">IFERROR(INDEX('Controles de Corrupción'!$C$10:$AZ$251,MATCH(A324,'Controles de Corrupción'!$B$10:$B$251,0),41),"")</f>
        <v/>
      </c>
      <c r="P324" s="327" t="str">
        <f t="array" ref="P324">IFERROR(INDEX('Controles de Corrupción'!$C$10:$AZ$251,MATCH(A324,'Controles de Corrupción'!$B$10:$B$251,0),42),"")</f>
        <v/>
      </c>
      <c r="Q324" s="327" t="str">
        <f t="array" ref="Q324">IFERROR(INDEX('Controles de Corrupción'!$C$10:$AZ$251,MATCH(A324,'Controles de Corrupción'!$B$10:$B$251,0),47),"")</f>
        <v/>
      </c>
    </row>
    <row r="325" spans="1:17" ht="51.75" customHeight="1">
      <c r="A325" s="203" t="s">
        <v>1245</v>
      </c>
      <c r="B325" s="647"/>
      <c r="C325" s="647" t="str">
        <f t="array" ref="C325">IFERROR(INDEX('Riesgos de Corrupción'!$B$10:$BN$99,MATCH('Mapa Riesgo Corrupción'!B325,'Riesgos de Corrupción'!$B$10:$B$99,0),2),"")</f>
        <v/>
      </c>
      <c r="D325" s="647" t="str">
        <f t="array" ref="D325">IFERROR(INDEX('Riesgos de Corrupción'!$B$10:$BN$99,MATCH('Mapa Riesgo Corrupción'!B325,'Riesgos de Corrupción'!$B$10:$B$99,0),4),"")</f>
        <v/>
      </c>
      <c r="E325" s="648" t="str">
        <f t="array" ref="E325">IFERROR(INDEX('Riesgos de Corrupción'!$B$10:$BN$99,MATCH('Mapa Riesgo Corrupción'!B325,'Riesgos de Corrupción'!$B$10:$B$99,0),5),"")</f>
        <v/>
      </c>
      <c r="F325" s="646" t="str">
        <f t="array" ref="F325">IFERROR(INDEX('Riesgos de Corrupción'!$B$10:$BN$99,MATCH('Mapa Riesgo Corrupción'!B325,'Riesgos de Corrupción'!$B$10:$B$99,0),18),"")</f>
        <v/>
      </c>
      <c r="G325" s="646" t="str">
        <f t="array" ref="G325">IFERROR(INDEX('Riesgos de Corrupción'!$B$10:$BN$99,MATCH('Mapa Riesgo Corrupción'!B325,'Riesgos de Corrupción'!$B$10:$B$99,0),63),"")</f>
        <v/>
      </c>
      <c r="H325" s="649" t="str">
        <f t="array" ref="H325">IFERROR(INDEX('Riesgos de Corrupción'!$B$10:$BN$99,MATCH('Mapa Riesgo Corrupción'!B325,'Riesgos de Corrupción'!$B$10:$B$99,0),64),"")</f>
        <v/>
      </c>
      <c r="I325" s="646" t="str">
        <f t="array" ref="I325">IFERROR(INDEX('Controles de Corrupción'!$C$10:$AZ$251,MATCH('Mapa Riesgo Corrupción'!B325,'Controles de Corrupción'!$C$10:$C$251,0),33),"")</f>
        <v/>
      </c>
      <c r="J325" s="646" t="str">
        <f t="array" ref="J325">IFERROR(INDEX('Controles de Corrupción'!$C$10:$AZ$251,MATCH('Mapa Riesgo Corrupción'!B325,'Controles de Corrupción'!$C$10:$C$251,0),36),"")</f>
        <v/>
      </c>
      <c r="K325" s="646" t="str">
        <f t="array" ref="K325">IFERROR(INDEX('Controles de Corrupción'!$C$10:$AZ$251,MATCH('Mapa Riesgo Corrupción'!B325,'Controles de Corrupción'!$C$10:$C$251,0),37),"")</f>
        <v/>
      </c>
      <c r="L325" s="646" t="str">
        <f t="array" ref="L325">IFERROR(INDEX('Controles de Corrupción'!$C$10:$AZ$251,MATCH('Mapa Riesgo Corrupción'!B325,'Controles de Corrupción'!$C$10:$C$251,0),38),"")</f>
        <v/>
      </c>
      <c r="M325" s="327" t="str">
        <f t="array" ref="M325">IFERROR(INDEX('Controles de Corrupción'!$C$10:$AZ$251,MATCH(A325,'Controles de Corrupción'!$B$10:$B$251,0),4),"")</f>
        <v/>
      </c>
      <c r="N325" s="327" t="str">
        <f t="array" ref="N325">IFERROR(INDEX('Controles de Corrupción'!$C$10:$AZ$251,MATCH(A325,'Controles de Corrupción'!$B$10:$B$251,0),40),"")</f>
        <v/>
      </c>
      <c r="O325" s="327" t="str">
        <f t="array" ref="O325">IFERROR(INDEX('Controles de Corrupción'!$C$10:$AZ$251,MATCH(A325,'Controles de Corrupción'!$B$10:$B$251,0),41),"")</f>
        <v/>
      </c>
      <c r="P325" s="327" t="str">
        <f t="array" ref="P325">IFERROR(INDEX('Controles de Corrupción'!$C$10:$AZ$251,MATCH(A325,'Controles de Corrupción'!$B$10:$B$251,0),42),"")</f>
        <v/>
      </c>
      <c r="Q325" s="327" t="str">
        <f t="array" ref="Q325">IFERROR(INDEX('Controles de Corrupción'!$C$10:$AZ$251,MATCH(A325,'Controles de Corrupción'!$B$10:$B$251,0),47),"")</f>
        <v/>
      </c>
    </row>
    <row r="326" spans="1:17" ht="51.75" customHeight="1">
      <c r="A326" s="203" t="s">
        <v>1246</v>
      </c>
      <c r="B326" s="631"/>
      <c r="C326" s="631"/>
      <c r="D326" s="631"/>
      <c r="E326" s="631"/>
      <c r="F326" s="631"/>
      <c r="G326" s="631"/>
      <c r="H326" s="631"/>
      <c r="I326" s="631"/>
      <c r="J326" s="631"/>
      <c r="K326" s="631"/>
      <c r="L326" s="631"/>
      <c r="M326" s="327" t="str">
        <f t="array" ref="M326">IFERROR(INDEX('Controles de Corrupción'!$C$10:$AZ$251,MATCH(A326,'Controles de Corrupción'!$B$10:$B$251,0),4),"")</f>
        <v/>
      </c>
      <c r="N326" s="327" t="str">
        <f t="array" ref="N326">IFERROR(INDEX('Controles de Corrupción'!$C$10:$AZ$251,MATCH(A326,'Controles de Corrupción'!$B$10:$B$251,0),40),"")</f>
        <v/>
      </c>
      <c r="O326" s="327" t="str">
        <f t="array" ref="O326">IFERROR(INDEX('Controles de Corrupción'!$C$10:$AZ$251,MATCH(A326,'Controles de Corrupción'!$B$10:$B$251,0),41),"")</f>
        <v/>
      </c>
      <c r="P326" s="327" t="str">
        <f t="array" ref="P326">IFERROR(INDEX('Controles de Corrupción'!$C$10:$AZ$251,MATCH(A326,'Controles de Corrupción'!$B$10:$B$251,0),42),"")</f>
        <v/>
      </c>
      <c r="Q326" s="327" t="str">
        <f t="array" ref="Q326">IFERROR(INDEX('Controles de Corrupción'!$C$10:$AZ$251,MATCH(A326,'Controles de Corrupción'!$B$10:$B$251,0),47),"")</f>
        <v/>
      </c>
    </row>
    <row r="327" spans="1:17" ht="51.75" customHeight="1">
      <c r="A327" s="203" t="s">
        <v>1247</v>
      </c>
      <c r="B327" s="631"/>
      <c r="C327" s="631"/>
      <c r="D327" s="631"/>
      <c r="E327" s="631"/>
      <c r="F327" s="631"/>
      <c r="G327" s="631"/>
      <c r="H327" s="631"/>
      <c r="I327" s="631"/>
      <c r="J327" s="631"/>
      <c r="K327" s="631"/>
      <c r="L327" s="631"/>
      <c r="M327" s="327" t="str">
        <f t="array" ref="M327">IFERROR(INDEX('Controles de Corrupción'!$C$10:$AZ$251,MATCH(A327,'Controles de Corrupción'!$B$10:$B$251,0),4),"")</f>
        <v/>
      </c>
      <c r="N327" s="327" t="str">
        <f t="array" ref="N327">IFERROR(INDEX('Controles de Corrupción'!$C$10:$AZ$251,MATCH(A327,'Controles de Corrupción'!$B$10:$B$251,0),40),"")</f>
        <v/>
      </c>
      <c r="O327" s="327" t="str">
        <f t="array" ref="O327">IFERROR(INDEX('Controles de Corrupción'!$C$10:$AZ$251,MATCH(A327,'Controles de Corrupción'!$B$10:$B$251,0),41),"")</f>
        <v/>
      </c>
      <c r="P327" s="327" t="str">
        <f t="array" ref="P327">IFERROR(INDEX('Controles de Corrupción'!$C$10:$AZ$251,MATCH(A327,'Controles de Corrupción'!$B$10:$B$251,0),42),"")</f>
        <v/>
      </c>
      <c r="Q327" s="327" t="str">
        <f t="array" ref="Q327">IFERROR(INDEX('Controles de Corrupción'!$C$10:$AZ$251,MATCH(A327,'Controles de Corrupción'!$B$10:$B$251,0),47),"")</f>
        <v/>
      </c>
    </row>
    <row r="328" spans="1:17" ht="51.75" customHeight="1">
      <c r="A328" s="203" t="s">
        <v>1248</v>
      </c>
      <c r="B328" s="631"/>
      <c r="C328" s="631"/>
      <c r="D328" s="631"/>
      <c r="E328" s="631"/>
      <c r="F328" s="631"/>
      <c r="G328" s="631"/>
      <c r="H328" s="631"/>
      <c r="I328" s="631"/>
      <c r="J328" s="631"/>
      <c r="K328" s="631"/>
      <c r="L328" s="631"/>
      <c r="M328" s="327" t="str">
        <f t="array" ref="M328">IFERROR(INDEX('Controles de Corrupción'!$C$10:$AZ$251,MATCH(A328,'Controles de Corrupción'!$B$10:$B$251,0),4),"")</f>
        <v/>
      </c>
      <c r="N328" s="327" t="str">
        <f t="array" ref="N328">IFERROR(INDEX('Controles de Corrupción'!$C$10:$AZ$251,MATCH(A328,'Controles de Corrupción'!$B$10:$B$251,0),40),"")</f>
        <v/>
      </c>
      <c r="O328" s="327" t="str">
        <f t="array" ref="O328">IFERROR(INDEX('Controles de Corrupción'!$C$10:$AZ$251,MATCH(A328,'Controles de Corrupción'!$B$10:$B$251,0),41),"")</f>
        <v/>
      </c>
      <c r="P328" s="327" t="str">
        <f t="array" ref="P328">IFERROR(INDEX('Controles de Corrupción'!$C$10:$AZ$251,MATCH(A328,'Controles de Corrupción'!$B$10:$B$251,0),42),"")</f>
        <v/>
      </c>
      <c r="Q328" s="327" t="str">
        <f t="array" ref="Q328">IFERROR(INDEX('Controles de Corrupción'!$C$10:$AZ$251,MATCH(A328,'Controles de Corrupción'!$B$10:$B$251,0),47),"")</f>
        <v/>
      </c>
    </row>
    <row r="329" spans="1:17" ht="51.75" customHeight="1">
      <c r="A329" s="203" t="s">
        <v>1249</v>
      </c>
      <c r="B329" s="631"/>
      <c r="C329" s="631"/>
      <c r="D329" s="631"/>
      <c r="E329" s="631"/>
      <c r="F329" s="631"/>
      <c r="G329" s="631"/>
      <c r="H329" s="631"/>
      <c r="I329" s="631"/>
      <c r="J329" s="631"/>
      <c r="K329" s="631"/>
      <c r="L329" s="631"/>
      <c r="M329" s="327" t="str">
        <f t="array" ref="M329">IFERROR(INDEX('Controles de Corrupción'!$C$10:$AZ$251,MATCH(A329,'Controles de Corrupción'!$B$10:$B$251,0),4),"")</f>
        <v/>
      </c>
      <c r="N329" s="327" t="str">
        <f t="array" ref="N329">IFERROR(INDEX('Controles de Corrupción'!$C$10:$AZ$251,MATCH(A329,'Controles de Corrupción'!$B$10:$B$251,0),40),"")</f>
        <v/>
      </c>
      <c r="O329" s="327" t="str">
        <f t="array" ref="O329">IFERROR(INDEX('Controles de Corrupción'!$C$10:$AZ$251,MATCH(A329,'Controles de Corrupción'!$B$10:$B$251,0),41),"")</f>
        <v/>
      </c>
      <c r="P329" s="327" t="str">
        <f t="array" ref="P329">IFERROR(INDEX('Controles de Corrupción'!$C$10:$AZ$251,MATCH(A329,'Controles de Corrupción'!$B$10:$B$251,0),42),"")</f>
        <v/>
      </c>
      <c r="Q329" s="327" t="str">
        <f t="array" ref="Q329">IFERROR(INDEX('Controles de Corrupción'!$C$10:$AZ$251,MATCH(A329,'Controles de Corrupción'!$B$10:$B$251,0),47),"")</f>
        <v/>
      </c>
    </row>
    <row r="330" spans="1:17" ht="51.75" customHeight="1">
      <c r="A330" s="203" t="s">
        <v>1250</v>
      </c>
      <c r="B330" s="632"/>
      <c r="C330" s="632"/>
      <c r="D330" s="632"/>
      <c r="E330" s="632"/>
      <c r="F330" s="632"/>
      <c r="G330" s="632"/>
      <c r="H330" s="632"/>
      <c r="I330" s="632"/>
      <c r="J330" s="632"/>
      <c r="K330" s="632"/>
      <c r="L330" s="632"/>
      <c r="M330" s="327" t="str">
        <f t="array" ref="M330">IFERROR(INDEX('Controles de Corrupción'!$C$10:$AZ$251,MATCH(A330,'Controles de Corrupción'!$B$10:$B$251,0),4),"")</f>
        <v/>
      </c>
      <c r="N330" s="327" t="str">
        <f t="array" ref="N330">IFERROR(INDEX('Controles de Corrupción'!$C$10:$AZ$251,MATCH(A330,'Controles de Corrupción'!$B$10:$B$251,0),40),"")</f>
        <v/>
      </c>
      <c r="O330" s="327" t="str">
        <f t="array" ref="O330">IFERROR(INDEX('Controles de Corrupción'!$C$10:$AZ$251,MATCH(A330,'Controles de Corrupción'!$B$10:$B$251,0),41),"")</f>
        <v/>
      </c>
      <c r="P330" s="327" t="str">
        <f t="array" ref="P330">IFERROR(INDEX('Controles de Corrupción'!$C$10:$AZ$251,MATCH(A330,'Controles de Corrupción'!$B$10:$B$251,0),42),"")</f>
        <v/>
      </c>
      <c r="Q330" s="327" t="str">
        <f t="array" ref="Q330">IFERROR(INDEX('Controles de Corrupción'!$C$10:$AZ$251,MATCH(A330,'Controles de Corrupción'!$B$10:$B$251,0),47),"")</f>
        <v/>
      </c>
    </row>
    <row r="331" spans="1:17" ht="51.75" customHeight="1">
      <c r="A331" s="203" t="s">
        <v>1251</v>
      </c>
      <c r="B331" s="647"/>
      <c r="C331" s="647" t="str">
        <f t="array" ref="C331">IFERROR(INDEX('Riesgos de Corrupción'!$B$10:$BN$99,MATCH('Mapa Riesgo Corrupción'!B331,'Riesgos de Corrupción'!$B$10:$B$99,0),2),"")</f>
        <v/>
      </c>
      <c r="D331" s="647" t="str">
        <f t="array" ref="D331">IFERROR(INDEX('Riesgos de Corrupción'!$B$10:$BN$99,MATCH('Mapa Riesgo Corrupción'!B331,'Riesgos de Corrupción'!$B$10:$B$99,0),4),"")</f>
        <v/>
      </c>
      <c r="E331" s="648" t="str">
        <f t="array" ref="E331">IFERROR(INDEX('Riesgos de Corrupción'!$B$10:$BN$99,MATCH('Mapa Riesgo Corrupción'!B331,'Riesgos de Corrupción'!$B$10:$B$99,0),5),"")</f>
        <v/>
      </c>
      <c r="F331" s="646" t="str">
        <f t="array" ref="F331">IFERROR(INDEX('Riesgos de Corrupción'!$B$10:$BN$99,MATCH('Mapa Riesgo Corrupción'!B331,'Riesgos de Corrupción'!$B$10:$B$99,0),18),"")</f>
        <v/>
      </c>
      <c r="G331" s="646" t="str">
        <f t="array" ref="G331">IFERROR(INDEX('Riesgos de Corrupción'!$B$10:$BN$99,MATCH('Mapa Riesgo Corrupción'!B331,'Riesgos de Corrupción'!$B$10:$B$99,0),63),"")</f>
        <v/>
      </c>
      <c r="H331" s="649" t="str">
        <f t="array" ref="H331">IFERROR(INDEX('Riesgos de Corrupción'!$B$10:$BN$99,MATCH('Mapa Riesgo Corrupción'!B331,'Riesgos de Corrupción'!$B$10:$B$99,0),64),"")</f>
        <v/>
      </c>
      <c r="I331" s="646" t="str">
        <f t="array" ref="I331">IFERROR(INDEX('Controles de Corrupción'!$C$10:$AZ$251,MATCH('Mapa Riesgo Corrupción'!B331,'Controles de Corrupción'!$C$10:$C$251,0),33),"")</f>
        <v/>
      </c>
      <c r="J331" s="646" t="str">
        <f t="array" ref="J331">IFERROR(INDEX('Controles de Corrupción'!$C$10:$AZ$251,MATCH('Mapa Riesgo Corrupción'!B331,'Controles de Corrupción'!$C$10:$C$251,0),36),"")</f>
        <v/>
      </c>
      <c r="K331" s="646" t="str">
        <f t="array" ref="K331">IFERROR(INDEX('Controles de Corrupción'!$C$10:$AZ$251,MATCH('Mapa Riesgo Corrupción'!B331,'Controles de Corrupción'!$C$10:$C$251,0),37),"")</f>
        <v/>
      </c>
      <c r="L331" s="646" t="str">
        <f t="array" ref="L331">IFERROR(INDEX('Controles de Corrupción'!$C$10:$AZ$251,MATCH('Mapa Riesgo Corrupción'!B331,'Controles de Corrupción'!$C$10:$C$251,0),38),"")</f>
        <v/>
      </c>
      <c r="M331" s="327" t="str">
        <f t="array" ref="M331">IFERROR(INDEX('Controles de Corrupción'!$C$10:$AZ$251,MATCH(A331,'Controles de Corrupción'!$B$10:$B$251,0),4),"")</f>
        <v/>
      </c>
      <c r="N331" s="327" t="str">
        <f t="array" ref="N331">IFERROR(INDEX('Controles de Corrupción'!$C$10:$AZ$251,MATCH(A331,'Controles de Corrupción'!$B$10:$B$251,0),40),"")</f>
        <v/>
      </c>
      <c r="O331" s="327" t="str">
        <f t="array" ref="O331">IFERROR(INDEX('Controles de Corrupción'!$C$10:$AZ$251,MATCH(A331,'Controles de Corrupción'!$B$10:$B$251,0),41),"")</f>
        <v/>
      </c>
      <c r="P331" s="327" t="str">
        <f t="array" ref="P331">IFERROR(INDEX('Controles de Corrupción'!$C$10:$AZ$251,MATCH(A331,'Controles de Corrupción'!$B$10:$B$251,0),42),"")</f>
        <v/>
      </c>
      <c r="Q331" s="327" t="str">
        <f t="array" ref="Q331">IFERROR(INDEX('Controles de Corrupción'!$C$10:$AZ$251,MATCH(A331,'Controles de Corrupción'!$B$10:$B$251,0),47),"")</f>
        <v/>
      </c>
    </row>
    <row r="332" spans="1:17" ht="51.75" customHeight="1">
      <c r="A332" s="203" t="s">
        <v>1252</v>
      </c>
      <c r="B332" s="631"/>
      <c r="C332" s="631"/>
      <c r="D332" s="631"/>
      <c r="E332" s="631"/>
      <c r="F332" s="631"/>
      <c r="G332" s="631"/>
      <c r="H332" s="631"/>
      <c r="I332" s="631"/>
      <c r="J332" s="631"/>
      <c r="K332" s="631"/>
      <c r="L332" s="631"/>
      <c r="M332" s="327" t="str">
        <f t="array" ref="M332">IFERROR(INDEX('Controles de Corrupción'!$C$10:$AZ$251,MATCH(A332,'Controles de Corrupción'!$B$10:$B$251,0),4),"")</f>
        <v/>
      </c>
      <c r="N332" s="327" t="str">
        <f t="array" ref="N332">IFERROR(INDEX('Controles de Corrupción'!$C$10:$AZ$251,MATCH(A332,'Controles de Corrupción'!$B$10:$B$251,0),40),"")</f>
        <v/>
      </c>
      <c r="O332" s="327" t="str">
        <f t="array" ref="O332">IFERROR(INDEX('Controles de Corrupción'!$C$10:$AZ$251,MATCH(A332,'Controles de Corrupción'!$B$10:$B$251,0),41),"")</f>
        <v/>
      </c>
      <c r="P332" s="327" t="str">
        <f t="array" ref="P332">IFERROR(INDEX('Controles de Corrupción'!$C$10:$AZ$251,MATCH(A332,'Controles de Corrupción'!$B$10:$B$251,0),42),"")</f>
        <v/>
      </c>
      <c r="Q332" s="327" t="str">
        <f t="array" ref="Q332">IFERROR(INDEX('Controles de Corrupción'!$C$10:$AZ$251,MATCH(A332,'Controles de Corrupción'!$B$10:$B$251,0),47),"")</f>
        <v/>
      </c>
    </row>
    <row r="333" spans="1:17" ht="51.75" customHeight="1">
      <c r="A333" s="203" t="s">
        <v>1253</v>
      </c>
      <c r="B333" s="631"/>
      <c r="C333" s="631"/>
      <c r="D333" s="631"/>
      <c r="E333" s="631"/>
      <c r="F333" s="631"/>
      <c r="G333" s="631"/>
      <c r="H333" s="631"/>
      <c r="I333" s="631"/>
      <c r="J333" s="631"/>
      <c r="K333" s="631"/>
      <c r="L333" s="631"/>
      <c r="M333" s="327" t="str">
        <f t="array" ref="M333">IFERROR(INDEX('Controles de Corrupción'!$C$10:$AZ$251,MATCH(A333,'Controles de Corrupción'!$B$10:$B$251,0),4),"")</f>
        <v/>
      </c>
      <c r="N333" s="327" t="str">
        <f t="array" ref="N333">IFERROR(INDEX('Controles de Corrupción'!$C$10:$AZ$251,MATCH(A333,'Controles de Corrupción'!$B$10:$B$251,0),40),"")</f>
        <v/>
      </c>
      <c r="O333" s="327" t="str">
        <f t="array" ref="O333">IFERROR(INDEX('Controles de Corrupción'!$C$10:$AZ$251,MATCH(A333,'Controles de Corrupción'!$B$10:$B$251,0),41),"")</f>
        <v/>
      </c>
      <c r="P333" s="327" t="str">
        <f t="array" ref="P333">IFERROR(INDEX('Controles de Corrupción'!$C$10:$AZ$251,MATCH(A333,'Controles de Corrupción'!$B$10:$B$251,0),42),"")</f>
        <v/>
      </c>
      <c r="Q333" s="327" t="str">
        <f t="array" ref="Q333">IFERROR(INDEX('Controles de Corrupción'!$C$10:$AZ$251,MATCH(A333,'Controles de Corrupción'!$B$10:$B$251,0),47),"")</f>
        <v/>
      </c>
    </row>
    <row r="334" spans="1:17" ht="51.75" customHeight="1">
      <c r="A334" s="203" t="s">
        <v>1254</v>
      </c>
      <c r="B334" s="631"/>
      <c r="C334" s="631"/>
      <c r="D334" s="631"/>
      <c r="E334" s="631"/>
      <c r="F334" s="631"/>
      <c r="G334" s="631"/>
      <c r="H334" s="631"/>
      <c r="I334" s="631"/>
      <c r="J334" s="631"/>
      <c r="K334" s="631"/>
      <c r="L334" s="631"/>
      <c r="M334" s="327" t="str">
        <f t="array" ref="M334">IFERROR(INDEX('Controles de Corrupción'!$C$10:$AZ$251,MATCH(A334,'Controles de Corrupción'!$B$10:$B$251,0),4),"")</f>
        <v/>
      </c>
      <c r="N334" s="327" t="str">
        <f t="array" ref="N334">IFERROR(INDEX('Controles de Corrupción'!$C$10:$AZ$251,MATCH(A334,'Controles de Corrupción'!$B$10:$B$251,0),40),"")</f>
        <v/>
      </c>
      <c r="O334" s="327" t="str">
        <f t="array" ref="O334">IFERROR(INDEX('Controles de Corrupción'!$C$10:$AZ$251,MATCH(A334,'Controles de Corrupción'!$B$10:$B$251,0),41),"")</f>
        <v/>
      </c>
      <c r="P334" s="327" t="str">
        <f t="array" ref="P334">IFERROR(INDEX('Controles de Corrupción'!$C$10:$AZ$251,MATCH(A334,'Controles de Corrupción'!$B$10:$B$251,0),42),"")</f>
        <v/>
      </c>
      <c r="Q334" s="327" t="str">
        <f t="array" ref="Q334">IFERROR(INDEX('Controles de Corrupción'!$C$10:$AZ$251,MATCH(A334,'Controles de Corrupción'!$B$10:$B$251,0),47),"")</f>
        <v/>
      </c>
    </row>
    <row r="335" spans="1:17" ht="51.75" customHeight="1">
      <c r="A335" s="203" t="s">
        <v>1255</v>
      </c>
      <c r="B335" s="631"/>
      <c r="C335" s="631"/>
      <c r="D335" s="631"/>
      <c r="E335" s="631"/>
      <c r="F335" s="631"/>
      <c r="G335" s="631"/>
      <c r="H335" s="631"/>
      <c r="I335" s="631"/>
      <c r="J335" s="631"/>
      <c r="K335" s="631"/>
      <c r="L335" s="631"/>
      <c r="M335" s="327" t="str">
        <f t="array" ref="M335">IFERROR(INDEX('Controles de Corrupción'!$C$10:$AZ$251,MATCH(A335,'Controles de Corrupción'!$B$10:$B$251,0),4),"")</f>
        <v/>
      </c>
      <c r="N335" s="327" t="str">
        <f t="array" ref="N335">IFERROR(INDEX('Controles de Corrupción'!$C$10:$AZ$251,MATCH(A335,'Controles de Corrupción'!$B$10:$B$251,0),40),"")</f>
        <v/>
      </c>
      <c r="O335" s="327" t="str">
        <f t="array" ref="O335">IFERROR(INDEX('Controles de Corrupción'!$C$10:$AZ$251,MATCH(A335,'Controles de Corrupción'!$B$10:$B$251,0),41),"")</f>
        <v/>
      </c>
      <c r="P335" s="327" t="str">
        <f t="array" ref="P335">IFERROR(INDEX('Controles de Corrupción'!$C$10:$AZ$251,MATCH(A335,'Controles de Corrupción'!$B$10:$B$251,0),42),"")</f>
        <v/>
      </c>
      <c r="Q335" s="327" t="str">
        <f t="array" ref="Q335">IFERROR(INDEX('Controles de Corrupción'!$C$10:$AZ$251,MATCH(A335,'Controles de Corrupción'!$B$10:$B$251,0),47),"")</f>
        <v/>
      </c>
    </row>
    <row r="336" spans="1:17" ht="51.75" customHeight="1">
      <c r="A336" s="203" t="s">
        <v>1256</v>
      </c>
      <c r="B336" s="632"/>
      <c r="C336" s="632"/>
      <c r="D336" s="632"/>
      <c r="E336" s="632"/>
      <c r="F336" s="632"/>
      <c r="G336" s="632"/>
      <c r="H336" s="632"/>
      <c r="I336" s="632"/>
      <c r="J336" s="632"/>
      <c r="K336" s="632"/>
      <c r="L336" s="632"/>
      <c r="M336" s="327" t="str">
        <f t="array" ref="M336">IFERROR(INDEX('Controles de Corrupción'!$C$10:$AZ$251,MATCH(A336,'Controles de Corrupción'!$B$10:$B$251,0),4),"")</f>
        <v/>
      </c>
      <c r="N336" s="327" t="str">
        <f t="array" ref="N336">IFERROR(INDEX('Controles de Corrupción'!$C$10:$AZ$251,MATCH(A336,'Controles de Corrupción'!$B$10:$B$251,0),40),"")</f>
        <v/>
      </c>
      <c r="O336" s="327" t="str">
        <f t="array" ref="O336">IFERROR(INDEX('Controles de Corrupción'!$C$10:$AZ$251,MATCH(A336,'Controles de Corrupción'!$B$10:$B$251,0),41),"")</f>
        <v/>
      </c>
      <c r="P336" s="327" t="str">
        <f t="array" ref="P336">IFERROR(INDEX('Controles de Corrupción'!$C$10:$AZ$251,MATCH(A336,'Controles de Corrupción'!$B$10:$B$251,0),42),"")</f>
        <v/>
      </c>
      <c r="Q336" s="327" t="str">
        <f t="array" ref="Q336">IFERROR(INDEX('Controles de Corrupción'!$C$10:$AZ$251,MATCH(A336,'Controles de Corrupción'!$B$10:$B$251,0),47),"")</f>
        <v/>
      </c>
    </row>
    <row r="337" spans="1:17" ht="51.75" customHeight="1">
      <c r="A337" s="203" t="s">
        <v>1257</v>
      </c>
      <c r="B337" s="647"/>
      <c r="C337" s="647" t="str">
        <f t="array" ref="C337">IFERROR(INDEX('Riesgos de Corrupción'!$B$10:$BN$99,MATCH('Mapa Riesgo Corrupción'!B337,'Riesgos de Corrupción'!$B$10:$B$99,0),2),"")</f>
        <v/>
      </c>
      <c r="D337" s="647" t="str">
        <f t="array" ref="D337">IFERROR(INDEX('Riesgos de Corrupción'!$B$10:$BN$99,MATCH('Mapa Riesgo Corrupción'!B337,'Riesgos de Corrupción'!$B$10:$B$99,0),4),"")</f>
        <v/>
      </c>
      <c r="E337" s="648" t="str">
        <f t="array" ref="E337">IFERROR(INDEX('Riesgos de Corrupción'!$B$10:$BN$99,MATCH('Mapa Riesgo Corrupción'!B337,'Riesgos de Corrupción'!$B$10:$B$99,0),5),"")</f>
        <v/>
      </c>
      <c r="F337" s="646" t="str">
        <f t="array" ref="F337">IFERROR(INDEX('Riesgos de Corrupción'!$B$10:$BN$99,MATCH('Mapa Riesgo Corrupción'!B337,'Riesgos de Corrupción'!$B$10:$B$99,0),18),"")</f>
        <v/>
      </c>
      <c r="G337" s="646" t="str">
        <f t="array" ref="G337">IFERROR(INDEX('Riesgos de Corrupción'!$B$10:$BN$99,MATCH('Mapa Riesgo Corrupción'!B337,'Riesgos de Corrupción'!$B$10:$B$99,0),63),"")</f>
        <v/>
      </c>
      <c r="H337" s="649" t="str">
        <f t="array" ref="H337">IFERROR(INDEX('Riesgos de Corrupción'!$B$10:$BN$99,MATCH('Mapa Riesgo Corrupción'!B337,'Riesgos de Corrupción'!$B$10:$B$99,0),64),"")</f>
        <v/>
      </c>
      <c r="I337" s="646" t="str">
        <f t="array" ref="I337">IFERROR(INDEX('Controles de Corrupción'!$C$10:$AZ$251,MATCH('Mapa Riesgo Corrupción'!B337,'Controles de Corrupción'!$C$10:$C$251,0),33),"")</f>
        <v/>
      </c>
      <c r="J337" s="646" t="str">
        <f t="array" ref="J337">IFERROR(INDEX('Controles de Corrupción'!$C$10:$AZ$251,MATCH('Mapa Riesgo Corrupción'!B337,'Controles de Corrupción'!$C$10:$C$251,0),36),"")</f>
        <v/>
      </c>
      <c r="K337" s="646" t="str">
        <f t="array" ref="K337">IFERROR(INDEX('Controles de Corrupción'!$C$10:$AZ$251,MATCH('Mapa Riesgo Corrupción'!B337,'Controles de Corrupción'!$C$10:$C$251,0),37),"")</f>
        <v/>
      </c>
      <c r="L337" s="646" t="str">
        <f t="array" ref="L337">IFERROR(INDEX('Controles de Corrupción'!$C$10:$AZ$251,MATCH('Mapa Riesgo Corrupción'!B337,'Controles de Corrupción'!$C$10:$C$251,0),38),"")</f>
        <v/>
      </c>
      <c r="M337" s="327" t="str">
        <f t="array" ref="M337">IFERROR(INDEX('Controles de Corrupción'!$C$10:$AZ$251,MATCH(A337,'Controles de Corrupción'!$B$10:$B$251,0),4),"")</f>
        <v/>
      </c>
      <c r="N337" s="327" t="str">
        <f t="array" ref="N337">IFERROR(INDEX('Controles de Corrupción'!$C$10:$AZ$251,MATCH(A337,'Controles de Corrupción'!$B$10:$B$251,0),40),"")</f>
        <v/>
      </c>
      <c r="O337" s="327" t="str">
        <f t="array" ref="O337">IFERROR(INDEX('Controles de Corrupción'!$C$10:$AZ$251,MATCH(A337,'Controles de Corrupción'!$B$10:$B$251,0),41),"")</f>
        <v/>
      </c>
      <c r="P337" s="327" t="str">
        <f t="array" ref="P337">IFERROR(INDEX('Controles de Corrupción'!$C$10:$AZ$251,MATCH(A337,'Controles de Corrupción'!$B$10:$B$251,0),42),"")</f>
        <v/>
      </c>
      <c r="Q337" s="327" t="str">
        <f t="array" ref="Q337">IFERROR(INDEX('Controles de Corrupción'!$C$10:$AZ$251,MATCH(A337,'Controles de Corrupción'!$B$10:$B$251,0),47),"")</f>
        <v/>
      </c>
    </row>
    <row r="338" spans="1:17" ht="51.75" customHeight="1">
      <c r="A338" s="203" t="s">
        <v>1258</v>
      </c>
      <c r="B338" s="631"/>
      <c r="C338" s="631"/>
      <c r="D338" s="631"/>
      <c r="E338" s="631"/>
      <c r="F338" s="631"/>
      <c r="G338" s="631"/>
      <c r="H338" s="631"/>
      <c r="I338" s="631"/>
      <c r="J338" s="631"/>
      <c r="K338" s="631"/>
      <c r="L338" s="631"/>
      <c r="M338" s="327" t="str">
        <f t="array" ref="M338">IFERROR(INDEX('Controles de Corrupción'!$C$10:$AZ$251,MATCH(A338,'Controles de Corrupción'!$B$10:$B$251,0),4),"")</f>
        <v/>
      </c>
      <c r="N338" s="327" t="str">
        <f t="array" ref="N338">IFERROR(INDEX('Controles de Corrupción'!$C$10:$AZ$251,MATCH(A338,'Controles de Corrupción'!$B$10:$B$251,0),40),"")</f>
        <v/>
      </c>
      <c r="O338" s="327" t="str">
        <f t="array" ref="O338">IFERROR(INDEX('Controles de Corrupción'!$C$10:$AZ$251,MATCH(A338,'Controles de Corrupción'!$B$10:$B$251,0),41),"")</f>
        <v/>
      </c>
      <c r="P338" s="327" t="str">
        <f t="array" ref="P338">IFERROR(INDEX('Controles de Corrupción'!$C$10:$AZ$251,MATCH(A338,'Controles de Corrupción'!$B$10:$B$251,0),42),"")</f>
        <v/>
      </c>
      <c r="Q338" s="327" t="str">
        <f t="array" ref="Q338">IFERROR(INDEX('Controles de Corrupción'!$C$10:$AZ$251,MATCH(A338,'Controles de Corrupción'!$B$10:$B$251,0),47),"")</f>
        <v/>
      </c>
    </row>
    <row r="339" spans="1:17" ht="51.75" customHeight="1">
      <c r="A339" s="203" t="s">
        <v>1259</v>
      </c>
      <c r="B339" s="631"/>
      <c r="C339" s="631"/>
      <c r="D339" s="631"/>
      <c r="E339" s="631"/>
      <c r="F339" s="631"/>
      <c r="G339" s="631"/>
      <c r="H339" s="631"/>
      <c r="I339" s="631"/>
      <c r="J339" s="631"/>
      <c r="K339" s="631"/>
      <c r="L339" s="631"/>
      <c r="M339" s="327" t="str">
        <f t="array" ref="M339">IFERROR(INDEX('Controles de Corrupción'!$C$10:$AZ$251,MATCH(A339,'Controles de Corrupción'!$B$10:$B$251,0),4),"")</f>
        <v/>
      </c>
      <c r="N339" s="327" t="str">
        <f t="array" ref="N339">IFERROR(INDEX('Controles de Corrupción'!$C$10:$AZ$251,MATCH(A339,'Controles de Corrupción'!$B$10:$B$251,0),40),"")</f>
        <v/>
      </c>
      <c r="O339" s="327" t="str">
        <f t="array" ref="O339">IFERROR(INDEX('Controles de Corrupción'!$C$10:$AZ$251,MATCH(A339,'Controles de Corrupción'!$B$10:$B$251,0),41),"")</f>
        <v/>
      </c>
      <c r="P339" s="327" t="str">
        <f t="array" ref="P339">IFERROR(INDEX('Controles de Corrupción'!$C$10:$AZ$251,MATCH(A339,'Controles de Corrupción'!$B$10:$B$251,0),42),"")</f>
        <v/>
      </c>
      <c r="Q339" s="327" t="str">
        <f t="array" ref="Q339">IFERROR(INDEX('Controles de Corrupción'!$C$10:$AZ$251,MATCH(A339,'Controles de Corrupción'!$B$10:$B$251,0),47),"")</f>
        <v/>
      </c>
    </row>
    <row r="340" spans="1:17" ht="51.75" customHeight="1">
      <c r="A340" s="203" t="s">
        <v>1260</v>
      </c>
      <c r="B340" s="631"/>
      <c r="C340" s="631"/>
      <c r="D340" s="631"/>
      <c r="E340" s="631"/>
      <c r="F340" s="631"/>
      <c r="G340" s="631"/>
      <c r="H340" s="631"/>
      <c r="I340" s="631"/>
      <c r="J340" s="631"/>
      <c r="K340" s="631"/>
      <c r="L340" s="631"/>
      <c r="M340" s="327" t="str">
        <f t="array" ref="M340">IFERROR(INDEX('Controles de Corrupción'!$C$10:$AZ$251,MATCH(A340,'Controles de Corrupción'!$B$10:$B$251,0),4),"")</f>
        <v/>
      </c>
      <c r="N340" s="327" t="str">
        <f t="array" ref="N340">IFERROR(INDEX('Controles de Corrupción'!$C$10:$AZ$251,MATCH(A340,'Controles de Corrupción'!$B$10:$B$251,0),40),"")</f>
        <v/>
      </c>
      <c r="O340" s="327" t="str">
        <f t="array" ref="O340">IFERROR(INDEX('Controles de Corrupción'!$C$10:$AZ$251,MATCH(A340,'Controles de Corrupción'!$B$10:$B$251,0),41),"")</f>
        <v/>
      </c>
      <c r="P340" s="327" t="str">
        <f t="array" ref="P340">IFERROR(INDEX('Controles de Corrupción'!$C$10:$AZ$251,MATCH(A340,'Controles de Corrupción'!$B$10:$B$251,0),42),"")</f>
        <v/>
      </c>
      <c r="Q340" s="327" t="str">
        <f t="array" ref="Q340">IFERROR(INDEX('Controles de Corrupción'!$C$10:$AZ$251,MATCH(A340,'Controles de Corrupción'!$B$10:$B$251,0),47),"")</f>
        <v/>
      </c>
    </row>
    <row r="341" spans="1:17" ht="51.75" customHeight="1">
      <c r="A341" s="203" t="s">
        <v>1261</v>
      </c>
      <c r="B341" s="631"/>
      <c r="C341" s="631"/>
      <c r="D341" s="631"/>
      <c r="E341" s="631"/>
      <c r="F341" s="631"/>
      <c r="G341" s="631"/>
      <c r="H341" s="631"/>
      <c r="I341" s="631"/>
      <c r="J341" s="631"/>
      <c r="K341" s="631"/>
      <c r="L341" s="631"/>
      <c r="M341" s="327" t="str">
        <f t="array" ref="M341">IFERROR(INDEX('Controles de Corrupción'!$C$10:$AZ$251,MATCH(A341,'Controles de Corrupción'!$B$10:$B$251,0),4),"")</f>
        <v/>
      </c>
      <c r="N341" s="327" t="str">
        <f t="array" ref="N341">IFERROR(INDEX('Controles de Corrupción'!$C$10:$AZ$251,MATCH(A341,'Controles de Corrupción'!$B$10:$B$251,0),40),"")</f>
        <v/>
      </c>
      <c r="O341" s="327" t="str">
        <f t="array" ref="O341">IFERROR(INDEX('Controles de Corrupción'!$C$10:$AZ$251,MATCH(A341,'Controles de Corrupción'!$B$10:$B$251,0),41),"")</f>
        <v/>
      </c>
      <c r="P341" s="327" t="str">
        <f t="array" ref="P341">IFERROR(INDEX('Controles de Corrupción'!$C$10:$AZ$251,MATCH(A341,'Controles de Corrupción'!$B$10:$B$251,0),42),"")</f>
        <v/>
      </c>
      <c r="Q341" s="327" t="str">
        <f t="array" ref="Q341">IFERROR(INDEX('Controles de Corrupción'!$C$10:$AZ$251,MATCH(A341,'Controles de Corrupción'!$B$10:$B$251,0),47),"")</f>
        <v/>
      </c>
    </row>
    <row r="342" spans="1:17" ht="51.75" customHeight="1">
      <c r="A342" s="203" t="s">
        <v>1262</v>
      </c>
      <c r="B342" s="632"/>
      <c r="C342" s="632"/>
      <c r="D342" s="632"/>
      <c r="E342" s="632"/>
      <c r="F342" s="632"/>
      <c r="G342" s="632"/>
      <c r="H342" s="632"/>
      <c r="I342" s="632"/>
      <c r="J342" s="632"/>
      <c r="K342" s="632"/>
      <c r="L342" s="632"/>
      <c r="M342" s="327" t="str">
        <f t="array" ref="M342">IFERROR(INDEX('Controles de Corrupción'!$C$10:$AZ$251,MATCH(A342,'Controles de Corrupción'!$B$10:$B$251,0),4),"")</f>
        <v/>
      </c>
      <c r="N342" s="327" t="str">
        <f t="array" ref="N342">IFERROR(INDEX('Controles de Corrupción'!$C$10:$AZ$251,MATCH(A342,'Controles de Corrupción'!$B$10:$B$251,0),40),"")</f>
        <v/>
      </c>
      <c r="O342" s="327" t="str">
        <f t="array" ref="O342">IFERROR(INDEX('Controles de Corrupción'!$C$10:$AZ$251,MATCH(A342,'Controles de Corrupción'!$B$10:$B$251,0),41),"")</f>
        <v/>
      </c>
      <c r="P342" s="327" t="str">
        <f t="array" ref="P342">IFERROR(INDEX('Controles de Corrupción'!$C$10:$AZ$251,MATCH(A342,'Controles de Corrupción'!$B$10:$B$251,0),42),"")</f>
        <v/>
      </c>
      <c r="Q342" s="327" t="str">
        <f t="array" ref="Q342">IFERROR(INDEX('Controles de Corrupción'!$C$10:$AZ$251,MATCH(A342,'Controles de Corrupción'!$B$10:$B$251,0),47),"")</f>
        <v/>
      </c>
    </row>
    <row r="343" spans="1:17" ht="51.75" customHeight="1">
      <c r="A343" s="203" t="s">
        <v>1263</v>
      </c>
      <c r="B343" s="647"/>
      <c r="C343" s="647" t="str">
        <f t="array" ref="C343">IFERROR(INDEX('Riesgos de Corrupción'!$B$10:$BN$99,MATCH('Mapa Riesgo Corrupción'!B343,'Riesgos de Corrupción'!$B$10:$B$99,0),2),"")</f>
        <v/>
      </c>
      <c r="D343" s="647" t="str">
        <f t="array" ref="D343">IFERROR(INDEX('Riesgos de Corrupción'!$B$10:$BN$99,MATCH('Mapa Riesgo Corrupción'!B343,'Riesgos de Corrupción'!$B$10:$B$99,0),4),"")</f>
        <v/>
      </c>
      <c r="E343" s="648" t="str">
        <f t="array" ref="E343">IFERROR(INDEX('Riesgos de Corrupción'!$B$10:$BN$99,MATCH('Mapa Riesgo Corrupción'!B343,'Riesgos de Corrupción'!$B$10:$B$99,0),5),"")</f>
        <v/>
      </c>
      <c r="F343" s="646" t="str">
        <f t="array" ref="F343">IFERROR(INDEX('Riesgos de Corrupción'!$B$10:$BN$99,MATCH('Mapa Riesgo Corrupción'!B343,'Riesgos de Corrupción'!$B$10:$B$99,0),18),"")</f>
        <v/>
      </c>
      <c r="G343" s="646" t="str">
        <f t="array" ref="G343">IFERROR(INDEX('Riesgos de Corrupción'!$B$10:$BN$99,MATCH('Mapa Riesgo Corrupción'!B343,'Riesgos de Corrupción'!$B$10:$B$99,0),63),"")</f>
        <v/>
      </c>
      <c r="H343" s="649" t="str">
        <f t="array" ref="H343">IFERROR(INDEX('Riesgos de Corrupción'!$B$10:$BN$99,MATCH('Mapa Riesgo Corrupción'!B343,'Riesgos de Corrupción'!$B$10:$B$99,0),64),"")</f>
        <v/>
      </c>
      <c r="I343" s="646" t="str">
        <f t="array" ref="I343">IFERROR(INDEX('Controles de Corrupción'!$C$10:$AZ$251,MATCH('Mapa Riesgo Corrupción'!B343,'Controles de Corrupción'!$C$10:$C$251,0),33),"")</f>
        <v/>
      </c>
      <c r="J343" s="646" t="str">
        <f t="array" ref="J343">IFERROR(INDEX('Controles de Corrupción'!$C$10:$AZ$251,MATCH('Mapa Riesgo Corrupción'!B343,'Controles de Corrupción'!$C$10:$C$251,0),36),"")</f>
        <v/>
      </c>
      <c r="K343" s="646" t="str">
        <f t="array" ref="K343">IFERROR(INDEX('Controles de Corrupción'!$C$10:$AZ$251,MATCH('Mapa Riesgo Corrupción'!B343,'Controles de Corrupción'!$C$10:$C$251,0),37),"")</f>
        <v/>
      </c>
      <c r="L343" s="646" t="str">
        <f t="array" ref="L343">IFERROR(INDEX('Controles de Corrupción'!$C$10:$AZ$251,MATCH('Mapa Riesgo Corrupción'!B343,'Controles de Corrupción'!$C$10:$C$251,0),38),"")</f>
        <v/>
      </c>
      <c r="M343" s="327" t="str">
        <f t="array" ref="M343">IFERROR(INDEX('Controles de Corrupción'!$C$10:$AZ$251,MATCH(A343,'Controles de Corrupción'!$B$10:$B$251,0),4),"")</f>
        <v/>
      </c>
      <c r="N343" s="327" t="str">
        <f t="array" ref="N343">IFERROR(INDEX('Controles de Corrupción'!$C$10:$AZ$251,MATCH(A343,'Controles de Corrupción'!$B$10:$B$251,0),40),"")</f>
        <v/>
      </c>
      <c r="O343" s="327" t="str">
        <f t="array" ref="O343">IFERROR(INDEX('Controles de Corrupción'!$C$10:$AZ$251,MATCH(A343,'Controles de Corrupción'!$B$10:$B$251,0),41),"")</f>
        <v/>
      </c>
      <c r="P343" s="327" t="str">
        <f t="array" ref="P343">IFERROR(INDEX('Controles de Corrupción'!$C$10:$AZ$251,MATCH(A343,'Controles de Corrupción'!$B$10:$B$251,0),42),"")</f>
        <v/>
      </c>
      <c r="Q343" s="327" t="str">
        <f t="array" ref="Q343">IFERROR(INDEX('Controles de Corrupción'!$C$10:$AZ$251,MATCH(A343,'Controles de Corrupción'!$B$10:$B$251,0),47),"")</f>
        <v/>
      </c>
    </row>
    <row r="344" spans="1:17" ht="51.75" customHeight="1">
      <c r="A344" s="203" t="s">
        <v>1264</v>
      </c>
      <c r="B344" s="631"/>
      <c r="C344" s="631"/>
      <c r="D344" s="631"/>
      <c r="E344" s="631"/>
      <c r="F344" s="631"/>
      <c r="G344" s="631"/>
      <c r="H344" s="631"/>
      <c r="I344" s="631"/>
      <c r="J344" s="631"/>
      <c r="K344" s="631"/>
      <c r="L344" s="631"/>
      <c r="M344" s="327" t="str">
        <f t="array" ref="M344">IFERROR(INDEX('Controles de Corrupción'!$C$10:$AZ$251,MATCH(A344,'Controles de Corrupción'!$B$10:$B$251,0),4),"")</f>
        <v/>
      </c>
      <c r="N344" s="327" t="str">
        <f t="array" ref="N344">IFERROR(INDEX('Controles de Corrupción'!$C$10:$AZ$251,MATCH(A344,'Controles de Corrupción'!$B$10:$B$251,0),40),"")</f>
        <v/>
      </c>
      <c r="O344" s="327" t="str">
        <f t="array" ref="O344">IFERROR(INDEX('Controles de Corrupción'!$C$10:$AZ$251,MATCH(A344,'Controles de Corrupción'!$B$10:$B$251,0),41),"")</f>
        <v/>
      </c>
      <c r="P344" s="327" t="str">
        <f t="array" ref="P344">IFERROR(INDEX('Controles de Corrupción'!$C$10:$AZ$251,MATCH(A344,'Controles de Corrupción'!$B$10:$B$251,0),42),"")</f>
        <v/>
      </c>
      <c r="Q344" s="327" t="str">
        <f t="array" ref="Q344">IFERROR(INDEX('Controles de Corrupción'!$C$10:$AZ$251,MATCH(A344,'Controles de Corrupción'!$B$10:$B$251,0),47),"")</f>
        <v/>
      </c>
    </row>
    <row r="345" spans="1:17" ht="51.75" customHeight="1">
      <c r="A345" s="203" t="s">
        <v>1265</v>
      </c>
      <c r="B345" s="631"/>
      <c r="C345" s="631"/>
      <c r="D345" s="631"/>
      <c r="E345" s="631"/>
      <c r="F345" s="631"/>
      <c r="G345" s="631"/>
      <c r="H345" s="631"/>
      <c r="I345" s="631"/>
      <c r="J345" s="631"/>
      <c r="K345" s="631"/>
      <c r="L345" s="631"/>
      <c r="M345" s="327" t="str">
        <f t="array" ref="M345">IFERROR(INDEX('Controles de Corrupción'!$C$10:$AZ$251,MATCH(A345,'Controles de Corrupción'!$B$10:$B$251,0),4),"")</f>
        <v/>
      </c>
      <c r="N345" s="327" t="str">
        <f t="array" ref="N345">IFERROR(INDEX('Controles de Corrupción'!$C$10:$AZ$251,MATCH(A345,'Controles de Corrupción'!$B$10:$B$251,0),40),"")</f>
        <v/>
      </c>
      <c r="O345" s="327" t="str">
        <f t="array" ref="O345">IFERROR(INDEX('Controles de Corrupción'!$C$10:$AZ$251,MATCH(A345,'Controles de Corrupción'!$B$10:$B$251,0),41),"")</f>
        <v/>
      </c>
      <c r="P345" s="327" t="str">
        <f t="array" ref="P345">IFERROR(INDEX('Controles de Corrupción'!$C$10:$AZ$251,MATCH(A345,'Controles de Corrupción'!$B$10:$B$251,0),42),"")</f>
        <v/>
      </c>
      <c r="Q345" s="327" t="str">
        <f t="array" ref="Q345">IFERROR(INDEX('Controles de Corrupción'!$C$10:$AZ$251,MATCH(A345,'Controles de Corrupción'!$B$10:$B$251,0),47),"")</f>
        <v/>
      </c>
    </row>
    <row r="346" spans="1:17" ht="51.75" customHeight="1">
      <c r="A346" s="203" t="s">
        <v>1266</v>
      </c>
      <c r="B346" s="631"/>
      <c r="C346" s="631"/>
      <c r="D346" s="631"/>
      <c r="E346" s="631"/>
      <c r="F346" s="631"/>
      <c r="G346" s="631"/>
      <c r="H346" s="631"/>
      <c r="I346" s="631"/>
      <c r="J346" s="631"/>
      <c r="K346" s="631"/>
      <c r="L346" s="631"/>
      <c r="M346" s="327" t="str">
        <f t="array" ref="M346">IFERROR(INDEX('Controles de Corrupción'!$C$10:$AZ$251,MATCH(A346,'Controles de Corrupción'!$B$10:$B$251,0),4),"")</f>
        <v/>
      </c>
      <c r="N346" s="327" t="str">
        <f t="array" ref="N346">IFERROR(INDEX('Controles de Corrupción'!$C$10:$AZ$251,MATCH(A346,'Controles de Corrupción'!$B$10:$B$251,0),40),"")</f>
        <v/>
      </c>
      <c r="O346" s="327" t="str">
        <f t="array" ref="O346">IFERROR(INDEX('Controles de Corrupción'!$C$10:$AZ$251,MATCH(A346,'Controles de Corrupción'!$B$10:$B$251,0),41),"")</f>
        <v/>
      </c>
      <c r="P346" s="327" t="str">
        <f t="array" ref="P346">IFERROR(INDEX('Controles de Corrupción'!$C$10:$AZ$251,MATCH(A346,'Controles de Corrupción'!$B$10:$B$251,0),42),"")</f>
        <v/>
      </c>
      <c r="Q346" s="327" t="str">
        <f t="array" ref="Q346">IFERROR(INDEX('Controles de Corrupción'!$C$10:$AZ$251,MATCH(A346,'Controles de Corrupción'!$B$10:$B$251,0),47),"")</f>
        <v/>
      </c>
    </row>
    <row r="347" spans="1:17" ht="51.75" customHeight="1">
      <c r="A347" s="203" t="s">
        <v>1267</v>
      </c>
      <c r="B347" s="631"/>
      <c r="C347" s="631"/>
      <c r="D347" s="631"/>
      <c r="E347" s="631"/>
      <c r="F347" s="631"/>
      <c r="G347" s="631"/>
      <c r="H347" s="631"/>
      <c r="I347" s="631"/>
      <c r="J347" s="631"/>
      <c r="K347" s="631"/>
      <c r="L347" s="631"/>
      <c r="M347" s="327" t="str">
        <f t="array" ref="M347">IFERROR(INDEX('Controles de Corrupción'!$C$10:$AZ$251,MATCH(A347,'Controles de Corrupción'!$B$10:$B$251,0),4),"")</f>
        <v/>
      </c>
      <c r="N347" s="327" t="str">
        <f t="array" ref="N347">IFERROR(INDEX('Controles de Corrupción'!$C$10:$AZ$251,MATCH(A347,'Controles de Corrupción'!$B$10:$B$251,0),40),"")</f>
        <v/>
      </c>
      <c r="O347" s="327" t="str">
        <f t="array" ref="O347">IFERROR(INDEX('Controles de Corrupción'!$C$10:$AZ$251,MATCH(A347,'Controles de Corrupción'!$B$10:$B$251,0),41),"")</f>
        <v/>
      </c>
      <c r="P347" s="327" t="str">
        <f t="array" ref="P347">IFERROR(INDEX('Controles de Corrupción'!$C$10:$AZ$251,MATCH(A347,'Controles de Corrupción'!$B$10:$B$251,0),42),"")</f>
        <v/>
      </c>
      <c r="Q347" s="327" t="str">
        <f t="array" ref="Q347">IFERROR(INDEX('Controles de Corrupción'!$C$10:$AZ$251,MATCH(A347,'Controles de Corrupción'!$B$10:$B$251,0),47),"")</f>
        <v/>
      </c>
    </row>
    <row r="348" spans="1:17" ht="51.75" customHeight="1">
      <c r="A348" s="203" t="s">
        <v>1268</v>
      </c>
      <c r="B348" s="632"/>
      <c r="C348" s="632"/>
      <c r="D348" s="632"/>
      <c r="E348" s="632"/>
      <c r="F348" s="632"/>
      <c r="G348" s="632"/>
      <c r="H348" s="632"/>
      <c r="I348" s="632"/>
      <c r="J348" s="632"/>
      <c r="K348" s="632"/>
      <c r="L348" s="632"/>
      <c r="M348" s="327" t="str">
        <f t="array" ref="M348">IFERROR(INDEX('Controles de Corrupción'!$C$10:$AZ$251,MATCH(A348,'Controles de Corrupción'!$B$10:$B$251,0),4),"")</f>
        <v/>
      </c>
      <c r="N348" s="327" t="str">
        <f t="array" ref="N348">IFERROR(INDEX('Controles de Corrupción'!$C$10:$AZ$251,MATCH(A348,'Controles de Corrupción'!$B$10:$B$251,0),40),"")</f>
        <v/>
      </c>
      <c r="O348" s="327" t="str">
        <f t="array" ref="O348">IFERROR(INDEX('Controles de Corrupción'!$C$10:$AZ$251,MATCH(A348,'Controles de Corrupción'!$B$10:$B$251,0),41),"")</f>
        <v/>
      </c>
      <c r="P348" s="327" t="str">
        <f t="array" ref="P348">IFERROR(INDEX('Controles de Corrupción'!$C$10:$AZ$251,MATCH(A348,'Controles de Corrupción'!$B$10:$B$251,0),42),"")</f>
        <v/>
      </c>
      <c r="Q348" s="327" t="str">
        <f t="array" ref="Q348">IFERROR(INDEX('Controles de Corrupción'!$C$10:$AZ$251,MATCH(A348,'Controles de Corrupción'!$B$10:$B$251,0),47),"")</f>
        <v/>
      </c>
    </row>
    <row r="349" spans="1:17" ht="51.75" customHeight="1">
      <c r="A349" s="203" t="s">
        <v>1269</v>
      </c>
      <c r="B349" s="647"/>
      <c r="C349" s="647" t="str">
        <f t="array" ref="C349">IFERROR(INDEX('Riesgos de Corrupción'!$B$10:$BN$99,MATCH('Mapa Riesgo Corrupción'!B349,'Riesgos de Corrupción'!$B$10:$B$99,0),2),"")</f>
        <v/>
      </c>
      <c r="D349" s="647" t="str">
        <f t="array" ref="D349">IFERROR(INDEX('Riesgos de Corrupción'!$B$10:$BN$99,MATCH('Mapa Riesgo Corrupción'!B349,'Riesgos de Corrupción'!$B$10:$B$99,0),4),"")</f>
        <v/>
      </c>
      <c r="E349" s="648" t="str">
        <f t="array" ref="E349">IFERROR(INDEX('Riesgos de Corrupción'!$B$10:$BN$99,MATCH('Mapa Riesgo Corrupción'!B349,'Riesgos de Corrupción'!$B$10:$B$99,0),5),"")</f>
        <v/>
      </c>
      <c r="F349" s="646" t="str">
        <f t="array" ref="F349">IFERROR(INDEX('Riesgos de Corrupción'!$B$10:$BN$99,MATCH('Mapa Riesgo Corrupción'!B349,'Riesgos de Corrupción'!$B$10:$B$99,0),18),"")</f>
        <v/>
      </c>
      <c r="G349" s="646" t="str">
        <f t="array" ref="G349">IFERROR(INDEX('Riesgos de Corrupción'!$B$10:$BN$99,MATCH('Mapa Riesgo Corrupción'!B349,'Riesgos de Corrupción'!$B$10:$B$99,0),63),"")</f>
        <v/>
      </c>
      <c r="H349" s="649" t="str">
        <f t="array" ref="H349">IFERROR(INDEX('Riesgos de Corrupción'!$B$10:$BN$99,MATCH('Mapa Riesgo Corrupción'!B349,'Riesgos de Corrupción'!$B$10:$B$99,0),64),"")</f>
        <v/>
      </c>
      <c r="I349" s="646" t="str">
        <f t="array" ref="I349">IFERROR(INDEX('Controles de Corrupción'!$C$10:$AZ$251,MATCH('Mapa Riesgo Corrupción'!B349,'Controles de Corrupción'!$C$10:$C$251,0),33),"")</f>
        <v/>
      </c>
      <c r="J349" s="646" t="str">
        <f t="array" ref="J349">IFERROR(INDEX('Controles de Corrupción'!$C$10:$AZ$251,MATCH('Mapa Riesgo Corrupción'!B349,'Controles de Corrupción'!$C$10:$C$251,0),36),"")</f>
        <v/>
      </c>
      <c r="K349" s="646" t="str">
        <f t="array" ref="K349">IFERROR(INDEX('Controles de Corrupción'!$C$10:$AZ$251,MATCH('Mapa Riesgo Corrupción'!B349,'Controles de Corrupción'!$C$10:$C$251,0),37),"")</f>
        <v/>
      </c>
      <c r="L349" s="646" t="str">
        <f t="array" ref="L349">IFERROR(INDEX('Controles de Corrupción'!$C$10:$AZ$251,MATCH('Mapa Riesgo Corrupción'!B349,'Controles de Corrupción'!$C$10:$C$251,0),38),"")</f>
        <v/>
      </c>
      <c r="M349" s="327" t="str">
        <f t="array" ref="M349">IFERROR(INDEX('Controles de Corrupción'!$C$10:$AZ$251,MATCH(A349,'Controles de Corrupción'!$B$10:$B$251,0),4),"")</f>
        <v/>
      </c>
      <c r="N349" s="327" t="str">
        <f t="array" ref="N349">IFERROR(INDEX('Controles de Corrupción'!$C$10:$AZ$251,MATCH(A349,'Controles de Corrupción'!$B$10:$B$251,0),40),"")</f>
        <v/>
      </c>
      <c r="O349" s="327" t="str">
        <f t="array" ref="O349">IFERROR(INDEX('Controles de Corrupción'!$C$10:$AZ$251,MATCH(A349,'Controles de Corrupción'!$B$10:$B$251,0),41),"")</f>
        <v/>
      </c>
      <c r="P349" s="327" t="str">
        <f t="array" ref="P349">IFERROR(INDEX('Controles de Corrupción'!$C$10:$AZ$251,MATCH(A349,'Controles de Corrupción'!$B$10:$B$251,0),42),"")</f>
        <v/>
      </c>
      <c r="Q349" s="327" t="str">
        <f t="array" ref="Q349">IFERROR(INDEX('Controles de Corrupción'!$C$10:$AZ$251,MATCH(A349,'Controles de Corrupción'!$B$10:$B$251,0),47),"")</f>
        <v/>
      </c>
    </row>
    <row r="350" spans="1:17" ht="51.75" customHeight="1">
      <c r="A350" s="203" t="s">
        <v>1270</v>
      </c>
      <c r="B350" s="631"/>
      <c r="C350" s="631"/>
      <c r="D350" s="631"/>
      <c r="E350" s="631"/>
      <c r="F350" s="631"/>
      <c r="G350" s="631"/>
      <c r="H350" s="631"/>
      <c r="I350" s="631"/>
      <c r="J350" s="631"/>
      <c r="K350" s="631"/>
      <c r="L350" s="631"/>
      <c r="M350" s="327" t="str">
        <f t="array" ref="M350">IFERROR(INDEX('Controles de Corrupción'!$C$10:$AZ$251,MATCH(A350,'Controles de Corrupción'!$B$10:$B$251,0),4),"")</f>
        <v/>
      </c>
      <c r="N350" s="327" t="str">
        <f t="array" ref="N350">IFERROR(INDEX('Controles de Corrupción'!$C$10:$AZ$251,MATCH(A350,'Controles de Corrupción'!$B$10:$B$251,0),40),"")</f>
        <v/>
      </c>
      <c r="O350" s="327" t="str">
        <f t="array" ref="O350">IFERROR(INDEX('Controles de Corrupción'!$C$10:$AZ$251,MATCH(A350,'Controles de Corrupción'!$B$10:$B$251,0),41),"")</f>
        <v/>
      </c>
      <c r="P350" s="327" t="str">
        <f t="array" ref="P350">IFERROR(INDEX('Controles de Corrupción'!$C$10:$AZ$251,MATCH(A350,'Controles de Corrupción'!$B$10:$B$251,0),42),"")</f>
        <v/>
      </c>
      <c r="Q350" s="327" t="str">
        <f t="array" ref="Q350">IFERROR(INDEX('Controles de Corrupción'!$C$10:$AZ$251,MATCH(A350,'Controles de Corrupción'!$B$10:$B$251,0),47),"")</f>
        <v/>
      </c>
    </row>
    <row r="351" spans="1:17" ht="51.75" customHeight="1">
      <c r="A351" s="203" t="s">
        <v>1271</v>
      </c>
      <c r="B351" s="631"/>
      <c r="C351" s="631"/>
      <c r="D351" s="631"/>
      <c r="E351" s="631"/>
      <c r="F351" s="631"/>
      <c r="G351" s="631"/>
      <c r="H351" s="631"/>
      <c r="I351" s="631"/>
      <c r="J351" s="631"/>
      <c r="K351" s="631"/>
      <c r="L351" s="631"/>
      <c r="M351" s="327" t="str">
        <f t="array" ref="M351">IFERROR(INDEX('Controles de Corrupción'!$C$10:$AZ$251,MATCH(A351,'Controles de Corrupción'!$B$10:$B$251,0),4),"")</f>
        <v/>
      </c>
      <c r="N351" s="327" t="str">
        <f t="array" ref="N351">IFERROR(INDEX('Controles de Corrupción'!$C$10:$AZ$251,MATCH(A351,'Controles de Corrupción'!$B$10:$B$251,0),40),"")</f>
        <v/>
      </c>
      <c r="O351" s="327" t="str">
        <f t="array" ref="O351">IFERROR(INDEX('Controles de Corrupción'!$C$10:$AZ$251,MATCH(A351,'Controles de Corrupción'!$B$10:$B$251,0),41),"")</f>
        <v/>
      </c>
      <c r="P351" s="327" t="str">
        <f t="array" ref="P351">IFERROR(INDEX('Controles de Corrupción'!$C$10:$AZ$251,MATCH(A351,'Controles de Corrupción'!$B$10:$B$251,0),42),"")</f>
        <v/>
      </c>
      <c r="Q351" s="327" t="str">
        <f t="array" ref="Q351">IFERROR(INDEX('Controles de Corrupción'!$C$10:$AZ$251,MATCH(A351,'Controles de Corrupción'!$B$10:$B$251,0),47),"")</f>
        <v/>
      </c>
    </row>
    <row r="352" spans="1:17" ht="51.75" customHeight="1">
      <c r="A352" s="203" t="s">
        <v>1272</v>
      </c>
      <c r="B352" s="631"/>
      <c r="C352" s="631"/>
      <c r="D352" s="631"/>
      <c r="E352" s="631"/>
      <c r="F352" s="631"/>
      <c r="G352" s="631"/>
      <c r="H352" s="631"/>
      <c r="I352" s="631"/>
      <c r="J352" s="631"/>
      <c r="K352" s="631"/>
      <c r="L352" s="631"/>
      <c r="M352" s="327" t="str">
        <f t="array" ref="M352">IFERROR(INDEX('Controles de Corrupción'!$C$10:$AZ$251,MATCH(A352,'Controles de Corrupción'!$B$10:$B$251,0),4),"")</f>
        <v/>
      </c>
      <c r="N352" s="327" t="str">
        <f t="array" ref="N352">IFERROR(INDEX('Controles de Corrupción'!$C$10:$AZ$251,MATCH(A352,'Controles de Corrupción'!$B$10:$B$251,0),40),"")</f>
        <v/>
      </c>
      <c r="O352" s="327" t="str">
        <f t="array" ref="O352">IFERROR(INDEX('Controles de Corrupción'!$C$10:$AZ$251,MATCH(A352,'Controles de Corrupción'!$B$10:$B$251,0),41),"")</f>
        <v/>
      </c>
      <c r="P352" s="327" t="str">
        <f t="array" ref="P352">IFERROR(INDEX('Controles de Corrupción'!$C$10:$AZ$251,MATCH(A352,'Controles de Corrupción'!$B$10:$B$251,0),42),"")</f>
        <v/>
      </c>
      <c r="Q352" s="327" t="str">
        <f t="array" ref="Q352">IFERROR(INDEX('Controles de Corrupción'!$C$10:$AZ$251,MATCH(A352,'Controles de Corrupción'!$B$10:$B$251,0),47),"")</f>
        <v/>
      </c>
    </row>
    <row r="353" spans="1:17" ht="51.75" customHeight="1">
      <c r="A353" s="203" t="s">
        <v>1273</v>
      </c>
      <c r="B353" s="631"/>
      <c r="C353" s="631"/>
      <c r="D353" s="631"/>
      <c r="E353" s="631"/>
      <c r="F353" s="631"/>
      <c r="G353" s="631"/>
      <c r="H353" s="631"/>
      <c r="I353" s="631"/>
      <c r="J353" s="631"/>
      <c r="K353" s="631"/>
      <c r="L353" s="631"/>
      <c r="M353" s="327" t="str">
        <f t="array" ref="M353">IFERROR(INDEX('Controles de Corrupción'!$C$10:$AZ$251,MATCH(A353,'Controles de Corrupción'!$B$10:$B$251,0),4),"")</f>
        <v/>
      </c>
      <c r="N353" s="327" t="str">
        <f t="array" ref="N353">IFERROR(INDEX('Controles de Corrupción'!$C$10:$AZ$251,MATCH(A353,'Controles de Corrupción'!$B$10:$B$251,0),40),"")</f>
        <v/>
      </c>
      <c r="O353" s="327" t="str">
        <f t="array" ref="O353">IFERROR(INDEX('Controles de Corrupción'!$C$10:$AZ$251,MATCH(A353,'Controles de Corrupción'!$B$10:$B$251,0),41),"")</f>
        <v/>
      </c>
      <c r="P353" s="327" t="str">
        <f t="array" ref="P353">IFERROR(INDEX('Controles de Corrupción'!$C$10:$AZ$251,MATCH(A353,'Controles de Corrupción'!$B$10:$B$251,0),42),"")</f>
        <v/>
      </c>
      <c r="Q353" s="327" t="str">
        <f t="array" ref="Q353">IFERROR(INDEX('Controles de Corrupción'!$C$10:$AZ$251,MATCH(A353,'Controles de Corrupción'!$B$10:$B$251,0),47),"")</f>
        <v/>
      </c>
    </row>
    <row r="354" spans="1:17" ht="51.75" customHeight="1">
      <c r="A354" s="203" t="s">
        <v>1274</v>
      </c>
      <c r="B354" s="632"/>
      <c r="C354" s="632"/>
      <c r="D354" s="632"/>
      <c r="E354" s="632"/>
      <c r="F354" s="632"/>
      <c r="G354" s="632"/>
      <c r="H354" s="632"/>
      <c r="I354" s="632"/>
      <c r="J354" s="632"/>
      <c r="K354" s="632"/>
      <c r="L354" s="632"/>
      <c r="M354" s="327" t="str">
        <f t="array" ref="M354">IFERROR(INDEX('Controles de Corrupción'!$C$10:$AZ$251,MATCH(A354,'Controles de Corrupción'!$B$10:$B$251,0),4),"")</f>
        <v/>
      </c>
      <c r="N354" s="327" t="str">
        <f t="array" ref="N354">IFERROR(INDEX('Controles de Corrupción'!$C$10:$AZ$251,MATCH(A354,'Controles de Corrupción'!$B$10:$B$251,0),40),"")</f>
        <v/>
      </c>
      <c r="O354" s="327" t="str">
        <f t="array" ref="O354">IFERROR(INDEX('Controles de Corrupción'!$C$10:$AZ$251,MATCH(A354,'Controles de Corrupción'!$B$10:$B$251,0),41),"")</f>
        <v/>
      </c>
      <c r="P354" s="327" t="str">
        <f t="array" ref="P354">IFERROR(INDEX('Controles de Corrupción'!$C$10:$AZ$251,MATCH(A354,'Controles de Corrupción'!$B$10:$B$251,0),42),"")</f>
        <v/>
      </c>
      <c r="Q354" s="327" t="str">
        <f t="array" ref="Q354">IFERROR(INDEX('Controles de Corrupción'!$C$10:$AZ$251,MATCH(A354,'Controles de Corrupción'!$B$10:$B$251,0),47),"")</f>
        <v/>
      </c>
    </row>
    <row r="355" spans="1:17" ht="51.75" customHeight="1">
      <c r="A355" s="203" t="s">
        <v>1275</v>
      </c>
      <c r="B355" s="647"/>
      <c r="C355" s="647" t="str">
        <f t="array" ref="C355">IFERROR(INDEX('Riesgos de Corrupción'!$B$10:$BN$99,MATCH('Mapa Riesgo Corrupción'!B355,'Riesgos de Corrupción'!$B$10:$B$99,0),2),"")</f>
        <v/>
      </c>
      <c r="D355" s="647" t="str">
        <f t="array" ref="D355">IFERROR(INDEX('Riesgos de Corrupción'!$B$10:$BN$99,MATCH('Mapa Riesgo Corrupción'!B355,'Riesgos de Corrupción'!$B$10:$B$99,0),4),"")</f>
        <v/>
      </c>
      <c r="E355" s="648" t="str">
        <f t="array" ref="E355">IFERROR(INDEX('Riesgos de Corrupción'!$B$10:$BN$99,MATCH('Mapa Riesgo Corrupción'!B355,'Riesgos de Corrupción'!$B$10:$B$99,0),5),"")</f>
        <v/>
      </c>
      <c r="F355" s="646" t="str">
        <f t="array" ref="F355">IFERROR(INDEX('Riesgos de Corrupción'!$B$10:$BN$99,MATCH('Mapa Riesgo Corrupción'!B355,'Riesgos de Corrupción'!$B$10:$B$99,0),18),"")</f>
        <v/>
      </c>
      <c r="G355" s="646" t="str">
        <f t="array" ref="G355">IFERROR(INDEX('Riesgos de Corrupción'!$B$10:$BN$99,MATCH('Mapa Riesgo Corrupción'!B355,'Riesgos de Corrupción'!$B$10:$B$99,0),63),"")</f>
        <v/>
      </c>
      <c r="H355" s="649" t="str">
        <f t="array" ref="H355">IFERROR(INDEX('Riesgos de Corrupción'!$B$10:$BN$99,MATCH('Mapa Riesgo Corrupción'!B355,'Riesgos de Corrupción'!$B$10:$B$99,0),64),"")</f>
        <v/>
      </c>
      <c r="I355" s="646" t="str">
        <f t="array" ref="I355">IFERROR(INDEX('Controles de Corrupción'!$C$10:$AZ$251,MATCH('Mapa Riesgo Corrupción'!B355,'Controles de Corrupción'!$C$10:$C$251,0),33),"")</f>
        <v/>
      </c>
      <c r="J355" s="646" t="str">
        <f t="array" ref="J355">IFERROR(INDEX('Controles de Corrupción'!$C$10:$AZ$251,MATCH('Mapa Riesgo Corrupción'!B355,'Controles de Corrupción'!$C$10:$C$251,0),36),"")</f>
        <v/>
      </c>
      <c r="K355" s="646" t="str">
        <f t="array" ref="K355">IFERROR(INDEX('Controles de Corrupción'!$C$10:$AZ$251,MATCH('Mapa Riesgo Corrupción'!B355,'Controles de Corrupción'!$C$10:$C$251,0),37),"")</f>
        <v/>
      </c>
      <c r="L355" s="646" t="str">
        <f t="array" ref="L355">IFERROR(INDEX('Controles de Corrupción'!$C$10:$AZ$251,MATCH('Mapa Riesgo Corrupción'!B355,'Controles de Corrupción'!$C$10:$C$251,0),38),"")</f>
        <v/>
      </c>
      <c r="M355" s="327" t="str">
        <f t="array" ref="M355">IFERROR(INDEX('Controles de Corrupción'!$C$10:$AZ$251,MATCH(A355,'Controles de Corrupción'!$B$10:$B$251,0),4),"")</f>
        <v/>
      </c>
      <c r="N355" s="327" t="str">
        <f t="array" ref="N355">IFERROR(INDEX('Controles de Corrupción'!$C$10:$AZ$251,MATCH(A355,'Controles de Corrupción'!$B$10:$B$251,0),40),"")</f>
        <v/>
      </c>
      <c r="O355" s="327" t="str">
        <f t="array" ref="O355">IFERROR(INDEX('Controles de Corrupción'!$C$10:$AZ$251,MATCH(A355,'Controles de Corrupción'!$B$10:$B$251,0),41),"")</f>
        <v/>
      </c>
      <c r="P355" s="327" t="str">
        <f t="array" ref="P355">IFERROR(INDEX('Controles de Corrupción'!$C$10:$AZ$251,MATCH(A355,'Controles de Corrupción'!$B$10:$B$251,0),42),"")</f>
        <v/>
      </c>
      <c r="Q355" s="327" t="str">
        <f t="array" ref="Q355">IFERROR(INDEX('Controles de Corrupción'!$C$10:$AZ$251,MATCH(A355,'Controles de Corrupción'!$B$10:$B$251,0),47),"")</f>
        <v/>
      </c>
    </row>
    <row r="356" spans="1:17" ht="51.75" customHeight="1">
      <c r="A356" s="203" t="s">
        <v>1276</v>
      </c>
      <c r="B356" s="631"/>
      <c r="C356" s="631"/>
      <c r="D356" s="631"/>
      <c r="E356" s="631"/>
      <c r="F356" s="631"/>
      <c r="G356" s="631"/>
      <c r="H356" s="631"/>
      <c r="I356" s="631"/>
      <c r="J356" s="631"/>
      <c r="K356" s="631"/>
      <c r="L356" s="631"/>
      <c r="M356" s="327" t="str">
        <f t="array" ref="M356">IFERROR(INDEX('Controles de Corrupción'!$C$10:$AZ$251,MATCH(A356,'Controles de Corrupción'!$B$10:$B$251,0),4),"")</f>
        <v/>
      </c>
      <c r="N356" s="327" t="str">
        <f t="array" ref="N356">IFERROR(INDEX('Controles de Corrupción'!$C$10:$AZ$251,MATCH(A356,'Controles de Corrupción'!$B$10:$B$251,0),40),"")</f>
        <v/>
      </c>
      <c r="O356" s="327" t="str">
        <f t="array" ref="O356">IFERROR(INDEX('Controles de Corrupción'!$C$10:$AZ$251,MATCH(A356,'Controles de Corrupción'!$B$10:$B$251,0),41),"")</f>
        <v/>
      </c>
      <c r="P356" s="327" t="str">
        <f t="array" ref="P356">IFERROR(INDEX('Controles de Corrupción'!$C$10:$AZ$251,MATCH(A356,'Controles de Corrupción'!$B$10:$B$251,0),42),"")</f>
        <v/>
      </c>
      <c r="Q356" s="327" t="str">
        <f t="array" ref="Q356">IFERROR(INDEX('Controles de Corrupción'!$C$10:$AZ$251,MATCH(A356,'Controles de Corrupción'!$B$10:$B$251,0),47),"")</f>
        <v/>
      </c>
    </row>
    <row r="357" spans="1:17" ht="51.75" customHeight="1">
      <c r="A357" s="203" t="s">
        <v>1277</v>
      </c>
      <c r="B357" s="631"/>
      <c r="C357" s="631"/>
      <c r="D357" s="631"/>
      <c r="E357" s="631"/>
      <c r="F357" s="631"/>
      <c r="G357" s="631"/>
      <c r="H357" s="631"/>
      <c r="I357" s="631"/>
      <c r="J357" s="631"/>
      <c r="K357" s="631"/>
      <c r="L357" s="631"/>
      <c r="M357" s="327" t="str">
        <f t="array" ref="M357">IFERROR(INDEX('Controles de Corrupción'!$C$10:$AZ$251,MATCH(A357,'Controles de Corrupción'!$B$10:$B$251,0),4),"")</f>
        <v/>
      </c>
      <c r="N357" s="327" t="str">
        <f t="array" ref="N357">IFERROR(INDEX('Controles de Corrupción'!$C$10:$AZ$251,MATCH(A357,'Controles de Corrupción'!$B$10:$B$251,0),40),"")</f>
        <v/>
      </c>
      <c r="O357" s="327" t="str">
        <f t="array" ref="O357">IFERROR(INDEX('Controles de Corrupción'!$C$10:$AZ$251,MATCH(A357,'Controles de Corrupción'!$B$10:$B$251,0),41),"")</f>
        <v/>
      </c>
      <c r="P357" s="327" t="str">
        <f t="array" ref="P357">IFERROR(INDEX('Controles de Corrupción'!$C$10:$AZ$251,MATCH(A357,'Controles de Corrupción'!$B$10:$B$251,0),42),"")</f>
        <v/>
      </c>
      <c r="Q357" s="327" t="str">
        <f t="array" ref="Q357">IFERROR(INDEX('Controles de Corrupción'!$C$10:$AZ$251,MATCH(A357,'Controles de Corrupción'!$B$10:$B$251,0),47),"")</f>
        <v/>
      </c>
    </row>
    <row r="358" spans="1:17" ht="51.75" customHeight="1">
      <c r="A358" s="203" t="s">
        <v>1278</v>
      </c>
      <c r="B358" s="631"/>
      <c r="C358" s="631"/>
      <c r="D358" s="631"/>
      <c r="E358" s="631"/>
      <c r="F358" s="631"/>
      <c r="G358" s="631"/>
      <c r="H358" s="631"/>
      <c r="I358" s="631"/>
      <c r="J358" s="631"/>
      <c r="K358" s="631"/>
      <c r="L358" s="631"/>
      <c r="M358" s="327" t="str">
        <f t="array" ref="M358">IFERROR(INDEX('Controles de Corrupción'!$C$10:$AZ$251,MATCH(A358,'Controles de Corrupción'!$B$10:$B$251,0),4),"")</f>
        <v/>
      </c>
      <c r="N358" s="327" t="str">
        <f t="array" ref="N358">IFERROR(INDEX('Controles de Corrupción'!$C$10:$AZ$251,MATCH(A358,'Controles de Corrupción'!$B$10:$B$251,0),40),"")</f>
        <v/>
      </c>
      <c r="O358" s="327" t="str">
        <f t="array" ref="O358">IFERROR(INDEX('Controles de Corrupción'!$C$10:$AZ$251,MATCH(A358,'Controles de Corrupción'!$B$10:$B$251,0),41),"")</f>
        <v/>
      </c>
      <c r="P358" s="327" t="str">
        <f t="array" ref="P358">IFERROR(INDEX('Controles de Corrupción'!$C$10:$AZ$251,MATCH(A358,'Controles de Corrupción'!$B$10:$B$251,0),42),"")</f>
        <v/>
      </c>
      <c r="Q358" s="327" t="str">
        <f t="array" ref="Q358">IFERROR(INDEX('Controles de Corrupción'!$C$10:$AZ$251,MATCH(A358,'Controles de Corrupción'!$B$10:$B$251,0),47),"")</f>
        <v/>
      </c>
    </row>
    <row r="359" spans="1:17" ht="51.75" customHeight="1">
      <c r="A359" s="203" t="s">
        <v>1279</v>
      </c>
      <c r="B359" s="631"/>
      <c r="C359" s="631"/>
      <c r="D359" s="631"/>
      <c r="E359" s="631"/>
      <c r="F359" s="631"/>
      <c r="G359" s="631"/>
      <c r="H359" s="631"/>
      <c r="I359" s="631"/>
      <c r="J359" s="631"/>
      <c r="K359" s="631"/>
      <c r="L359" s="631"/>
      <c r="M359" s="327" t="str">
        <f t="array" ref="M359">IFERROR(INDEX('Controles de Corrupción'!$C$10:$AZ$251,MATCH(A359,'Controles de Corrupción'!$B$10:$B$251,0),4),"")</f>
        <v/>
      </c>
      <c r="N359" s="327" t="str">
        <f t="array" ref="N359">IFERROR(INDEX('Controles de Corrupción'!$C$10:$AZ$251,MATCH(A359,'Controles de Corrupción'!$B$10:$B$251,0),40),"")</f>
        <v/>
      </c>
      <c r="O359" s="327" t="str">
        <f t="array" ref="O359">IFERROR(INDEX('Controles de Corrupción'!$C$10:$AZ$251,MATCH(A359,'Controles de Corrupción'!$B$10:$B$251,0),41),"")</f>
        <v/>
      </c>
      <c r="P359" s="327" t="str">
        <f t="array" ref="P359">IFERROR(INDEX('Controles de Corrupción'!$C$10:$AZ$251,MATCH(A359,'Controles de Corrupción'!$B$10:$B$251,0),42),"")</f>
        <v/>
      </c>
      <c r="Q359" s="327" t="str">
        <f t="array" ref="Q359">IFERROR(INDEX('Controles de Corrupción'!$C$10:$AZ$251,MATCH(A359,'Controles de Corrupción'!$B$10:$B$251,0),47),"")</f>
        <v/>
      </c>
    </row>
    <row r="360" spans="1:17" ht="51.75" customHeight="1">
      <c r="A360" s="203" t="s">
        <v>1280</v>
      </c>
      <c r="B360" s="632"/>
      <c r="C360" s="632"/>
      <c r="D360" s="632"/>
      <c r="E360" s="632"/>
      <c r="F360" s="632"/>
      <c r="G360" s="632"/>
      <c r="H360" s="632"/>
      <c r="I360" s="632"/>
      <c r="J360" s="632"/>
      <c r="K360" s="632"/>
      <c r="L360" s="632"/>
      <c r="M360" s="327" t="str">
        <f t="array" ref="M360">IFERROR(INDEX('Controles de Corrupción'!$C$10:$AZ$251,MATCH(A360,'Controles de Corrupción'!$B$10:$B$251,0),4),"")</f>
        <v/>
      </c>
      <c r="N360" s="327" t="str">
        <f t="array" ref="N360">IFERROR(INDEX('Controles de Corrupción'!$C$10:$AZ$251,MATCH(A360,'Controles de Corrupción'!$B$10:$B$251,0),40),"")</f>
        <v/>
      </c>
      <c r="O360" s="327" t="str">
        <f t="array" ref="O360">IFERROR(INDEX('Controles de Corrupción'!$C$10:$AZ$251,MATCH(A360,'Controles de Corrupción'!$B$10:$B$251,0),41),"")</f>
        <v/>
      </c>
      <c r="P360" s="327" t="str">
        <f t="array" ref="P360">IFERROR(INDEX('Controles de Corrupción'!$C$10:$AZ$251,MATCH(A360,'Controles de Corrupción'!$B$10:$B$251,0),42),"")</f>
        <v/>
      </c>
      <c r="Q360" s="327" t="str">
        <f t="array" ref="Q360">IFERROR(INDEX('Controles de Corrupción'!$C$10:$AZ$251,MATCH(A360,'Controles de Corrupción'!$B$10:$B$251,0),47),"")</f>
        <v/>
      </c>
    </row>
    <row r="361" spans="1:17" ht="51.75" customHeight="1">
      <c r="A361" s="203" t="s">
        <v>1281</v>
      </c>
      <c r="B361" s="647"/>
      <c r="C361" s="647" t="str">
        <f t="array" ref="C361">IFERROR(INDEX('Riesgos de Corrupción'!$B$10:$BN$99,MATCH('Mapa Riesgo Corrupción'!B361,'Riesgos de Corrupción'!$B$10:$B$99,0),2),"")</f>
        <v/>
      </c>
      <c r="D361" s="647" t="str">
        <f t="array" ref="D361">IFERROR(INDEX('Riesgos de Corrupción'!$B$10:$BN$99,MATCH('Mapa Riesgo Corrupción'!B361,'Riesgos de Corrupción'!$B$10:$B$99,0),4),"")</f>
        <v/>
      </c>
      <c r="E361" s="648" t="str">
        <f t="array" ref="E361">IFERROR(INDEX('Riesgos de Corrupción'!$B$10:$BN$99,MATCH('Mapa Riesgo Corrupción'!B361,'Riesgos de Corrupción'!$B$10:$B$99,0),5),"")</f>
        <v/>
      </c>
      <c r="F361" s="646" t="str">
        <f t="array" ref="F361">IFERROR(INDEX('Riesgos de Corrupción'!$B$10:$BN$99,MATCH('Mapa Riesgo Corrupción'!B361,'Riesgos de Corrupción'!$B$10:$B$99,0),18),"")</f>
        <v/>
      </c>
      <c r="G361" s="646" t="str">
        <f t="array" ref="G361">IFERROR(INDEX('Riesgos de Corrupción'!$B$10:$BN$99,MATCH('Mapa Riesgo Corrupción'!B361,'Riesgos de Corrupción'!$B$10:$B$99,0),63),"")</f>
        <v/>
      </c>
      <c r="H361" s="649" t="str">
        <f t="array" ref="H361">IFERROR(INDEX('Riesgos de Corrupción'!$B$10:$BN$99,MATCH('Mapa Riesgo Corrupción'!B361,'Riesgos de Corrupción'!$B$10:$B$99,0),64),"")</f>
        <v/>
      </c>
      <c r="I361" s="646" t="str">
        <f t="array" ref="I361">IFERROR(INDEX('Controles de Corrupción'!$C$10:$AZ$251,MATCH('Mapa Riesgo Corrupción'!B361,'Controles de Corrupción'!$C$10:$C$251,0),33),"")</f>
        <v/>
      </c>
      <c r="J361" s="646" t="str">
        <f t="array" ref="J361">IFERROR(INDEX('Controles de Corrupción'!$C$10:$AZ$251,MATCH('Mapa Riesgo Corrupción'!B361,'Controles de Corrupción'!$C$10:$C$251,0),36),"")</f>
        <v/>
      </c>
      <c r="K361" s="646" t="str">
        <f t="array" ref="K361">IFERROR(INDEX('Controles de Corrupción'!$C$10:$AZ$251,MATCH('Mapa Riesgo Corrupción'!B361,'Controles de Corrupción'!$C$10:$C$251,0),37),"")</f>
        <v/>
      </c>
      <c r="L361" s="646" t="str">
        <f t="array" ref="L361">IFERROR(INDEX('Controles de Corrupción'!$C$10:$AZ$251,MATCH('Mapa Riesgo Corrupción'!B361,'Controles de Corrupción'!$C$10:$C$251,0),38),"")</f>
        <v/>
      </c>
      <c r="M361" s="327" t="str">
        <f t="array" ref="M361">IFERROR(INDEX('Controles de Corrupción'!$C$10:$AZ$251,MATCH(A361,'Controles de Corrupción'!$B$10:$B$251,0),4),"")</f>
        <v/>
      </c>
      <c r="N361" s="327" t="str">
        <f t="array" ref="N361">IFERROR(INDEX('Controles de Corrupción'!$C$10:$AZ$251,MATCH(A361,'Controles de Corrupción'!$B$10:$B$251,0),40),"")</f>
        <v/>
      </c>
      <c r="O361" s="327" t="str">
        <f t="array" ref="O361">IFERROR(INDEX('Controles de Corrupción'!$C$10:$AZ$251,MATCH(A361,'Controles de Corrupción'!$B$10:$B$251,0),41),"")</f>
        <v/>
      </c>
      <c r="P361" s="327" t="str">
        <f t="array" ref="P361">IFERROR(INDEX('Controles de Corrupción'!$C$10:$AZ$251,MATCH(A361,'Controles de Corrupción'!$B$10:$B$251,0),42),"")</f>
        <v/>
      </c>
      <c r="Q361" s="327" t="str">
        <f t="array" ref="Q361">IFERROR(INDEX('Controles de Corrupción'!$C$10:$AZ$251,MATCH(A361,'Controles de Corrupción'!$B$10:$B$251,0),47),"")</f>
        <v/>
      </c>
    </row>
    <row r="362" spans="1:17" ht="51.75" customHeight="1">
      <c r="A362" s="203" t="s">
        <v>1282</v>
      </c>
      <c r="B362" s="631"/>
      <c r="C362" s="631"/>
      <c r="D362" s="631"/>
      <c r="E362" s="631"/>
      <c r="F362" s="631"/>
      <c r="G362" s="631"/>
      <c r="H362" s="631"/>
      <c r="I362" s="631"/>
      <c r="J362" s="631"/>
      <c r="K362" s="631"/>
      <c r="L362" s="631"/>
      <c r="M362" s="327" t="str">
        <f t="array" ref="M362">IFERROR(INDEX('Controles de Corrupción'!$C$10:$AZ$251,MATCH(A362,'Controles de Corrupción'!$B$10:$B$251,0),4),"")</f>
        <v/>
      </c>
      <c r="N362" s="327" t="str">
        <f t="array" ref="N362">IFERROR(INDEX('Controles de Corrupción'!$C$10:$AZ$251,MATCH(A362,'Controles de Corrupción'!$B$10:$B$251,0),40),"")</f>
        <v/>
      </c>
      <c r="O362" s="327" t="str">
        <f t="array" ref="O362">IFERROR(INDEX('Controles de Corrupción'!$C$10:$AZ$251,MATCH(A362,'Controles de Corrupción'!$B$10:$B$251,0),41),"")</f>
        <v/>
      </c>
      <c r="P362" s="327" t="str">
        <f t="array" ref="P362">IFERROR(INDEX('Controles de Corrupción'!$C$10:$AZ$251,MATCH(A362,'Controles de Corrupción'!$B$10:$B$251,0),42),"")</f>
        <v/>
      </c>
      <c r="Q362" s="327" t="str">
        <f t="array" ref="Q362">IFERROR(INDEX('Controles de Corrupción'!$C$10:$AZ$251,MATCH(A362,'Controles de Corrupción'!$B$10:$B$251,0),47),"")</f>
        <v/>
      </c>
    </row>
    <row r="363" spans="1:17" ht="51.75" customHeight="1">
      <c r="A363" s="203" t="s">
        <v>1283</v>
      </c>
      <c r="B363" s="631"/>
      <c r="C363" s="631"/>
      <c r="D363" s="631"/>
      <c r="E363" s="631"/>
      <c r="F363" s="631"/>
      <c r="G363" s="631"/>
      <c r="H363" s="631"/>
      <c r="I363" s="631"/>
      <c r="J363" s="631"/>
      <c r="K363" s="631"/>
      <c r="L363" s="631"/>
      <c r="M363" s="327" t="str">
        <f t="array" ref="M363">IFERROR(INDEX('Controles de Corrupción'!$C$10:$AZ$251,MATCH(A363,'Controles de Corrupción'!$B$10:$B$251,0),4),"")</f>
        <v/>
      </c>
      <c r="N363" s="327" t="str">
        <f t="array" ref="N363">IFERROR(INDEX('Controles de Corrupción'!$C$10:$AZ$251,MATCH(A363,'Controles de Corrupción'!$B$10:$B$251,0),40),"")</f>
        <v/>
      </c>
      <c r="O363" s="327" t="str">
        <f t="array" ref="O363">IFERROR(INDEX('Controles de Corrupción'!$C$10:$AZ$251,MATCH(A363,'Controles de Corrupción'!$B$10:$B$251,0),41),"")</f>
        <v/>
      </c>
      <c r="P363" s="327" t="str">
        <f t="array" ref="P363">IFERROR(INDEX('Controles de Corrupción'!$C$10:$AZ$251,MATCH(A363,'Controles de Corrupción'!$B$10:$B$251,0),42),"")</f>
        <v/>
      </c>
      <c r="Q363" s="327" t="str">
        <f t="array" ref="Q363">IFERROR(INDEX('Controles de Corrupción'!$C$10:$AZ$251,MATCH(A363,'Controles de Corrupción'!$B$10:$B$251,0),47),"")</f>
        <v/>
      </c>
    </row>
    <row r="364" spans="1:17" ht="51.75" customHeight="1">
      <c r="A364" s="203" t="s">
        <v>1284</v>
      </c>
      <c r="B364" s="631"/>
      <c r="C364" s="631"/>
      <c r="D364" s="631"/>
      <c r="E364" s="631"/>
      <c r="F364" s="631"/>
      <c r="G364" s="631"/>
      <c r="H364" s="631"/>
      <c r="I364" s="631"/>
      <c r="J364" s="631"/>
      <c r="K364" s="631"/>
      <c r="L364" s="631"/>
      <c r="M364" s="327" t="str">
        <f t="array" ref="M364">IFERROR(INDEX('Controles de Corrupción'!$C$10:$AZ$251,MATCH(A364,'Controles de Corrupción'!$B$10:$B$251,0),4),"")</f>
        <v/>
      </c>
      <c r="N364" s="327" t="str">
        <f t="array" ref="N364">IFERROR(INDEX('Controles de Corrupción'!$C$10:$AZ$251,MATCH(A364,'Controles de Corrupción'!$B$10:$B$251,0),40),"")</f>
        <v/>
      </c>
      <c r="O364" s="327" t="str">
        <f t="array" ref="O364">IFERROR(INDEX('Controles de Corrupción'!$C$10:$AZ$251,MATCH(A364,'Controles de Corrupción'!$B$10:$B$251,0),41),"")</f>
        <v/>
      </c>
      <c r="P364" s="327" t="str">
        <f t="array" ref="P364">IFERROR(INDEX('Controles de Corrupción'!$C$10:$AZ$251,MATCH(A364,'Controles de Corrupción'!$B$10:$B$251,0),42),"")</f>
        <v/>
      </c>
      <c r="Q364" s="327" t="str">
        <f t="array" ref="Q364">IFERROR(INDEX('Controles de Corrupción'!$C$10:$AZ$251,MATCH(A364,'Controles de Corrupción'!$B$10:$B$251,0),47),"")</f>
        <v/>
      </c>
    </row>
    <row r="365" spans="1:17" ht="51.75" customHeight="1">
      <c r="A365" s="203" t="s">
        <v>1285</v>
      </c>
      <c r="B365" s="631"/>
      <c r="C365" s="631"/>
      <c r="D365" s="631"/>
      <c r="E365" s="631"/>
      <c r="F365" s="631"/>
      <c r="G365" s="631"/>
      <c r="H365" s="631"/>
      <c r="I365" s="631"/>
      <c r="J365" s="631"/>
      <c r="K365" s="631"/>
      <c r="L365" s="631"/>
      <c r="M365" s="327" t="str">
        <f t="array" ref="M365">IFERROR(INDEX('Controles de Corrupción'!$C$10:$AZ$251,MATCH(A365,'Controles de Corrupción'!$B$10:$B$251,0),4),"")</f>
        <v/>
      </c>
      <c r="N365" s="327" t="str">
        <f t="array" ref="N365">IFERROR(INDEX('Controles de Corrupción'!$C$10:$AZ$251,MATCH(A365,'Controles de Corrupción'!$B$10:$B$251,0),40),"")</f>
        <v/>
      </c>
      <c r="O365" s="327" t="str">
        <f t="array" ref="O365">IFERROR(INDEX('Controles de Corrupción'!$C$10:$AZ$251,MATCH(A365,'Controles de Corrupción'!$B$10:$B$251,0),41),"")</f>
        <v/>
      </c>
      <c r="P365" s="327" t="str">
        <f t="array" ref="P365">IFERROR(INDEX('Controles de Corrupción'!$C$10:$AZ$251,MATCH(A365,'Controles de Corrupción'!$B$10:$B$251,0),42),"")</f>
        <v/>
      </c>
      <c r="Q365" s="327" t="str">
        <f t="array" ref="Q365">IFERROR(INDEX('Controles de Corrupción'!$C$10:$AZ$251,MATCH(A365,'Controles de Corrupción'!$B$10:$B$251,0),47),"")</f>
        <v/>
      </c>
    </row>
    <row r="366" spans="1:17" ht="51.75" customHeight="1">
      <c r="A366" s="203" t="s">
        <v>1286</v>
      </c>
      <c r="B366" s="632"/>
      <c r="C366" s="632"/>
      <c r="D366" s="632"/>
      <c r="E366" s="632"/>
      <c r="F366" s="632"/>
      <c r="G366" s="632"/>
      <c r="H366" s="632"/>
      <c r="I366" s="632"/>
      <c r="J366" s="632"/>
      <c r="K366" s="632"/>
      <c r="L366" s="632"/>
      <c r="M366" s="327" t="str">
        <f t="array" ref="M366">IFERROR(INDEX('Controles de Corrupción'!$C$10:$AZ$251,MATCH(A366,'Controles de Corrupción'!$B$10:$B$251,0),4),"")</f>
        <v/>
      </c>
      <c r="N366" s="327" t="str">
        <f t="array" ref="N366">IFERROR(INDEX('Controles de Corrupción'!$C$10:$AZ$251,MATCH(A366,'Controles de Corrupción'!$B$10:$B$251,0),40),"")</f>
        <v/>
      </c>
      <c r="O366" s="327" t="str">
        <f t="array" ref="O366">IFERROR(INDEX('Controles de Corrupción'!$C$10:$AZ$251,MATCH(A366,'Controles de Corrupción'!$B$10:$B$251,0),41),"")</f>
        <v/>
      </c>
      <c r="P366" s="327" t="str">
        <f t="array" ref="P366">IFERROR(INDEX('Controles de Corrupción'!$C$10:$AZ$251,MATCH(A366,'Controles de Corrupción'!$B$10:$B$251,0),42),"")</f>
        <v/>
      </c>
      <c r="Q366" s="327" t="str">
        <f t="array" ref="Q366">IFERROR(INDEX('Controles de Corrupción'!$C$10:$AZ$251,MATCH(A366,'Controles de Corrupción'!$B$10:$B$251,0),47),"")</f>
        <v/>
      </c>
    </row>
    <row r="367" spans="1:17" ht="51.75" customHeight="1">
      <c r="A367" s="203" t="s">
        <v>1287</v>
      </c>
      <c r="B367" s="647"/>
      <c r="C367" s="647" t="str">
        <f t="array" ref="C367">IFERROR(INDEX('Riesgos de Corrupción'!$B$10:$BN$99,MATCH('Mapa Riesgo Corrupción'!B367,'Riesgos de Corrupción'!$B$10:$B$99,0),2),"")</f>
        <v/>
      </c>
      <c r="D367" s="647" t="str">
        <f t="array" ref="D367">IFERROR(INDEX('Riesgos de Corrupción'!$B$10:$BN$99,MATCH('Mapa Riesgo Corrupción'!B367,'Riesgos de Corrupción'!$B$10:$B$99,0),4),"")</f>
        <v/>
      </c>
      <c r="E367" s="648" t="str">
        <f t="array" ref="E367">IFERROR(INDEX('Riesgos de Corrupción'!$B$10:$BN$99,MATCH('Mapa Riesgo Corrupción'!B367,'Riesgos de Corrupción'!$B$10:$B$99,0),5),"")</f>
        <v/>
      </c>
      <c r="F367" s="646" t="str">
        <f t="array" ref="F367">IFERROR(INDEX('Riesgos de Corrupción'!$B$10:$BN$99,MATCH('Mapa Riesgo Corrupción'!B367,'Riesgos de Corrupción'!$B$10:$B$99,0),18),"")</f>
        <v/>
      </c>
      <c r="G367" s="646" t="str">
        <f t="array" ref="G367">IFERROR(INDEX('Riesgos de Corrupción'!$B$10:$BN$99,MATCH('Mapa Riesgo Corrupción'!B367,'Riesgos de Corrupción'!$B$10:$B$99,0),63),"")</f>
        <v/>
      </c>
      <c r="H367" s="649" t="str">
        <f t="array" ref="H367">IFERROR(INDEX('Riesgos de Corrupción'!$B$10:$BN$99,MATCH('Mapa Riesgo Corrupción'!B367,'Riesgos de Corrupción'!$B$10:$B$99,0),64),"")</f>
        <v/>
      </c>
      <c r="I367" s="646" t="str">
        <f t="array" ref="I367">IFERROR(INDEX('Controles de Corrupción'!$C$10:$AZ$251,MATCH('Mapa Riesgo Corrupción'!B367,'Controles de Corrupción'!$C$10:$C$251,0),33),"")</f>
        <v/>
      </c>
      <c r="J367" s="646" t="str">
        <f t="array" ref="J367">IFERROR(INDEX('Controles de Corrupción'!$C$10:$AZ$251,MATCH('Mapa Riesgo Corrupción'!B367,'Controles de Corrupción'!$C$10:$C$251,0),36),"")</f>
        <v/>
      </c>
      <c r="K367" s="646" t="str">
        <f t="array" ref="K367">IFERROR(INDEX('Controles de Corrupción'!$C$10:$AZ$251,MATCH('Mapa Riesgo Corrupción'!B367,'Controles de Corrupción'!$C$10:$C$251,0),37),"")</f>
        <v/>
      </c>
      <c r="L367" s="646" t="str">
        <f t="array" ref="L367">IFERROR(INDEX('Controles de Corrupción'!$C$10:$AZ$251,MATCH('Mapa Riesgo Corrupción'!B367,'Controles de Corrupción'!$C$10:$C$251,0),38),"")</f>
        <v/>
      </c>
      <c r="M367" s="327" t="str">
        <f t="array" ref="M367">IFERROR(INDEX('Controles de Corrupción'!$C$10:$AZ$251,MATCH(A367,'Controles de Corrupción'!$B$10:$B$251,0),4),"")</f>
        <v/>
      </c>
      <c r="N367" s="327" t="str">
        <f t="array" ref="N367">IFERROR(INDEX('Controles de Corrupción'!$C$10:$AZ$251,MATCH(A367,'Controles de Corrupción'!$B$10:$B$251,0),40),"")</f>
        <v/>
      </c>
      <c r="O367" s="327" t="str">
        <f t="array" ref="O367">IFERROR(INDEX('Controles de Corrupción'!$C$10:$AZ$251,MATCH(A367,'Controles de Corrupción'!$B$10:$B$251,0),41),"")</f>
        <v/>
      </c>
      <c r="P367" s="327" t="str">
        <f t="array" ref="P367">IFERROR(INDEX('Controles de Corrupción'!$C$10:$AZ$251,MATCH(A367,'Controles de Corrupción'!$B$10:$B$251,0),42),"")</f>
        <v/>
      </c>
      <c r="Q367" s="327" t="str">
        <f t="array" ref="Q367">IFERROR(INDEX('Controles de Corrupción'!$C$10:$AZ$251,MATCH(A367,'Controles de Corrupción'!$B$10:$B$251,0),47),"")</f>
        <v/>
      </c>
    </row>
    <row r="368" spans="1:17" ht="51.75" customHeight="1">
      <c r="A368" s="203" t="s">
        <v>1288</v>
      </c>
      <c r="B368" s="631"/>
      <c r="C368" s="631"/>
      <c r="D368" s="631"/>
      <c r="E368" s="631"/>
      <c r="F368" s="631"/>
      <c r="G368" s="631"/>
      <c r="H368" s="631"/>
      <c r="I368" s="631"/>
      <c r="J368" s="631"/>
      <c r="K368" s="631"/>
      <c r="L368" s="631"/>
      <c r="M368" s="327" t="str">
        <f t="array" ref="M368">IFERROR(INDEX('Controles de Corrupción'!$C$10:$AZ$251,MATCH(A368,'Controles de Corrupción'!$B$10:$B$251,0),4),"")</f>
        <v/>
      </c>
      <c r="N368" s="327" t="str">
        <f t="array" ref="N368">IFERROR(INDEX('Controles de Corrupción'!$C$10:$AZ$251,MATCH(A368,'Controles de Corrupción'!$B$10:$B$251,0),40),"")</f>
        <v/>
      </c>
      <c r="O368" s="327" t="str">
        <f t="array" ref="O368">IFERROR(INDEX('Controles de Corrupción'!$C$10:$AZ$251,MATCH(A368,'Controles de Corrupción'!$B$10:$B$251,0),41),"")</f>
        <v/>
      </c>
      <c r="P368" s="327" t="str">
        <f t="array" ref="P368">IFERROR(INDEX('Controles de Corrupción'!$C$10:$AZ$251,MATCH(A368,'Controles de Corrupción'!$B$10:$B$251,0),42),"")</f>
        <v/>
      </c>
      <c r="Q368" s="327" t="str">
        <f t="array" ref="Q368">IFERROR(INDEX('Controles de Corrupción'!$C$10:$AZ$251,MATCH(A368,'Controles de Corrupción'!$B$10:$B$251,0),47),"")</f>
        <v/>
      </c>
    </row>
    <row r="369" spans="1:17" ht="51.75" customHeight="1">
      <c r="A369" s="203" t="s">
        <v>1289</v>
      </c>
      <c r="B369" s="631"/>
      <c r="C369" s="631"/>
      <c r="D369" s="631"/>
      <c r="E369" s="631"/>
      <c r="F369" s="631"/>
      <c r="G369" s="631"/>
      <c r="H369" s="631"/>
      <c r="I369" s="631"/>
      <c r="J369" s="631"/>
      <c r="K369" s="631"/>
      <c r="L369" s="631"/>
      <c r="M369" s="327" t="str">
        <f t="array" ref="M369">IFERROR(INDEX('Controles de Corrupción'!$C$10:$AZ$251,MATCH(A369,'Controles de Corrupción'!$B$10:$B$251,0),4),"")</f>
        <v/>
      </c>
      <c r="N369" s="327" t="str">
        <f t="array" ref="N369">IFERROR(INDEX('Controles de Corrupción'!$C$10:$AZ$251,MATCH(A369,'Controles de Corrupción'!$B$10:$B$251,0),40),"")</f>
        <v/>
      </c>
      <c r="O369" s="327" t="str">
        <f t="array" ref="O369">IFERROR(INDEX('Controles de Corrupción'!$C$10:$AZ$251,MATCH(A369,'Controles de Corrupción'!$B$10:$B$251,0),41),"")</f>
        <v/>
      </c>
      <c r="P369" s="327" t="str">
        <f t="array" ref="P369">IFERROR(INDEX('Controles de Corrupción'!$C$10:$AZ$251,MATCH(A369,'Controles de Corrupción'!$B$10:$B$251,0),42),"")</f>
        <v/>
      </c>
      <c r="Q369" s="327" t="str">
        <f t="array" ref="Q369">IFERROR(INDEX('Controles de Corrupción'!$C$10:$AZ$251,MATCH(A369,'Controles de Corrupción'!$B$10:$B$251,0),47),"")</f>
        <v/>
      </c>
    </row>
    <row r="370" spans="1:17" ht="51.75" customHeight="1">
      <c r="A370" s="203" t="s">
        <v>1290</v>
      </c>
      <c r="B370" s="631"/>
      <c r="C370" s="631"/>
      <c r="D370" s="631"/>
      <c r="E370" s="631"/>
      <c r="F370" s="631"/>
      <c r="G370" s="631"/>
      <c r="H370" s="631"/>
      <c r="I370" s="631"/>
      <c r="J370" s="631"/>
      <c r="K370" s="631"/>
      <c r="L370" s="631"/>
      <c r="M370" s="327" t="str">
        <f t="array" ref="M370">IFERROR(INDEX('Controles de Corrupción'!$C$10:$AZ$251,MATCH(A370,'Controles de Corrupción'!$B$10:$B$251,0),4),"")</f>
        <v/>
      </c>
      <c r="N370" s="327" t="str">
        <f t="array" ref="N370">IFERROR(INDEX('Controles de Corrupción'!$C$10:$AZ$251,MATCH(A370,'Controles de Corrupción'!$B$10:$B$251,0),40),"")</f>
        <v/>
      </c>
      <c r="O370" s="327" t="str">
        <f t="array" ref="O370">IFERROR(INDEX('Controles de Corrupción'!$C$10:$AZ$251,MATCH(A370,'Controles de Corrupción'!$B$10:$B$251,0),41),"")</f>
        <v/>
      </c>
      <c r="P370" s="327" t="str">
        <f t="array" ref="P370">IFERROR(INDEX('Controles de Corrupción'!$C$10:$AZ$251,MATCH(A370,'Controles de Corrupción'!$B$10:$B$251,0),42),"")</f>
        <v/>
      </c>
      <c r="Q370" s="327" t="str">
        <f t="array" ref="Q370">IFERROR(INDEX('Controles de Corrupción'!$C$10:$AZ$251,MATCH(A370,'Controles de Corrupción'!$B$10:$B$251,0),47),"")</f>
        <v/>
      </c>
    </row>
    <row r="371" spans="1:17" ht="51.75" customHeight="1">
      <c r="A371" s="203" t="s">
        <v>1291</v>
      </c>
      <c r="B371" s="631"/>
      <c r="C371" s="631"/>
      <c r="D371" s="631"/>
      <c r="E371" s="631"/>
      <c r="F371" s="631"/>
      <c r="G371" s="631"/>
      <c r="H371" s="631"/>
      <c r="I371" s="631"/>
      <c r="J371" s="631"/>
      <c r="K371" s="631"/>
      <c r="L371" s="631"/>
      <c r="M371" s="327" t="str">
        <f t="array" ref="M371">IFERROR(INDEX('Controles de Corrupción'!$C$10:$AZ$251,MATCH(A371,'Controles de Corrupción'!$B$10:$B$251,0),4),"")</f>
        <v/>
      </c>
      <c r="N371" s="327" t="str">
        <f t="array" ref="N371">IFERROR(INDEX('Controles de Corrupción'!$C$10:$AZ$251,MATCH(A371,'Controles de Corrupción'!$B$10:$B$251,0),40),"")</f>
        <v/>
      </c>
      <c r="O371" s="327" t="str">
        <f t="array" ref="O371">IFERROR(INDEX('Controles de Corrupción'!$C$10:$AZ$251,MATCH(A371,'Controles de Corrupción'!$B$10:$B$251,0),41),"")</f>
        <v/>
      </c>
      <c r="P371" s="327" t="str">
        <f t="array" ref="P371">IFERROR(INDEX('Controles de Corrupción'!$C$10:$AZ$251,MATCH(A371,'Controles de Corrupción'!$B$10:$B$251,0),42),"")</f>
        <v/>
      </c>
      <c r="Q371" s="327" t="str">
        <f t="array" ref="Q371">IFERROR(INDEX('Controles de Corrupción'!$C$10:$AZ$251,MATCH(A371,'Controles de Corrupción'!$B$10:$B$251,0),47),"")</f>
        <v/>
      </c>
    </row>
    <row r="372" spans="1:17" ht="51.75" customHeight="1">
      <c r="A372" s="203" t="s">
        <v>1292</v>
      </c>
      <c r="B372" s="632"/>
      <c r="C372" s="632"/>
      <c r="D372" s="632"/>
      <c r="E372" s="632"/>
      <c r="F372" s="632"/>
      <c r="G372" s="632"/>
      <c r="H372" s="632"/>
      <c r="I372" s="632"/>
      <c r="J372" s="632"/>
      <c r="K372" s="632"/>
      <c r="L372" s="632"/>
      <c r="M372" s="327" t="str">
        <f t="array" ref="M372">IFERROR(INDEX('Controles de Corrupción'!$C$10:$AZ$251,MATCH(A372,'Controles de Corrupción'!$B$10:$B$251,0),4),"")</f>
        <v/>
      </c>
      <c r="N372" s="327" t="str">
        <f t="array" ref="N372">IFERROR(INDEX('Controles de Corrupción'!$C$10:$AZ$251,MATCH(A372,'Controles de Corrupción'!$B$10:$B$251,0),40),"")</f>
        <v/>
      </c>
      <c r="O372" s="327" t="str">
        <f t="array" ref="O372">IFERROR(INDEX('Controles de Corrupción'!$C$10:$AZ$251,MATCH(A372,'Controles de Corrupción'!$B$10:$B$251,0),41),"")</f>
        <v/>
      </c>
      <c r="P372" s="327" t="str">
        <f t="array" ref="P372">IFERROR(INDEX('Controles de Corrupción'!$C$10:$AZ$251,MATCH(A372,'Controles de Corrupción'!$B$10:$B$251,0),42),"")</f>
        <v/>
      </c>
      <c r="Q372" s="327" t="str">
        <f t="array" ref="Q372">IFERROR(INDEX('Controles de Corrupción'!$C$10:$AZ$251,MATCH(A372,'Controles de Corrupción'!$B$10:$B$251,0),47),"")</f>
        <v/>
      </c>
    </row>
    <row r="373" spans="1:17" ht="51.75" customHeight="1">
      <c r="A373" s="203" t="s">
        <v>1293</v>
      </c>
      <c r="B373" s="647"/>
      <c r="C373" s="647" t="str">
        <f t="array" ref="C373">IFERROR(INDEX('Riesgos de Corrupción'!$B$10:$BN$99,MATCH('Mapa Riesgo Corrupción'!B373,'Riesgos de Corrupción'!$B$10:$B$99,0),2),"")</f>
        <v/>
      </c>
      <c r="D373" s="647" t="str">
        <f t="array" ref="D373">IFERROR(INDEX('Riesgos de Corrupción'!$B$10:$BN$99,MATCH('Mapa Riesgo Corrupción'!B373,'Riesgos de Corrupción'!$B$10:$B$99,0),4),"")</f>
        <v/>
      </c>
      <c r="E373" s="648" t="str">
        <f t="array" ref="E373">IFERROR(INDEX('Riesgos de Corrupción'!$B$10:$BN$99,MATCH('Mapa Riesgo Corrupción'!B373,'Riesgos de Corrupción'!$B$10:$B$99,0),5),"")</f>
        <v/>
      </c>
      <c r="F373" s="646" t="str">
        <f t="array" ref="F373">IFERROR(INDEX('Riesgos de Corrupción'!$B$10:$BN$99,MATCH('Mapa Riesgo Corrupción'!B373,'Riesgos de Corrupción'!$B$10:$B$99,0),18),"")</f>
        <v/>
      </c>
      <c r="G373" s="646" t="str">
        <f t="array" ref="G373">IFERROR(INDEX('Riesgos de Corrupción'!$B$10:$BN$99,MATCH('Mapa Riesgo Corrupción'!B373,'Riesgos de Corrupción'!$B$10:$B$99,0),63),"")</f>
        <v/>
      </c>
      <c r="H373" s="649" t="str">
        <f t="array" ref="H373">IFERROR(INDEX('Riesgos de Corrupción'!$B$10:$BN$99,MATCH('Mapa Riesgo Corrupción'!B373,'Riesgos de Corrupción'!$B$10:$B$99,0),64),"")</f>
        <v/>
      </c>
      <c r="I373" s="646" t="str">
        <f t="array" ref="I373">IFERROR(INDEX('Controles de Corrupción'!$C$10:$AZ$251,MATCH('Mapa Riesgo Corrupción'!B373,'Controles de Corrupción'!$C$10:$C$251,0),33),"")</f>
        <v/>
      </c>
      <c r="J373" s="646" t="str">
        <f t="array" ref="J373">IFERROR(INDEX('Controles de Corrupción'!$C$10:$AZ$251,MATCH('Mapa Riesgo Corrupción'!B373,'Controles de Corrupción'!$C$10:$C$251,0),36),"")</f>
        <v/>
      </c>
      <c r="K373" s="646" t="str">
        <f t="array" ref="K373">IFERROR(INDEX('Controles de Corrupción'!$C$10:$AZ$251,MATCH('Mapa Riesgo Corrupción'!B373,'Controles de Corrupción'!$C$10:$C$251,0),37),"")</f>
        <v/>
      </c>
      <c r="L373" s="646" t="str">
        <f t="array" ref="L373">IFERROR(INDEX('Controles de Corrupción'!$C$10:$AZ$251,MATCH('Mapa Riesgo Corrupción'!B373,'Controles de Corrupción'!$C$10:$C$251,0),38),"")</f>
        <v/>
      </c>
      <c r="M373" s="327" t="str">
        <f t="array" ref="M373">IFERROR(INDEX('Controles de Corrupción'!$C$10:$AZ$251,MATCH(A373,'Controles de Corrupción'!$B$10:$B$251,0),4),"")</f>
        <v/>
      </c>
      <c r="N373" s="327" t="str">
        <f t="array" ref="N373">IFERROR(INDEX('Controles de Corrupción'!$C$10:$AZ$251,MATCH(A373,'Controles de Corrupción'!$B$10:$B$251,0),40),"")</f>
        <v/>
      </c>
      <c r="O373" s="327" t="str">
        <f t="array" ref="O373">IFERROR(INDEX('Controles de Corrupción'!$C$10:$AZ$251,MATCH(A373,'Controles de Corrupción'!$B$10:$B$251,0),41),"")</f>
        <v/>
      </c>
      <c r="P373" s="327" t="str">
        <f t="array" ref="P373">IFERROR(INDEX('Controles de Corrupción'!$C$10:$AZ$251,MATCH(A373,'Controles de Corrupción'!$B$10:$B$251,0),42),"")</f>
        <v/>
      </c>
      <c r="Q373" s="327" t="str">
        <f t="array" ref="Q373">IFERROR(INDEX('Controles de Corrupción'!$C$10:$AZ$251,MATCH(A373,'Controles de Corrupción'!$B$10:$B$251,0),47),"")</f>
        <v/>
      </c>
    </row>
    <row r="374" spans="1:17" ht="51.75" customHeight="1">
      <c r="A374" s="203" t="s">
        <v>1294</v>
      </c>
      <c r="B374" s="631"/>
      <c r="C374" s="631"/>
      <c r="D374" s="631"/>
      <c r="E374" s="631"/>
      <c r="F374" s="631"/>
      <c r="G374" s="631"/>
      <c r="H374" s="631"/>
      <c r="I374" s="631"/>
      <c r="J374" s="631"/>
      <c r="K374" s="631"/>
      <c r="L374" s="631"/>
      <c r="M374" s="327" t="str">
        <f t="array" ref="M374">IFERROR(INDEX('Controles de Corrupción'!$C$10:$AZ$251,MATCH(A374,'Controles de Corrupción'!$B$10:$B$251,0),4),"")</f>
        <v/>
      </c>
      <c r="N374" s="327" t="str">
        <f t="array" ref="N374">IFERROR(INDEX('Controles de Corrupción'!$C$10:$AZ$251,MATCH(A374,'Controles de Corrupción'!$B$10:$B$251,0),40),"")</f>
        <v/>
      </c>
      <c r="O374" s="327" t="str">
        <f t="array" ref="O374">IFERROR(INDEX('Controles de Corrupción'!$C$10:$AZ$251,MATCH(A374,'Controles de Corrupción'!$B$10:$B$251,0),41),"")</f>
        <v/>
      </c>
      <c r="P374" s="327" t="str">
        <f t="array" ref="P374">IFERROR(INDEX('Controles de Corrupción'!$C$10:$AZ$251,MATCH(A374,'Controles de Corrupción'!$B$10:$B$251,0),42),"")</f>
        <v/>
      </c>
      <c r="Q374" s="327" t="str">
        <f t="array" ref="Q374">IFERROR(INDEX('Controles de Corrupción'!$C$10:$AZ$251,MATCH(A374,'Controles de Corrupción'!$B$10:$B$251,0),47),"")</f>
        <v/>
      </c>
    </row>
    <row r="375" spans="1:17" ht="51.75" customHeight="1">
      <c r="A375" s="203" t="s">
        <v>1295</v>
      </c>
      <c r="B375" s="631"/>
      <c r="C375" s="631"/>
      <c r="D375" s="631"/>
      <c r="E375" s="631"/>
      <c r="F375" s="631"/>
      <c r="G375" s="631"/>
      <c r="H375" s="631"/>
      <c r="I375" s="631"/>
      <c r="J375" s="631"/>
      <c r="K375" s="631"/>
      <c r="L375" s="631"/>
      <c r="M375" s="327" t="str">
        <f t="array" ref="M375">IFERROR(INDEX('Controles de Corrupción'!$C$10:$AZ$251,MATCH(A375,'Controles de Corrupción'!$B$10:$B$251,0),4),"")</f>
        <v/>
      </c>
      <c r="N375" s="327" t="str">
        <f t="array" ref="N375">IFERROR(INDEX('Controles de Corrupción'!$C$10:$AZ$251,MATCH(A375,'Controles de Corrupción'!$B$10:$B$251,0),40),"")</f>
        <v/>
      </c>
      <c r="O375" s="327" t="str">
        <f t="array" ref="O375">IFERROR(INDEX('Controles de Corrupción'!$C$10:$AZ$251,MATCH(A375,'Controles de Corrupción'!$B$10:$B$251,0),41),"")</f>
        <v/>
      </c>
      <c r="P375" s="327" t="str">
        <f t="array" ref="P375">IFERROR(INDEX('Controles de Corrupción'!$C$10:$AZ$251,MATCH(A375,'Controles de Corrupción'!$B$10:$B$251,0),42),"")</f>
        <v/>
      </c>
      <c r="Q375" s="327" t="str">
        <f t="array" ref="Q375">IFERROR(INDEX('Controles de Corrupción'!$C$10:$AZ$251,MATCH(A375,'Controles de Corrupción'!$B$10:$B$251,0),47),"")</f>
        <v/>
      </c>
    </row>
    <row r="376" spans="1:17" ht="51.75" customHeight="1">
      <c r="A376" s="203" t="s">
        <v>1296</v>
      </c>
      <c r="B376" s="631"/>
      <c r="C376" s="631"/>
      <c r="D376" s="631"/>
      <c r="E376" s="631"/>
      <c r="F376" s="631"/>
      <c r="G376" s="631"/>
      <c r="H376" s="631"/>
      <c r="I376" s="631"/>
      <c r="J376" s="631"/>
      <c r="K376" s="631"/>
      <c r="L376" s="631"/>
      <c r="M376" s="327" t="str">
        <f t="array" ref="M376">IFERROR(INDEX('Controles de Corrupción'!$C$10:$AZ$251,MATCH(A376,'Controles de Corrupción'!$B$10:$B$251,0),4),"")</f>
        <v/>
      </c>
      <c r="N376" s="327" t="str">
        <f t="array" ref="N376">IFERROR(INDEX('Controles de Corrupción'!$C$10:$AZ$251,MATCH(A376,'Controles de Corrupción'!$B$10:$B$251,0),40),"")</f>
        <v/>
      </c>
      <c r="O376" s="327" t="str">
        <f t="array" ref="O376">IFERROR(INDEX('Controles de Corrupción'!$C$10:$AZ$251,MATCH(A376,'Controles de Corrupción'!$B$10:$B$251,0),41),"")</f>
        <v/>
      </c>
      <c r="P376" s="327" t="str">
        <f t="array" ref="P376">IFERROR(INDEX('Controles de Corrupción'!$C$10:$AZ$251,MATCH(A376,'Controles de Corrupción'!$B$10:$B$251,0),42),"")</f>
        <v/>
      </c>
      <c r="Q376" s="327" t="str">
        <f t="array" ref="Q376">IFERROR(INDEX('Controles de Corrupción'!$C$10:$AZ$251,MATCH(A376,'Controles de Corrupción'!$B$10:$B$251,0),47),"")</f>
        <v/>
      </c>
    </row>
    <row r="377" spans="1:17" ht="51.75" customHeight="1">
      <c r="A377" s="203" t="s">
        <v>1297</v>
      </c>
      <c r="B377" s="631"/>
      <c r="C377" s="631"/>
      <c r="D377" s="631"/>
      <c r="E377" s="631"/>
      <c r="F377" s="631"/>
      <c r="G377" s="631"/>
      <c r="H377" s="631"/>
      <c r="I377" s="631"/>
      <c r="J377" s="631"/>
      <c r="K377" s="631"/>
      <c r="L377" s="631"/>
      <c r="M377" s="327" t="str">
        <f t="array" ref="M377">IFERROR(INDEX('Controles de Corrupción'!$C$10:$AZ$251,MATCH(A377,'Controles de Corrupción'!$B$10:$B$251,0),4),"")</f>
        <v/>
      </c>
      <c r="N377" s="327" t="str">
        <f t="array" ref="N377">IFERROR(INDEX('Controles de Corrupción'!$C$10:$AZ$251,MATCH(A377,'Controles de Corrupción'!$B$10:$B$251,0),40),"")</f>
        <v/>
      </c>
      <c r="O377" s="327" t="str">
        <f t="array" ref="O377">IFERROR(INDEX('Controles de Corrupción'!$C$10:$AZ$251,MATCH(A377,'Controles de Corrupción'!$B$10:$B$251,0),41),"")</f>
        <v/>
      </c>
      <c r="P377" s="327" t="str">
        <f t="array" ref="P377">IFERROR(INDEX('Controles de Corrupción'!$C$10:$AZ$251,MATCH(A377,'Controles de Corrupción'!$B$10:$B$251,0),42),"")</f>
        <v/>
      </c>
      <c r="Q377" s="327" t="str">
        <f t="array" ref="Q377">IFERROR(INDEX('Controles de Corrupción'!$C$10:$AZ$251,MATCH(A377,'Controles de Corrupción'!$B$10:$B$251,0),47),"")</f>
        <v/>
      </c>
    </row>
    <row r="378" spans="1:17" ht="51.75" customHeight="1">
      <c r="A378" s="203" t="s">
        <v>1298</v>
      </c>
      <c r="B378" s="632"/>
      <c r="C378" s="632"/>
      <c r="D378" s="632"/>
      <c r="E378" s="632"/>
      <c r="F378" s="632"/>
      <c r="G378" s="632"/>
      <c r="H378" s="632"/>
      <c r="I378" s="632"/>
      <c r="J378" s="632"/>
      <c r="K378" s="632"/>
      <c r="L378" s="632"/>
      <c r="M378" s="327" t="str">
        <f t="array" ref="M378">IFERROR(INDEX('Controles de Corrupción'!$C$10:$AZ$251,MATCH(A378,'Controles de Corrupción'!$B$10:$B$251,0),4),"")</f>
        <v/>
      </c>
      <c r="N378" s="327" t="str">
        <f t="array" ref="N378">IFERROR(INDEX('Controles de Corrupción'!$C$10:$AZ$251,MATCH(A378,'Controles de Corrupción'!$B$10:$B$251,0),40),"")</f>
        <v/>
      </c>
      <c r="O378" s="327" t="str">
        <f t="array" ref="O378">IFERROR(INDEX('Controles de Corrupción'!$C$10:$AZ$251,MATCH(A378,'Controles de Corrupción'!$B$10:$B$251,0),41),"")</f>
        <v/>
      </c>
      <c r="P378" s="327" t="str">
        <f t="array" ref="P378">IFERROR(INDEX('Controles de Corrupción'!$C$10:$AZ$251,MATCH(A378,'Controles de Corrupción'!$B$10:$B$251,0),42),"")</f>
        <v/>
      </c>
      <c r="Q378" s="327" t="str">
        <f t="array" ref="Q378">IFERROR(INDEX('Controles de Corrupción'!$C$10:$AZ$251,MATCH(A378,'Controles de Corrupción'!$B$10:$B$251,0),47),"")</f>
        <v/>
      </c>
    </row>
    <row r="379" spans="1:17" ht="51.75" customHeight="1">
      <c r="A379" s="203" t="s">
        <v>1299</v>
      </c>
      <c r="B379" s="647"/>
      <c r="C379" s="647" t="str">
        <f t="array" ref="C379">IFERROR(INDEX('Riesgos de Corrupción'!$B$10:$BN$99,MATCH('Mapa Riesgo Corrupción'!B379,'Riesgos de Corrupción'!$B$10:$B$99,0),2),"")</f>
        <v/>
      </c>
      <c r="D379" s="647" t="str">
        <f t="array" ref="D379">IFERROR(INDEX('Riesgos de Corrupción'!$B$10:$BN$99,MATCH('Mapa Riesgo Corrupción'!B379,'Riesgos de Corrupción'!$B$10:$B$99,0),4),"")</f>
        <v/>
      </c>
      <c r="E379" s="648" t="str">
        <f t="array" ref="E379">IFERROR(INDEX('Riesgos de Corrupción'!$B$10:$BN$99,MATCH('Mapa Riesgo Corrupción'!B379,'Riesgos de Corrupción'!$B$10:$B$99,0),5),"")</f>
        <v/>
      </c>
      <c r="F379" s="646" t="str">
        <f t="array" ref="F379">IFERROR(INDEX('Riesgos de Corrupción'!$B$10:$BN$99,MATCH('Mapa Riesgo Corrupción'!B379,'Riesgos de Corrupción'!$B$10:$B$99,0),18),"")</f>
        <v/>
      </c>
      <c r="G379" s="646" t="str">
        <f t="array" ref="G379">IFERROR(INDEX('Riesgos de Corrupción'!$B$10:$BN$99,MATCH('Mapa Riesgo Corrupción'!B379,'Riesgos de Corrupción'!$B$10:$B$99,0),63),"")</f>
        <v/>
      </c>
      <c r="H379" s="649" t="str">
        <f t="array" ref="H379">IFERROR(INDEX('Riesgos de Corrupción'!$B$10:$BN$99,MATCH('Mapa Riesgo Corrupción'!B379,'Riesgos de Corrupción'!$B$10:$B$99,0),64),"")</f>
        <v/>
      </c>
      <c r="I379" s="646" t="str">
        <f t="array" ref="I379">IFERROR(INDEX('Controles de Corrupción'!$C$10:$AZ$251,MATCH('Mapa Riesgo Corrupción'!B379,'Controles de Corrupción'!$C$10:$C$251,0),33),"")</f>
        <v/>
      </c>
      <c r="J379" s="646" t="str">
        <f t="array" ref="J379">IFERROR(INDEX('Controles de Corrupción'!$C$10:$AZ$251,MATCH('Mapa Riesgo Corrupción'!B379,'Controles de Corrupción'!$C$10:$C$251,0),36),"")</f>
        <v/>
      </c>
      <c r="K379" s="646" t="str">
        <f t="array" ref="K379">IFERROR(INDEX('Controles de Corrupción'!$C$10:$AZ$251,MATCH('Mapa Riesgo Corrupción'!B379,'Controles de Corrupción'!$C$10:$C$251,0),37),"")</f>
        <v/>
      </c>
      <c r="L379" s="646" t="str">
        <f t="array" ref="L379">IFERROR(INDEX('Controles de Corrupción'!$C$10:$AZ$251,MATCH('Mapa Riesgo Corrupción'!B379,'Controles de Corrupción'!$C$10:$C$251,0),38),"")</f>
        <v/>
      </c>
      <c r="M379" s="327" t="str">
        <f t="array" ref="M379">IFERROR(INDEX('Controles de Corrupción'!$C$10:$AZ$251,MATCH(A379,'Controles de Corrupción'!$B$10:$B$251,0),4),"")</f>
        <v/>
      </c>
      <c r="N379" s="327" t="str">
        <f t="array" ref="N379">IFERROR(INDEX('Controles de Corrupción'!$C$10:$AZ$251,MATCH(A379,'Controles de Corrupción'!$B$10:$B$251,0),40),"")</f>
        <v/>
      </c>
      <c r="O379" s="327" t="str">
        <f t="array" ref="O379">IFERROR(INDEX('Controles de Corrupción'!$C$10:$AZ$251,MATCH(A379,'Controles de Corrupción'!$B$10:$B$251,0),41),"")</f>
        <v/>
      </c>
      <c r="P379" s="327" t="str">
        <f t="array" ref="P379">IFERROR(INDEX('Controles de Corrupción'!$C$10:$AZ$251,MATCH(A379,'Controles de Corrupción'!$B$10:$B$251,0),42),"")</f>
        <v/>
      </c>
      <c r="Q379" s="327" t="str">
        <f t="array" ref="Q379">IFERROR(INDEX('Controles de Corrupción'!$C$10:$AZ$251,MATCH(A379,'Controles de Corrupción'!$B$10:$B$251,0),47),"")</f>
        <v/>
      </c>
    </row>
    <row r="380" spans="1:17" ht="51.75" customHeight="1">
      <c r="A380" s="203" t="s">
        <v>1300</v>
      </c>
      <c r="B380" s="631"/>
      <c r="C380" s="631"/>
      <c r="D380" s="631"/>
      <c r="E380" s="631"/>
      <c r="F380" s="631"/>
      <c r="G380" s="631"/>
      <c r="H380" s="631"/>
      <c r="I380" s="631"/>
      <c r="J380" s="631"/>
      <c r="K380" s="631"/>
      <c r="L380" s="631"/>
      <c r="M380" s="327" t="str">
        <f t="array" ref="M380">IFERROR(INDEX('Controles de Corrupción'!$C$10:$AZ$251,MATCH(A380,'Controles de Corrupción'!$B$10:$B$251,0),4),"")</f>
        <v/>
      </c>
      <c r="N380" s="327" t="str">
        <f t="array" ref="N380">IFERROR(INDEX('Controles de Corrupción'!$C$10:$AZ$251,MATCH(A380,'Controles de Corrupción'!$B$10:$B$251,0),40),"")</f>
        <v/>
      </c>
      <c r="O380" s="327" t="str">
        <f t="array" ref="O380">IFERROR(INDEX('Controles de Corrupción'!$C$10:$AZ$251,MATCH(A380,'Controles de Corrupción'!$B$10:$B$251,0),41),"")</f>
        <v/>
      </c>
      <c r="P380" s="327" t="str">
        <f t="array" ref="P380">IFERROR(INDEX('Controles de Corrupción'!$C$10:$AZ$251,MATCH(A380,'Controles de Corrupción'!$B$10:$B$251,0),42),"")</f>
        <v/>
      </c>
      <c r="Q380" s="327" t="str">
        <f t="array" ref="Q380">IFERROR(INDEX('Controles de Corrupción'!$C$10:$AZ$251,MATCH(A380,'Controles de Corrupción'!$B$10:$B$251,0),47),"")</f>
        <v/>
      </c>
    </row>
    <row r="381" spans="1:17" ht="51.75" customHeight="1">
      <c r="A381" s="203" t="s">
        <v>1301</v>
      </c>
      <c r="B381" s="631"/>
      <c r="C381" s="631"/>
      <c r="D381" s="631"/>
      <c r="E381" s="631"/>
      <c r="F381" s="631"/>
      <c r="G381" s="631"/>
      <c r="H381" s="631"/>
      <c r="I381" s="631"/>
      <c r="J381" s="631"/>
      <c r="K381" s="631"/>
      <c r="L381" s="631"/>
      <c r="M381" s="327" t="str">
        <f t="array" ref="M381">IFERROR(INDEX('Controles de Corrupción'!$C$10:$AZ$251,MATCH(A381,'Controles de Corrupción'!$B$10:$B$251,0),4),"")</f>
        <v/>
      </c>
      <c r="N381" s="327" t="str">
        <f t="array" ref="N381">IFERROR(INDEX('Controles de Corrupción'!$C$10:$AZ$251,MATCH(A381,'Controles de Corrupción'!$B$10:$B$251,0),40),"")</f>
        <v/>
      </c>
      <c r="O381" s="327" t="str">
        <f t="array" ref="O381">IFERROR(INDEX('Controles de Corrupción'!$C$10:$AZ$251,MATCH(A381,'Controles de Corrupción'!$B$10:$B$251,0),41),"")</f>
        <v/>
      </c>
      <c r="P381" s="327" t="str">
        <f t="array" ref="P381">IFERROR(INDEX('Controles de Corrupción'!$C$10:$AZ$251,MATCH(A381,'Controles de Corrupción'!$B$10:$B$251,0),42),"")</f>
        <v/>
      </c>
      <c r="Q381" s="327" t="str">
        <f t="array" ref="Q381">IFERROR(INDEX('Controles de Corrupción'!$C$10:$AZ$251,MATCH(A381,'Controles de Corrupción'!$B$10:$B$251,0),47),"")</f>
        <v/>
      </c>
    </row>
    <row r="382" spans="1:17" ht="51.75" customHeight="1">
      <c r="A382" s="203" t="s">
        <v>1302</v>
      </c>
      <c r="B382" s="631"/>
      <c r="C382" s="631"/>
      <c r="D382" s="631"/>
      <c r="E382" s="631"/>
      <c r="F382" s="631"/>
      <c r="G382" s="631"/>
      <c r="H382" s="631"/>
      <c r="I382" s="631"/>
      <c r="J382" s="631"/>
      <c r="K382" s="631"/>
      <c r="L382" s="631"/>
      <c r="M382" s="327" t="str">
        <f t="array" ref="M382">IFERROR(INDEX('Controles de Corrupción'!$C$10:$AZ$251,MATCH(A382,'Controles de Corrupción'!$B$10:$B$251,0),4),"")</f>
        <v/>
      </c>
      <c r="N382" s="327" t="str">
        <f t="array" ref="N382">IFERROR(INDEX('Controles de Corrupción'!$C$10:$AZ$251,MATCH(A382,'Controles de Corrupción'!$B$10:$B$251,0),40),"")</f>
        <v/>
      </c>
      <c r="O382" s="327" t="str">
        <f t="array" ref="O382">IFERROR(INDEX('Controles de Corrupción'!$C$10:$AZ$251,MATCH(A382,'Controles de Corrupción'!$B$10:$B$251,0),41),"")</f>
        <v/>
      </c>
      <c r="P382" s="327" t="str">
        <f t="array" ref="P382">IFERROR(INDEX('Controles de Corrupción'!$C$10:$AZ$251,MATCH(A382,'Controles de Corrupción'!$B$10:$B$251,0),42),"")</f>
        <v/>
      </c>
      <c r="Q382" s="327" t="str">
        <f t="array" ref="Q382">IFERROR(INDEX('Controles de Corrupción'!$C$10:$AZ$251,MATCH(A382,'Controles de Corrupción'!$B$10:$B$251,0),47),"")</f>
        <v/>
      </c>
    </row>
    <row r="383" spans="1:17" ht="51.75" customHeight="1">
      <c r="A383" s="203" t="s">
        <v>1303</v>
      </c>
      <c r="B383" s="631"/>
      <c r="C383" s="631"/>
      <c r="D383" s="631"/>
      <c r="E383" s="631"/>
      <c r="F383" s="631"/>
      <c r="G383" s="631"/>
      <c r="H383" s="631"/>
      <c r="I383" s="631"/>
      <c r="J383" s="631"/>
      <c r="K383" s="631"/>
      <c r="L383" s="631"/>
      <c r="M383" s="327" t="str">
        <f t="array" ref="M383">IFERROR(INDEX('Controles de Corrupción'!$C$10:$AZ$251,MATCH(A383,'Controles de Corrupción'!$B$10:$B$251,0),4),"")</f>
        <v/>
      </c>
      <c r="N383" s="327" t="str">
        <f t="array" ref="N383">IFERROR(INDEX('Controles de Corrupción'!$C$10:$AZ$251,MATCH(A383,'Controles de Corrupción'!$B$10:$B$251,0),40),"")</f>
        <v/>
      </c>
      <c r="O383" s="327" t="str">
        <f t="array" ref="O383">IFERROR(INDEX('Controles de Corrupción'!$C$10:$AZ$251,MATCH(A383,'Controles de Corrupción'!$B$10:$B$251,0),41),"")</f>
        <v/>
      </c>
      <c r="P383" s="327" t="str">
        <f t="array" ref="P383">IFERROR(INDEX('Controles de Corrupción'!$C$10:$AZ$251,MATCH(A383,'Controles de Corrupción'!$B$10:$B$251,0),42),"")</f>
        <v/>
      </c>
      <c r="Q383" s="327" t="str">
        <f t="array" ref="Q383">IFERROR(INDEX('Controles de Corrupción'!$C$10:$AZ$251,MATCH(A383,'Controles de Corrupción'!$B$10:$B$251,0),47),"")</f>
        <v/>
      </c>
    </row>
    <row r="384" spans="1:17" ht="51.75" customHeight="1">
      <c r="A384" s="203" t="s">
        <v>1304</v>
      </c>
      <c r="B384" s="632"/>
      <c r="C384" s="632"/>
      <c r="D384" s="632"/>
      <c r="E384" s="632"/>
      <c r="F384" s="632"/>
      <c r="G384" s="632"/>
      <c r="H384" s="632"/>
      <c r="I384" s="632"/>
      <c r="J384" s="632"/>
      <c r="K384" s="632"/>
      <c r="L384" s="632"/>
      <c r="M384" s="327" t="str">
        <f t="array" ref="M384">IFERROR(INDEX('Controles de Corrupción'!$C$10:$AZ$251,MATCH(A384,'Controles de Corrupción'!$B$10:$B$251,0),4),"")</f>
        <v/>
      </c>
      <c r="N384" s="327" t="str">
        <f t="array" ref="N384">IFERROR(INDEX('Controles de Corrupción'!$C$10:$AZ$251,MATCH(A384,'Controles de Corrupción'!$B$10:$B$251,0),40),"")</f>
        <v/>
      </c>
      <c r="O384" s="327" t="str">
        <f t="array" ref="O384">IFERROR(INDEX('Controles de Corrupción'!$C$10:$AZ$251,MATCH(A384,'Controles de Corrupción'!$B$10:$B$251,0),41),"")</f>
        <v/>
      </c>
      <c r="P384" s="327" t="str">
        <f t="array" ref="P384">IFERROR(INDEX('Controles de Corrupción'!$C$10:$AZ$251,MATCH(A384,'Controles de Corrupción'!$B$10:$B$251,0),42),"")</f>
        <v/>
      </c>
      <c r="Q384" s="327" t="str">
        <f t="array" ref="Q384">IFERROR(INDEX('Controles de Corrupción'!$C$10:$AZ$251,MATCH(A384,'Controles de Corrupción'!$B$10:$B$251,0),47),"")</f>
        <v/>
      </c>
    </row>
    <row r="385" spans="1:17" ht="51.75" customHeight="1">
      <c r="A385" s="203" t="s">
        <v>1305</v>
      </c>
      <c r="B385" s="647"/>
      <c r="C385" s="647" t="str">
        <f t="array" ref="C385">IFERROR(INDEX('Riesgos de Corrupción'!$B$10:$BN$99,MATCH('Mapa Riesgo Corrupción'!B385,'Riesgos de Corrupción'!$B$10:$B$99,0),2),"")</f>
        <v/>
      </c>
      <c r="D385" s="647" t="str">
        <f t="array" ref="D385">IFERROR(INDEX('Riesgos de Corrupción'!$B$10:$BN$99,MATCH('Mapa Riesgo Corrupción'!B385,'Riesgos de Corrupción'!$B$10:$B$99,0),4),"")</f>
        <v/>
      </c>
      <c r="E385" s="648" t="str">
        <f t="array" ref="E385">IFERROR(INDEX('Riesgos de Corrupción'!$B$10:$BN$99,MATCH('Mapa Riesgo Corrupción'!B385,'Riesgos de Corrupción'!$B$10:$B$99,0),5),"")</f>
        <v/>
      </c>
      <c r="F385" s="646" t="str">
        <f t="array" ref="F385">IFERROR(INDEX('Riesgos de Corrupción'!$B$10:$BN$99,MATCH('Mapa Riesgo Corrupción'!B385,'Riesgos de Corrupción'!$B$10:$B$99,0),18),"")</f>
        <v/>
      </c>
      <c r="G385" s="646" t="str">
        <f t="array" ref="G385">IFERROR(INDEX('Riesgos de Corrupción'!$B$10:$BN$99,MATCH('Mapa Riesgo Corrupción'!B385,'Riesgos de Corrupción'!$B$10:$B$99,0),63),"")</f>
        <v/>
      </c>
      <c r="H385" s="649" t="str">
        <f t="array" ref="H385">IFERROR(INDEX('Riesgos de Corrupción'!$B$10:$BN$99,MATCH('Mapa Riesgo Corrupción'!B385,'Riesgos de Corrupción'!$B$10:$B$99,0),64),"")</f>
        <v/>
      </c>
      <c r="I385" s="646" t="str">
        <f t="array" ref="I385">IFERROR(INDEX('Controles de Corrupción'!$C$10:$AZ$251,MATCH('Mapa Riesgo Corrupción'!B385,'Controles de Corrupción'!$C$10:$C$251,0),33),"")</f>
        <v/>
      </c>
      <c r="J385" s="646" t="str">
        <f t="array" ref="J385">IFERROR(INDEX('Controles de Corrupción'!$C$10:$AZ$251,MATCH('Mapa Riesgo Corrupción'!B385,'Controles de Corrupción'!$C$10:$C$251,0),36),"")</f>
        <v/>
      </c>
      <c r="K385" s="646" t="str">
        <f t="array" ref="K385">IFERROR(INDEX('Controles de Corrupción'!$C$10:$AZ$251,MATCH('Mapa Riesgo Corrupción'!B385,'Controles de Corrupción'!$C$10:$C$251,0),37),"")</f>
        <v/>
      </c>
      <c r="L385" s="646" t="str">
        <f t="array" ref="L385">IFERROR(INDEX('Controles de Corrupción'!$C$10:$AZ$251,MATCH('Mapa Riesgo Corrupción'!B385,'Controles de Corrupción'!$C$10:$C$251,0),38),"")</f>
        <v/>
      </c>
      <c r="M385" s="327" t="str">
        <f t="array" ref="M385">IFERROR(INDEX('Controles de Corrupción'!$C$10:$AZ$251,MATCH(A385,'Controles de Corrupción'!$B$10:$B$251,0),4),"")</f>
        <v/>
      </c>
      <c r="N385" s="327" t="str">
        <f t="array" ref="N385">IFERROR(INDEX('Controles de Corrupción'!$C$10:$AZ$251,MATCH(A385,'Controles de Corrupción'!$B$10:$B$251,0),40),"")</f>
        <v/>
      </c>
      <c r="O385" s="327" t="str">
        <f t="array" ref="O385">IFERROR(INDEX('Controles de Corrupción'!$C$10:$AZ$251,MATCH(A385,'Controles de Corrupción'!$B$10:$B$251,0),41),"")</f>
        <v/>
      </c>
      <c r="P385" s="327" t="str">
        <f t="array" ref="P385">IFERROR(INDEX('Controles de Corrupción'!$C$10:$AZ$251,MATCH(A385,'Controles de Corrupción'!$B$10:$B$251,0),42),"")</f>
        <v/>
      </c>
      <c r="Q385" s="327" t="str">
        <f t="array" ref="Q385">IFERROR(INDEX('Controles de Corrupción'!$C$10:$AZ$251,MATCH(A385,'Controles de Corrupción'!$B$10:$B$251,0),47),"")</f>
        <v/>
      </c>
    </row>
    <row r="386" spans="1:17" ht="51.75" customHeight="1">
      <c r="A386" s="203" t="s">
        <v>1306</v>
      </c>
      <c r="B386" s="631"/>
      <c r="C386" s="631"/>
      <c r="D386" s="631"/>
      <c r="E386" s="631"/>
      <c r="F386" s="631"/>
      <c r="G386" s="631"/>
      <c r="H386" s="631"/>
      <c r="I386" s="631"/>
      <c r="J386" s="631"/>
      <c r="K386" s="631"/>
      <c r="L386" s="631"/>
      <c r="M386" s="327" t="str">
        <f t="array" ref="M386">IFERROR(INDEX('Controles de Corrupción'!$C$10:$AZ$251,MATCH(A386,'Controles de Corrupción'!$B$10:$B$251,0),4),"")</f>
        <v/>
      </c>
      <c r="N386" s="327" t="str">
        <f t="array" ref="N386">IFERROR(INDEX('Controles de Corrupción'!$C$10:$AZ$251,MATCH(A386,'Controles de Corrupción'!$B$10:$B$251,0),40),"")</f>
        <v/>
      </c>
      <c r="O386" s="327" t="str">
        <f t="array" ref="O386">IFERROR(INDEX('Controles de Corrupción'!$C$10:$AZ$251,MATCH(A386,'Controles de Corrupción'!$B$10:$B$251,0),41),"")</f>
        <v/>
      </c>
      <c r="P386" s="327" t="str">
        <f t="array" ref="P386">IFERROR(INDEX('Controles de Corrupción'!$C$10:$AZ$251,MATCH(A386,'Controles de Corrupción'!$B$10:$B$251,0),42),"")</f>
        <v/>
      </c>
      <c r="Q386" s="327" t="str">
        <f t="array" ref="Q386">IFERROR(INDEX('Controles de Corrupción'!$C$10:$AZ$251,MATCH(A386,'Controles de Corrupción'!$B$10:$B$251,0),47),"")</f>
        <v/>
      </c>
    </row>
    <row r="387" spans="1:17" ht="51.75" customHeight="1">
      <c r="A387" s="203" t="s">
        <v>1307</v>
      </c>
      <c r="B387" s="631"/>
      <c r="C387" s="631"/>
      <c r="D387" s="631"/>
      <c r="E387" s="631"/>
      <c r="F387" s="631"/>
      <c r="G387" s="631"/>
      <c r="H387" s="631"/>
      <c r="I387" s="631"/>
      <c r="J387" s="631"/>
      <c r="K387" s="631"/>
      <c r="L387" s="631"/>
      <c r="M387" s="327" t="str">
        <f t="array" ref="M387">IFERROR(INDEX('Controles de Corrupción'!$C$10:$AZ$251,MATCH(A387,'Controles de Corrupción'!$B$10:$B$251,0),4),"")</f>
        <v/>
      </c>
      <c r="N387" s="327" t="str">
        <f t="array" ref="N387">IFERROR(INDEX('Controles de Corrupción'!$C$10:$AZ$251,MATCH(A387,'Controles de Corrupción'!$B$10:$B$251,0),40),"")</f>
        <v/>
      </c>
      <c r="O387" s="327" t="str">
        <f t="array" ref="O387">IFERROR(INDEX('Controles de Corrupción'!$C$10:$AZ$251,MATCH(A387,'Controles de Corrupción'!$B$10:$B$251,0),41),"")</f>
        <v/>
      </c>
      <c r="P387" s="327" t="str">
        <f t="array" ref="P387">IFERROR(INDEX('Controles de Corrupción'!$C$10:$AZ$251,MATCH(A387,'Controles de Corrupción'!$B$10:$B$251,0),42),"")</f>
        <v/>
      </c>
      <c r="Q387" s="327" t="str">
        <f t="array" ref="Q387">IFERROR(INDEX('Controles de Corrupción'!$C$10:$AZ$251,MATCH(A387,'Controles de Corrupción'!$B$10:$B$251,0),47),"")</f>
        <v/>
      </c>
    </row>
    <row r="388" spans="1:17" ht="51.75" customHeight="1">
      <c r="A388" s="203" t="s">
        <v>1308</v>
      </c>
      <c r="B388" s="631"/>
      <c r="C388" s="631"/>
      <c r="D388" s="631"/>
      <c r="E388" s="631"/>
      <c r="F388" s="631"/>
      <c r="G388" s="631"/>
      <c r="H388" s="631"/>
      <c r="I388" s="631"/>
      <c r="J388" s="631"/>
      <c r="K388" s="631"/>
      <c r="L388" s="631"/>
      <c r="M388" s="327" t="str">
        <f t="array" ref="M388">IFERROR(INDEX('Controles de Corrupción'!$C$10:$AZ$251,MATCH(A388,'Controles de Corrupción'!$B$10:$B$251,0),4),"")</f>
        <v/>
      </c>
      <c r="N388" s="327" t="str">
        <f t="array" ref="N388">IFERROR(INDEX('Controles de Corrupción'!$C$10:$AZ$251,MATCH(A388,'Controles de Corrupción'!$B$10:$B$251,0),40),"")</f>
        <v/>
      </c>
      <c r="O388" s="327" t="str">
        <f t="array" ref="O388">IFERROR(INDEX('Controles de Corrupción'!$C$10:$AZ$251,MATCH(A388,'Controles de Corrupción'!$B$10:$B$251,0),41),"")</f>
        <v/>
      </c>
      <c r="P388" s="327" t="str">
        <f t="array" ref="P388">IFERROR(INDEX('Controles de Corrupción'!$C$10:$AZ$251,MATCH(A388,'Controles de Corrupción'!$B$10:$B$251,0),42),"")</f>
        <v/>
      </c>
      <c r="Q388" s="327" t="str">
        <f t="array" ref="Q388">IFERROR(INDEX('Controles de Corrupción'!$C$10:$AZ$251,MATCH(A388,'Controles de Corrupción'!$B$10:$B$251,0),47),"")</f>
        <v/>
      </c>
    </row>
    <row r="389" spans="1:17" ht="51.75" customHeight="1">
      <c r="A389" s="203" t="s">
        <v>1309</v>
      </c>
      <c r="B389" s="631"/>
      <c r="C389" s="631"/>
      <c r="D389" s="631"/>
      <c r="E389" s="631"/>
      <c r="F389" s="631"/>
      <c r="G389" s="631"/>
      <c r="H389" s="631"/>
      <c r="I389" s="631"/>
      <c r="J389" s="631"/>
      <c r="K389" s="631"/>
      <c r="L389" s="631"/>
      <c r="M389" s="327" t="str">
        <f t="array" ref="M389">IFERROR(INDEX('Controles de Corrupción'!$C$10:$AZ$251,MATCH(A389,'Controles de Corrupción'!$B$10:$B$251,0),4),"")</f>
        <v/>
      </c>
      <c r="N389" s="327" t="str">
        <f t="array" ref="N389">IFERROR(INDEX('Controles de Corrupción'!$C$10:$AZ$251,MATCH(A389,'Controles de Corrupción'!$B$10:$B$251,0),40),"")</f>
        <v/>
      </c>
      <c r="O389" s="327" t="str">
        <f t="array" ref="O389">IFERROR(INDEX('Controles de Corrupción'!$C$10:$AZ$251,MATCH(A389,'Controles de Corrupción'!$B$10:$B$251,0),41),"")</f>
        <v/>
      </c>
      <c r="P389" s="327" t="str">
        <f t="array" ref="P389">IFERROR(INDEX('Controles de Corrupción'!$C$10:$AZ$251,MATCH(A389,'Controles de Corrupción'!$B$10:$B$251,0),42),"")</f>
        <v/>
      </c>
      <c r="Q389" s="327" t="str">
        <f t="array" ref="Q389">IFERROR(INDEX('Controles de Corrupción'!$C$10:$AZ$251,MATCH(A389,'Controles de Corrupción'!$B$10:$B$251,0),47),"")</f>
        <v/>
      </c>
    </row>
    <row r="390" spans="1:17" ht="51.75" customHeight="1">
      <c r="A390" s="203" t="s">
        <v>1310</v>
      </c>
      <c r="B390" s="632"/>
      <c r="C390" s="632"/>
      <c r="D390" s="632"/>
      <c r="E390" s="632"/>
      <c r="F390" s="632"/>
      <c r="G390" s="632"/>
      <c r="H390" s="632"/>
      <c r="I390" s="632"/>
      <c r="J390" s="632"/>
      <c r="K390" s="632"/>
      <c r="L390" s="632"/>
      <c r="M390" s="327" t="str">
        <f t="array" ref="M390">IFERROR(INDEX('Controles de Corrupción'!$C$10:$AZ$251,MATCH(A390,'Controles de Corrupción'!$B$10:$B$251,0),4),"")</f>
        <v/>
      </c>
      <c r="N390" s="327" t="str">
        <f t="array" ref="N390">IFERROR(INDEX('Controles de Corrupción'!$C$10:$AZ$251,MATCH(A390,'Controles de Corrupción'!$B$10:$B$251,0),40),"")</f>
        <v/>
      </c>
      <c r="O390" s="327" t="str">
        <f t="array" ref="O390">IFERROR(INDEX('Controles de Corrupción'!$C$10:$AZ$251,MATCH(A390,'Controles de Corrupción'!$B$10:$B$251,0),41),"")</f>
        <v/>
      </c>
      <c r="P390" s="327" t="str">
        <f t="array" ref="P390">IFERROR(INDEX('Controles de Corrupción'!$C$10:$AZ$251,MATCH(A390,'Controles de Corrupción'!$B$10:$B$251,0),42),"")</f>
        <v/>
      </c>
      <c r="Q390" s="327" t="str">
        <f t="array" ref="Q390">IFERROR(INDEX('Controles de Corrupción'!$C$10:$AZ$251,MATCH(A390,'Controles de Corrupción'!$B$10:$B$251,0),47),"")</f>
        <v/>
      </c>
    </row>
    <row r="391" spans="1:17" ht="51.75" customHeight="1">
      <c r="A391" s="203" t="s">
        <v>1311</v>
      </c>
      <c r="B391" s="647"/>
      <c r="C391" s="647" t="str">
        <f t="array" ref="C391">IFERROR(INDEX('Riesgos de Corrupción'!$B$10:$BN$99,MATCH('Mapa Riesgo Corrupción'!B391,'Riesgos de Corrupción'!$B$10:$B$99,0),2),"")</f>
        <v/>
      </c>
      <c r="D391" s="647" t="str">
        <f t="array" ref="D391">IFERROR(INDEX('Riesgos de Corrupción'!$B$10:$BN$99,MATCH('Mapa Riesgo Corrupción'!B391,'Riesgos de Corrupción'!$B$10:$B$99,0),4),"")</f>
        <v/>
      </c>
      <c r="E391" s="648" t="str">
        <f t="array" ref="E391">IFERROR(INDEX('Riesgos de Corrupción'!$B$10:$BN$99,MATCH('Mapa Riesgo Corrupción'!B391,'Riesgos de Corrupción'!$B$10:$B$99,0),5),"")</f>
        <v/>
      </c>
      <c r="F391" s="646" t="str">
        <f t="array" ref="F391">IFERROR(INDEX('Riesgos de Corrupción'!$B$10:$BN$99,MATCH('Mapa Riesgo Corrupción'!B391,'Riesgos de Corrupción'!$B$10:$B$99,0),18),"")</f>
        <v/>
      </c>
      <c r="G391" s="646" t="str">
        <f t="array" ref="G391">IFERROR(INDEX('Riesgos de Corrupción'!$B$10:$BN$99,MATCH('Mapa Riesgo Corrupción'!B391,'Riesgos de Corrupción'!$B$10:$B$99,0),63),"")</f>
        <v/>
      </c>
      <c r="H391" s="649" t="str">
        <f t="array" ref="H391">IFERROR(INDEX('Riesgos de Corrupción'!$B$10:$BN$99,MATCH('Mapa Riesgo Corrupción'!B391,'Riesgos de Corrupción'!$B$10:$B$99,0),64),"")</f>
        <v/>
      </c>
      <c r="I391" s="646" t="str">
        <f t="array" ref="I391">IFERROR(INDEX('Controles de Corrupción'!$C$10:$AZ$251,MATCH('Mapa Riesgo Corrupción'!B391,'Controles de Corrupción'!$C$10:$C$251,0),33),"")</f>
        <v/>
      </c>
      <c r="J391" s="646" t="str">
        <f t="array" ref="J391">IFERROR(INDEX('Controles de Corrupción'!$C$10:$AZ$251,MATCH('Mapa Riesgo Corrupción'!B391,'Controles de Corrupción'!$C$10:$C$251,0),36),"")</f>
        <v/>
      </c>
      <c r="K391" s="646" t="str">
        <f t="array" ref="K391">IFERROR(INDEX('Controles de Corrupción'!$C$10:$AZ$251,MATCH('Mapa Riesgo Corrupción'!B391,'Controles de Corrupción'!$C$10:$C$251,0),37),"")</f>
        <v/>
      </c>
      <c r="L391" s="646" t="str">
        <f t="array" ref="L391">IFERROR(INDEX('Controles de Corrupción'!$C$10:$AZ$251,MATCH('Mapa Riesgo Corrupción'!B391,'Controles de Corrupción'!$C$10:$C$251,0),38),"")</f>
        <v/>
      </c>
      <c r="M391" s="327" t="str">
        <f t="array" ref="M391">IFERROR(INDEX('Controles de Corrupción'!$C$10:$AZ$251,MATCH(A391,'Controles de Corrupción'!$B$10:$B$251,0),4),"")</f>
        <v/>
      </c>
      <c r="N391" s="327" t="str">
        <f t="array" ref="N391">IFERROR(INDEX('Controles de Corrupción'!$C$10:$AZ$251,MATCH(A391,'Controles de Corrupción'!$B$10:$B$251,0),40),"")</f>
        <v/>
      </c>
      <c r="O391" s="327" t="str">
        <f t="array" ref="O391">IFERROR(INDEX('Controles de Corrupción'!$C$10:$AZ$251,MATCH(A391,'Controles de Corrupción'!$B$10:$B$251,0),41),"")</f>
        <v/>
      </c>
      <c r="P391" s="327" t="str">
        <f t="array" ref="P391">IFERROR(INDEX('Controles de Corrupción'!$C$10:$AZ$251,MATCH(A391,'Controles de Corrupción'!$B$10:$B$251,0),42),"")</f>
        <v/>
      </c>
      <c r="Q391" s="327" t="str">
        <f t="array" ref="Q391">IFERROR(INDEX('Controles de Corrupción'!$C$10:$AZ$251,MATCH(A391,'Controles de Corrupción'!$B$10:$B$251,0),47),"")</f>
        <v/>
      </c>
    </row>
    <row r="392" spans="1:17" ht="51.75" customHeight="1">
      <c r="A392" s="203" t="s">
        <v>1312</v>
      </c>
      <c r="B392" s="631"/>
      <c r="C392" s="631"/>
      <c r="D392" s="631"/>
      <c r="E392" s="631"/>
      <c r="F392" s="631"/>
      <c r="G392" s="631"/>
      <c r="H392" s="631"/>
      <c r="I392" s="631"/>
      <c r="J392" s="631"/>
      <c r="K392" s="631"/>
      <c r="L392" s="631"/>
      <c r="M392" s="327" t="str">
        <f t="array" ref="M392">IFERROR(INDEX('Controles de Corrupción'!$C$10:$AZ$251,MATCH(A392,'Controles de Corrupción'!$B$10:$B$251,0),4),"")</f>
        <v/>
      </c>
      <c r="N392" s="327" t="str">
        <f t="array" ref="N392">IFERROR(INDEX('Controles de Corrupción'!$C$10:$AZ$251,MATCH(A392,'Controles de Corrupción'!$B$10:$B$251,0),40),"")</f>
        <v/>
      </c>
      <c r="O392" s="327" t="str">
        <f t="array" ref="O392">IFERROR(INDEX('Controles de Corrupción'!$C$10:$AZ$251,MATCH(A392,'Controles de Corrupción'!$B$10:$B$251,0),41),"")</f>
        <v/>
      </c>
      <c r="P392" s="327" t="str">
        <f t="array" ref="P392">IFERROR(INDEX('Controles de Corrupción'!$C$10:$AZ$251,MATCH(A392,'Controles de Corrupción'!$B$10:$B$251,0),42),"")</f>
        <v/>
      </c>
      <c r="Q392" s="327" t="str">
        <f t="array" ref="Q392">IFERROR(INDEX('Controles de Corrupción'!$C$10:$AZ$251,MATCH(A392,'Controles de Corrupción'!$B$10:$B$251,0),47),"")</f>
        <v/>
      </c>
    </row>
    <row r="393" spans="1:17" ht="51.75" customHeight="1">
      <c r="A393" s="203" t="s">
        <v>1313</v>
      </c>
      <c r="B393" s="631"/>
      <c r="C393" s="631"/>
      <c r="D393" s="631"/>
      <c r="E393" s="631"/>
      <c r="F393" s="631"/>
      <c r="G393" s="631"/>
      <c r="H393" s="631"/>
      <c r="I393" s="631"/>
      <c r="J393" s="631"/>
      <c r="K393" s="631"/>
      <c r="L393" s="631"/>
      <c r="M393" s="327" t="str">
        <f t="array" ref="M393">IFERROR(INDEX('Controles de Corrupción'!$C$10:$AZ$251,MATCH(A393,'Controles de Corrupción'!$B$10:$B$251,0),4),"")</f>
        <v/>
      </c>
      <c r="N393" s="327" t="str">
        <f t="array" ref="N393">IFERROR(INDEX('Controles de Corrupción'!$C$10:$AZ$251,MATCH(A393,'Controles de Corrupción'!$B$10:$B$251,0),40),"")</f>
        <v/>
      </c>
      <c r="O393" s="327" t="str">
        <f t="array" ref="O393">IFERROR(INDEX('Controles de Corrupción'!$C$10:$AZ$251,MATCH(A393,'Controles de Corrupción'!$B$10:$B$251,0),41),"")</f>
        <v/>
      </c>
      <c r="P393" s="327" t="str">
        <f t="array" ref="P393">IFERROR(INDEX('Controles de Corrupción'!$C$10:$AZ$251,MATCH(A393,'Controles de Corrupción'!$B$10:$B$251,0),42),"")</f>
        <v/>
      </c>
      <c r="Q393" s="327" t="str">
        <f t="array" ref="Q393">IFERROR(INDEX('Controles de Corrupción'!$C$10:$AZ$251,MATCH(A393,'Controles de Corrupción'!$B$10:$B$251,0),47),"")</f>
        <v/>
      </c>
    </row>
    <row r="394" spans="1:17" ht="51.75" customHeight="1">
      <c r="A394" s="203" t="s">
        <v>1314</v>
      </c>
      <c r="B394" s="631"/>
      <c r="C394" s="631"/>
      <c r="D394" s="631"/>
      <c r="E394" s="631"/>
      <c r="F394" s="631"/>
      <c r="G394" s="631"/>
      <c r="H394" s="631"/>
      <c r="I394" s="631"/>
      <c r="J394" s="631"/>
      <c r="K394" s="631"/>
      <c r="L394" s="631"/>
      <c r="M394" s="327" t="str">
        <f t="array" ref="M394">IFERROR(INDEX('Controles de Corrupción'!$C$10:$AZ$251,MATCH(A394,'Controles de Corrupción'!$B$10:$B$251,0),4),"")</f>
        <v/>
      </c>
      <c r="N394" s="327" t="str">
        <f t="array" ref="N394">IFERROR(INDEX('Controles de Corrupción'!$C$10:$AZ$251,MATCH(A394,'Controles de Corrupción'!$B$10:$B$251,0),40),"")</f>
        <v/>
      </c>
      <c r="O394" s="327" t="str">
        <f t="array" ref="O394">IFERROR(INDEX('Controles de Corrupción'!$C$10:$AZ$251,MATCH(A394,'Controles de Corrupción'!$B$10:$B$251,0),41),"")</f>
        <v/>
      </c>
      <c r="P394" s="327" t="str">
        <f t="array" ref="P394">IFERROR(INDEX('Controles de Corrupción'!$C$10:$AZ$251,MATCH(A394,'Controles de Corrupción'!$B$10:$B$251,0),42),"")</f>
        <v/>
      </c>
      <c r="Q394" s="327" t="str">
        <f t="array" ref="Q394">IFERROR(INDEX('Controles de Corrupción'!$C$10:$AZ$251,MATCH(A394,'Controles de Corrupción'!$B$10:$B$251,0),47),"")</f>
        <v/>
      </c>
    </row>
    <row r="395" spans="1:17" ht="51.75" customHeight="1">
      <c r="A395" s="203" t="s">
        <v>1315</v>
      </c>
      <c r="B395" s="631"/>
      <c r="C395" s="631"/>
      <c r="D395" s="631"/>
      <c r="E395" s="631"/>
      <c r="F395" s="631"/>
      <c r="G395" s="631"/>
      <c r="H395" s="631"/>
      <c r="I395" s="631"/>
      <c r="J395" s="631"/>
      <c r="K395" s="631"/>
      <c r="L395" s="631"/>
      <c r="M395" s="327" t="str">
        <f t="array" ref="M395">IFERROR(INDEX('Controles de Corrupción'!$C$10:$AZ$251,MATCH(A395,'Controles de Corrupción'!$B$10:$B$251,0),4),"")</f>
        <v/>
      </c>
      <c r="N395" s="327" t="str">
        <f t="array" ref="N395">IFERROR(INDEX('Controles de Corrupción'!$C$10:$AZ$251,MATCH(A395,'Controles de Corrupción'!$B$10:$B$251,0),40),"")</f>
        <v/>
      </c>
      <c r="O395" s="327" t="str">
        <f t="array" ref="O395">IFERROR(INDEX('Controles de Corrupción'!$C$10:$AZ$251,MATCH(A395,'Controles de Corrupción'!$B$10:$B$251,0),41),"")</f>
        <v/>
      </c>
      <c r="P395" s="327" t="str">
        <f t="array" ref="P395">IFERROR(INDEX('Controles de Corrupción'!$C$10:$AZ$251,MATCH(A395,'Controles de Corrupción'!$B$10:$B$251,0),42),"")</f>
        <v/>
      </c>
      <c r="Q395" s="327" t="str">
        <f t="array" ref="Q395">IFERROR(INDEX('Controles de Corrupción'!$C$10:$AZ$251,MATCH(A395,'Controles de Corrupción'!$B$10:$B$251,0),47),"")</f>
        <v/>
      </c>
    </row>
    <row r="396" spans="1:17" ht="51.75" customHeight="1">
      <c r="A396" s="203" t="s">
        <v>1316</v>
      </c>
      <c r="B396" s="632"/>
      <c r="C396" s="632"/>
      <c r="D396" s="632"/>
      <c r="E396" s="632"/>
      <c r="F396" s="632"/>
      <c r="G396" s="632"/>
      <c r="H396" s="632"/>
      <c r="I396" s="632"/>
      <c r="J396" s="632"/>
      <c r="K396" s="632"/>
      <c r="L396" s="632"/>
      <c r="M396" s="327" t="str">
        <f t="array" ref="M396">IFERROR(INDEX('Controles de Corrupción'!$C$10:$AZ$251,MATCH(A396,'Controles de Corrupción'!$B$10:$B$251,0),4),"")</f>
        <v/>
      </c>
      <c r="N396" s="327" t="str">
        <f t="array" ref="N396">IFERROR(INDEX('Controles de Corrupción'!$C$10:$AZ$251,MATCH(A396,'Controles de Corrupción'!$B$10:$B$251,0),40),"")</f>
        <v/>
      </c>
      <c r="O396" s="327" t="str">
        <f t="array" ref="O396">IFERROR(INDEX('Controles de Corrupción'!$C$10:$AZ$251,MATCH(A396,'Controles de Corrupción'!$B$10:$B$251,0),41),"")</f>
        <v/>
      </c>
      <c r="P396" s="327" t="str">
        <f t="array" ref="P396">IFERROR(INDEX('Controles de Corrupción'!$C$10:$AZ$251,MATCH(A396,'Controles de Corrupción'!$B$10:$B$251,0),42),"")</f>
        <v/>
      </c>
      <c r="Q396" s="327" t="str">
        <f t="array" ref="Q396">IFERROR(INDEX('Controles de Corrupción'!$C$10:$AZ$251,MATCH(A396,'Controles de Corrupción'!$B$10:$B$251,0),47),"")</f>
        <v/>
      </c>
    </row>
    <row r="397" spans="1:17" ht="51.75" customHeight="1">
      <c r="A397" s="203" t="s">
        <v>1317</v>
      </c>
      <c r="B397" s="647"/>
      <c r="C397" s="647" t="str">
        <f t="array" ref="C397">IFERROR(INDEX('Riesgos de Corrupción'!$B$10:$BN$99,MATCH('Mapa Riesgo Corrupción'!B397,'Riesgos de Corrupción'!$B$10:$B$99,0),2),"")</f>
        <v/>
      </c>
      <c r="D397" s="647" t="str">
        <f t="array" ref="D397">IFERROR(INDEX('Riesgos de Corrupción'!$B$10:$BN$99,MATCH('Mapa Riesgo Corrupción'!B397,'Riesgos de Corrupción'!$B$10:$B$99,0),4),"")</f>
        <v/>
      </c>
      <c r="E397" s="648" t="str">
        <f t="array" ref="E397">IFERROR(INDEX('Riesgos de Corrupción'!$B$10:$BN$99,MATCH('Mapa Riesgo Corrupción'!B397,'Riesgos de Corrupción'!$B$10:$B$99,0),5),"")</f>
        <v/>
      </c>
      <c r="F397" s="646" t="str">
        <f t="array" ref="F397">IFERROR(INDEX('Riesgos de Corrupción'!$B$10:$BN$99,MATCH('Mapa Riesgo Corrupción'!B397,'Riesgos de Corrupción'!$B$10:$B$99,0),18),"")</f>
        <v/>
      </c>
      <c r="G397" s="646" t="str">
        <f t="array" ref="G397">IFERROR(INDEX('Riesgos de Corrupción'!$B$10:$BN$99,MATCH('Mapa Riesgo Corrupción'!B397,'Riesgos de Corrupción'!$B$10:$B$99,0),63),"")</f>
        <v/>
      </c>
      <c r="H397" s="649" t="str">
        <f t="array" ref="H397">IFERROR(INDEX('Riesgos de Corrupción'!$B$10:$BN$99,MATCH('Mapa Riesgo Corrupción'!B397,'Riesgos de Corrupción'!$B$10:$B$99,0),64),"")</f>
        <v/>
      </c>
      <c r="I397" s="646" t="str">
        <f t="array" ref="I397">IFERROR(INDEX('Controles de Corrupción'!$C$10:$AZ$251,MATCH('Mapa Riesgo Corrupción'!B397,'Controles de Corrupción'!$C$10:$C$251,0),33),"")</f>
        <v/>
      </c>
      <c r="J397" s="646" t="str">
        <f t="array" ref="J397">IFERROR(INDEX('Controles de Corrupción'!$C$10:$AZ$251,MATCH('Mapa Riesgo Corrupción'!B397,'Controles de Corrupción'!$C$10:$C$251,0),36),"")</f>
        <v/>
      </c>
      <c r="K397" s="646" t="str">
        <f t="array" ref="K397">IFERROR(INDEX('Controles de Corrupción'!$C$10:$AZ$251,MATCH('Mapa Riesgo Corrupción'!B397,'Controles de Corrupción'!$C$10:$C$251,0),37),"")</f>
        <v/>
      </c>
      <c r="L397" s="646" t="str">
        <f t="array" ref="L397">IFERROR(INDEX('Controles de Corrupción'!$C$10:$AZ$251,MATCH('Mapa Riesgo Corrupción'!B397,'Controles de Corrupción'!$C$10:$C$251,0),38),"")</f>
        <v/>
      </c>
      <c r="M397" s="327" t="str">
        <f t="array" ref="M397">IFERROR(INDEX('Controles de Corrupción'!$C$10:$AZ$251,MATCH(A397,'Controles de Corrupción'!$B$10:$B$251,0),4),"")</f>
        <v/>
      </c>
      <c r="N397" s="327" t="str">
        <f t="array" ref="N397">IFERROR(INDEX('Controles de Corrupción'!$C$10:$AZ$251,MATCH(A397,'Controles de Corrupción'!$B$10:$B$251,0),40),"")</f>
        <v/>
      </c>
      <c r="O397" s="327" t="str">
        <f t="array" ref="O397">IFERROR(INDEX('Controles de Corrupción'!$C$10:$AZ$251,MATCH(A397,'Controles de Corrupción'!$B$10:$B$251,0),41),"")</f>
        <v/>
      </c>
      <c r="P397" s="327" t="str">
        <f t="array" ref="P397">IFERROR(INDEX('Controles de Corrupción'!$C$10:$AZ$251,MATCH(A397,'Controles de Corrupción'!$B$10:$B$251,0),42),"")</f>
        <v/>
      </c>
      <c r="Q397" s="327" t="str">
        <f t="array" ref="Q397">IFERROR(INDEX('Controles de Corrupción'!$C$10:$AZ$251,MATCH(A397,'Controles de Corrupción'!$B$10:$B$251,0),47),"")</f>
        <v/>
      </c>
    </row>
    <row r="398" spans="1:17" ht="51.75" customHeight="1">
      <c r="A398" s="203" t="s">
        <v>1318</v>
      </c>
      <c r="B398" s="631"/>
      <c r="C398" s="631"/>
      <c r="D398" s="631"/>
      <c r="E398" s="631"/>
      <c r="F398" s="631"/>
      <c r="G398" s="631"/>
      <c r="H398" s="631"/>
      <c r="I398" s="631"/>
      <c r="J398" s="631"/>
      <c r="K398" s="631"/>
      <c r="L398" s="631"/>
      <c r="M398" s="327" t="str">
        <f t="array" ref="M398">IFERROR(INDEX('Controles de Corrupción'!$C$10:$AZ$251,MATCH(A398,'Controles de Corrupción'!$B$10:$B$251,0),4),"")</f>
        <v/>
      </c>
      <c r="N398" s="327" t="str">
        <f t="array" ref="N398">IFERROR(INDEX('Controles de Corrupción'!$C$10:$AZ$251,MATCH(A398,'Controles de Corrupción'!$B$10:$B$251,0),40),"")</f>
        <v/>
      </c>
      <c r="O398" s="327" t="str">
        <f t="array" ref="O398">IFERROR(INDEX('Controles de Corrupción'!$C$10:$AZ$251,MATCH(A398,'Controles de Corrupción'!$B$10:$B$251,0),41),"")</f>
        <v/>
      </c>
      <c r="P398" s="327" t="str">
        <f t="array" ref="P398">IFERROR(INDEX('Controles de Corrupción'!$C$10:$AZ$251,MATCH(A398,'Controles de Corrupción'!$B$10:$B$251,0),42),"")</f>
        <v/>
      </c>
      <c r="Q398" s="327" t="str">
        <f t="array" ref="Q398">IFERROR(INDEX('Controles de Corrupción'!$C$10:$AZ$251,MATCH(A398,'Controles de Corrupción'!$B$10:$B$251,0),47),"")</f>
        <v/>
      </c>
    </row>
    <row r="399" spans="1:17" ht="51.75" customHeight="1">
      <c r="A399" s="203" t="s">
        <v>1319</v>
      </c>
      <c r="B399" s="631"/>
      <c r="C399" s="631"/>
      <c r="D399" s="631"/>
      <c r="E399" s="631"/>
      <c r="F399" s="631"/>
      <c r="G399" s="631"/>
      <c r="H399" s="631"/>
      <c r="I399" s="631"/>
      <c r="J399" s="631"/>
      <c r="K399" s="631"/>
      <c r="L399" s="631"/>
      <c r="M399" s="327" t="str">
        <f t="array" ref="M399">IFERROR(INDEX('Controles de Corrupción'!$C$10:$AZ$251,MATCH(A399,'Controles de Corrupción'!$B$10:$B$251,0),4),"")</f>
        <v/>
      </c>
      <c r="N399" s="327" t="str">
        <f t="array" ref="N399">IFERROR(INDEX('Controles de Corrupción'!$C$10:$AZ$251,MATCH(A399,'Controles de Corrupción'!$B$10:$B$251,0),40),"")</f>
        <v/>
      </c>
      <c r="O399" s="327" t="str">
        <f t="array" ref="O399">IFERROR(INDEX('Controles de Corrupción'!$C$10:$AZ$251,MATCH(A399,'Controles de Corrupción'!$B$10:$B$251,0),41),"")</f>
        <v/>
      </c>
      <c r="P399" s="327" t="str">
        <f t="array" ref="P399">IFERROR(INDEX('Controles de Corrupción'!$C$10:$AZ$251,MATCH(A399,'Controles de Corrupción'!$B$10:$B$251,0),42),"")</f>
        <v/>
      </c>
      <c r="Q399" s="327" t="str">
        <f t="array" ref="Q399">IFERROR(INDEX('Controles de Corrupción'!$C$10:$AZ$251,MATCH(A399,'Controles de Corrupción'!$B$10:$B$251,0),47),"")</f>
        <v/>
      </c>
    </row>
    <row r="400" spans="1:17" ht="51.75" customHeight="1">
      <c r="A400" s="203" t="s">
        <v>1320</v>
      </c>
      <c r="B400" s="631"/>
      <c r="C400" s="631"/>
      <c r="D400" s="631"/>
      <c r="E400" s="631"/>
      <c r="F400" s="631"/>
      <c r="G400" s="631"/>
      <c r="H400" s="631"/>
      <c r="I400" s="631"/>
      <c r="J400" s="631"/>
      <c r="K400" s="631"/>
      <c r="L400" s="631"/>
      <c r="M400" s="327" t="str">
        <f t="array" ref="M400">IFERROR(INDEX('Controles de Corrupción'!$C$10:$AZ$251,MATCH(A400,'Controles de Corrupción'!$B$10:$B$251,0),4),"")</f>
        <v/>
      </c>
      <c r="N400" s="327" t="str">
        <f t="array" ref="N400">IFERROR(INDEX('Controles de Corrupción'!$C$10:$AZ$251,MATCH(A400,'Controles de Corrupción'!$B$10:$B$251,0),40),"")</f>
        <v/>
      </c>
      <c r="O400" s="327" t="str">
        <f t="array" ref="O400">IFERROR(INDEX('Controles de Corrupción'!$C$10:$AZ$251,MATCH(A400,'Controles de Corrupción'!$B$10:$B$251,0),41),"")</f>
        <v/>
      </c>
      <c r="P400" s="327" t="str">
        <f t="array" ref="P400">IFERROR(INDEX('Controles de Corrupción'!$C$10:$AZ$251,MATCH(A400,'Controles de Corrupción'!$B$10:$B$251,0),42),"")</f>
        <v/>
      </c>
      <c r="Q400" s="327" t="str">
        <f t="array" ref="Q400">IFERROR(INDEX('Controles de Corrupción'!$C$10:$AZ$251,MATCH(A400,'Controles de Corrupción'!$B$10:$B$251,0),47),"")</f>
        <v/>
      </c>
    </row>
    <row r="401" spans="1:17" ht="51.75" customHeight="1">
      <c r="A401" s="203" t="s">
        <v>1321</v>
      </c>
      <c r="B401" s="631"/>
      <c r="C401" s="631"/>
      <c r="D401" s="631"/>
      <c r="E401" s="631"/>
      <c r="F401" s="631"/>
      <c r="G401" s="631"/>
      <c r="H401" s="631"/>
      <c r="I401" s="631"/>
      <c r="J401" s="631"/>
      <c r="K401" s="631"/>
      <c r="L401" s="631"/>
      <c r="M401" s="327" t="str">
        <f t="array" ref="M401">IFERROR(INDEX('Controles de Corrupción'!$C$10:$AZ$251,MATCH(A401,'Controles de Corrupción'!$B$10:$B$251,0),4),"")</f>
        <v/>
      </c>
      <c r="N401" s="327" t="str">
        <f t="array" ref="N401">IFERROR(INDEX('Controles de Corrupción'!$C$10:$AZ$251,MATCH(A401,'Controles de Corrupción'!$B$10:$B$251,0),40),"")</f>
        <v/>
      </c>
      <c r="O401" s="327" t="str">
        <f t="array" ref="O401">IFERROR(INDEX('Controles de Corrupción'!$C$10:$AZ$251,MATCH(A401,'Controles de Corrupción'!$B$10:$B$251,0),41),"")</f>
        <v/>
      </c>
      <c r="P401" s="327" t="str">
        <f t="array" ref="P401">IFERROR(INDEX('Controles de Corrupción'!$C$10:$AZ$251,MATCH(A401,'Controles de Corrupción'!$B$10:$B$251,0),42),"")</f>
        <v/>
      </c>
      <c r="Q401" s="327" t="str">
        <f t="array" ref="Q401">IFERROR(INDEX('Controles de Corrupción'!$C$10:$AZ$251,MATCH(A401,'Controles de Corrupción'!$B$10:$B$251,0),47),"")</f>
        <v/>
      </c>
    </row>
    <row r="402" spans="1:17" ht="51.75" customHeight="1">
      <c r="A402" s="203" t="s">
        <v>1322</v>
      </c>
      <c r="B402" s="632"/>
      <c r="C402" s="632"/>
      <c r="D402" s="632"/>
      <c r="E402" s="632"/>
      <c r="F402" s="632"/>
      <c r="G402" s="632"/>
      <c r="H402" s="632"/>
      <c r="I402" s="632"/>
      <c r="J402" s="632"/>
      <c r="K402" s="632"/>
      <c r="L402" s="632"/>
      <c r="M402" s="327" t="str">
        <f t="array" ref="M402">IFERROR(INDEX('Controles de Corrupción'!$C$10:$AZ$251,MATCH(A402,'Controles de Corrupción'!$B$10:$B$251,0),4),"")</f>
        <v/>
      </c>
      <c r="N402" s="327" t="str">
        <f t="array" ref="N402">IFERROR(INDEX('Controles de Corrupción'!$C$10:$AZ$251,MATCH(A402,'Controles de Corrupción'!$B$10:$B$251,0),40),"")</f>
        <v/>
      </c>
      <c r="O402" s="327" t="str">
        <f t="array" ref="O402">IFERROR(INDEX('Controles de Corrupción'!$C$10:$AZ$251,MATCH(A402,'Controles de Corrupción'!$B$10:$B$251,0),41),"")</f>
        <v/>
      </c>
      <c r="P402" s="327" t="str">
        <f t="array" ref="P402">IFERROR(INDEX('Controles de Corrupción'!$C$10:$AZ$251,MATCH(A402,'Controles de Corrupción'!$B$10:$B$251,0),42),"")</f>
        <v/>
      </c>
      <c r="Q402" s="327" t="str">
        <f t="array" ref="Q402">IFERROR(INDEX('Controles de Corrupción'!$C$10:$AZ$251,MATCH(A402,'Controles de Corrupción'!$B$10:$B$251,0),47),"")</f>
        <v/>
      </c>
    </row>
    <row r="403" spans="1:17" ht="51.75" customHeight="1">
      <c r="A403" s="203" t="s">
        <v>1323</v>
      </c>
      <c r="B403" s="647"/>
      <c r="C403" s="647" t="str">
        <f t="array" ref="C403">IFERROR(INDEX('Riesgos de Corrupción'!$B$10:$BN$99,MATCH('Mapa Riesgo Corrupción'!B403,'Riesgos de Corrupción'!$B$10:$B$99,0),2),"")</f>
        <v/>
      </c>
      <c r="D403" s="647" t="str">
        <f t="array" ref="D403">IFERROR(INDEX('Riesgos de Corrupción'!$B$10:$BN$99,MATCH('Mapa Riesgo Corrupción'!B403,'Riesgos de Corrupción'!$B$10:$B$99,0),4),"")</f>
        <v/>
      </c>
      <c r="E403" s="648" t="str">
        <f t="array" ref="E403">IFERROR(INDEX('Riesgos de Corrupción'!$B$10:$BN$99,MATCH('Mapa Riesgo Corrupción'!B403,'Riesgos de Corrupción'!$B$10:$B$99,0),5),"")</f>
        <v/>
      </c>
      <c r="F403" s="646" t="str">
        <f t="array" ref="F403">IFERROR(INDEX('Riesgos de Corrupción'!$B$10:$BN$99,MATCH('Mapa Riesgo Corrupción'!B403,'Riesgos de Corrupción'!$B$10:$B$99,0),18),"")</f>
        <v/>
      </c>
      <c r="G403" s="646" t="str">
        <f t="array" ref="G403">IFERROR(INDEX('Riesgos de Corrupción'!$B$10:$BN$99,MATCH('Mapa Riesgo Corrupción'!B403,'Riesgos de Corrupción'!$B$10:$B$99,0),63),"")</f>
        <v/>
      </c>
      <c r="H403" s="649" t="str">
        <f t="array" ref="H403">IFERROR(INDEX('Riesgos de Corrupción'!$B$10:$BN$99,MATCH('Mapa Riesgo Corrupción'!B403,'Riesgos de Corrupción'!$B$10:$B$99,0),64),"")</f>
        <v/>
      </c>
      <c r="I403" s="646" t="str">
        <f t="array" ref="I403">IFERROR(INDEX('Controles de Corrupción'!$C$10:$AZ$251,MATCH('Mapa Riesgo Corrupción'!B403,'Controles de Corrupción'!$C$10:$C$251,0),33),"")</f>
        <v/>
      </c>
      <c r="J403" s="646" t="str">
        <f t="array" ref="J403">IFERROR(INDEX('Controles de Corrupción'!$C$10:$AZ$251,MATCH('Mapa Riesgo Corrupción'!B403,'Controles de Corrupción'!$C$10:$C$251,0),36),"")</f>
        <v/>
      </c>
      <c r="K403" s="646" t="str">
        <f t="array" ref="K403">IFERROR(INDEX('Controles de Corrupción'!$C$10:$AZ$251,MATCH('Mapa Riesgo Corrupción'!B403,'Controles de Corrupción'!$C$10:$C$251,0),37),"")</f>
        <v/>
      </c>
      <c r="L403" s="646" t="str">
        <f t="array" ref="L403">IFERROR(INDEX('Controles de Corrupción'!$C$10:$AZ$251,MATCH('Mapa Riesgo Corrupción'!B403,'Controles de Corrupción'!$C$10:$C$251,0),38),"")</f>
        <v/>
      </c>
      <c r="M403" s="327" t="str">
        <f t="array" ref="M403">IFERROR(INDEX('Controles de Corrupción'!$C$10:$AZ$251,MATCH(A403,'Controles de Corrupción'!$B$10:$B$251,0),4),"")</f>
        <v/>
      </c>
      <c r="N403" s="327" t="str">
        <f t="array" ref="N403">IFERROR(INDEX('Controles de Corrupción'!$C$10:$AZ$251,MATCH(A403,'Controles de Corrupción'!$B$10:$B$251,0),40),"")</f>
        <v/>
      </c>
      <c r="O403" s="327" t="str">
        <f t="array" ref="O403">IFERROR(INDEX('Controles de Corrupción'!$C$10:$AZ$251,MATCH(A403,'Controles de Corrupción'!$B$10:$B$251,0),41),"")</f>
        <v/>
      </c>
      <c r="P403" s="327" t="str">
        <f t="array" ref="P403">IFERROR(INDEX('Controles de Corrupción'!$C$10:$AZ$251,MATCH(A403,'Controles de Corrupción'!$B$10:$B$251,0),42),"")</f>
        <v/>
      </c>
      <c r="Q403" s="327" t="str">
        <f t="array" ref="Q403">IFERROR(INDEX('Controles de Corrupción'!$C$10:$AZ$251,MATCH(A403,'Controles de Corrupción'!$B$10:$B$251,0),47),"")</f>
        <v/>
      </c>
    </row>
    <row r="404" spans="1:17" ht="51.75" customHeight="1">
      <c r="A404" s="203" t="s">
        <v>1324</v>
      </c>
      <c r="B404" s="631"/>
      <c r="C404" s="631"/>
      <c r="D404" s="631"/>
      <c r="E404" s="631"/>
      <c r="F404" s="631"/>
      <c r="G404" s="631"/>
      <c r="H404" s="631"/>
      <c r="I404" s="631"/>
      <c r="J404" s="631"/>
      <c r="K404" s="631"/>
      <c r="L404" s="631"/>
      <c r="M404" s="327" t="str">
        <f t="array" ref="M404">IFERROR(INDEX('Controles de Corrupción'!$C$10:$AZ$251,MATCH(A404,'Controles de Corrupción'!$B$10:$B$251,0),4),"")</f>
        <v/>
      </c>
      <c r="N404" s="327" t="str">
        <f t="array" ref="N404">IFERROR(INDEX('Controles de Corrupción'!$C$10:$AZ$251,MATCH(A404,'Controles de Corrupción'!$B$10:$B$251,0),40),"")</f>
        <v/>
      </c>
      <c r="O404" s="327" t="str">
        <f t="array" ref="O404">IFERROR(INDEX('Controles de Corrupción'!$C$10:$AZ$251,MATCH(A404,'Controles de Corrupción'!$B$10:$B$251,0),41),"")</f>
        <v/>
      </c>
      <c r="P404" s="327" t="str">
        <f t="array" ref="P404">IFERROR(INDEX('Controles de Corrupción'!$C$10:$AZ$251,MATCH(A404,'Controles de Corrupción'!$B$10:$B$251,0),42),"")</f>
        <v/>
      </c>
      <c r="Q404" s="327" t="str">
        <f t="array" ref="Q404">IFERROR(INDEX('Controles de Corrupción'!$C$10:$AZ$251,MATCH(A404,'Controles de Corrupción'!$B$10:$B$251,0),47),"")</f>
        <v/>
      </c>
    </row>
    <row r="405" spans="1:17" ht="51.75" customHeight="1">
      <c r="A405" s="203" t="s">
        <v>1325</v>
      </c>
      <c r="B405" s="631"/>
      <c r="C405" s="631"/>
      <c r="D405" s="631"/>
      <c r="E405" s="631"/>
      <c r="F405" s="631"/>
      <c r="G405" s="631"/>
      <c r="H405" s="631"/>
      <c r="I405" s="631"/>
      <c r="J405" s="631"/>
      <c r="K405" s="631"/>
      <c r="L405" s="631"/>
      <c r="M405" s="327" t="str">
        <f t="array" ref="M405">IFERROR(INDEX('Controles de Corrupción'!$C$10:$AZ$251,MATCH(A405,'Controles de Corrupción'!$B$10:$B$251,0),4),"")</f>
        <v/>
      </c>
      <c r="N405" s="327" t="str">
        <f t="array" ref="N405">IFERROR(INDEX('Controles de Corrupción'!$C$10:$AZ$251,MATCH(A405,'Controles de Corrupción'!$B$10:$B$251,0),40),"")</f>
        <v/>
      </c>
      <c r="O405" s="327" t="str">
        <f t="array" ref="O405">IFERROR(INDEX('Controles de Corrupción'!$C$10:$AZ$251,MATCH(A405,'Controles de Corrupción'!$B$10:$B$251,0),41),"")</f>
        <v/>
      </c>
      <c r="P405" s="327" t="str">
        <f t="array" ref="P405">IFERROR(INDEX('Controles de Corrupción'!$C$10:$AZ$251,MATCH(A405,'Controles de Corrupción'!$B$10:$B$251,0),42),"")</f>
        <v/>
      </c>
      <c r="Q405" s="327" t="str">
        <f t="array" ref="Q405">IFERROR(INDEX('Controles de Corrupción'!$C$10:$AZ$251,MATCH(A405,'Controles de Corrupción'!$B$10:$B$251,0),47),"")</f>
        <v/>
      </c>
    </row>
    <row r="406" spans="1:17" ht="51.75" customHeight="1">
      <c r="A406" s="203" t="s">
        <v>1326</v>
      </c>
      <c r="B406" s="631"/>
      <c r="C406" s="631"/>
      <c r="D406" s="631"/>
      <c r="E406" s="631"/>
      <c r="F406" s="631"/>
      <c r="G406" s="631"/>
      <c r="H406" s="631"/>
      <c r="I406" s="631"/>
      <c r="J406" s="631"/>
      <c r="K406" s="631"/>
      <c r="L406" s="631"/>
      <c r="M406" s="327" t="str">
        <f t="array" ref="M406">IFERROR(INDEX('Controles de Corrupción'!$C$10:$AZ$251,MATCH(A406,'Controles de Corrupción'!$B$10:$B$251,0),4),"")</f>
        <v/>
      </c>
      <c r="N406" s="327" t="str">
        <f t="array" ref="N406">IFERROR(INDEX('Controles de Corrupción'!$C$10:$AZ$251,MATCH(A406,'Controles de Corrupción'!$B$10:$B$251,0),40),"")</f>
        <v/>
      </c>
      <c r="O406" s="327" t="str">
        <f t="array" ref="O406">IFERROR(INDEX('Controles de Corrupción'!$C$10:$AZ$251,MATCH(A406,'Controles de Corrupción'!$B$10:$B$251,0),41),"")</f>
        <v/>
      </c>
      <c r="P406" s="327" t="str">
        <f t="array" ref="P406">IFERROR(INDEX('Controles de Corrupción'!$C$10:$AZ$251,MATCH(A406,'Controles de Corrupción'!$B$10:$B$251,0),42),"")</f>
        <v/>
      </c>
      <c r="Q406" s="327" t="str">
        <f t="array" ref="Q406">IFERROR(INDEX('Controles de Corrupción'!$C$10:$AZ$251,MATCH(A406,'Controles de Corrupción'!$B$10:$B$251,0),47),"")</f>
        <v/>
      </c>
    </row>
    <row r="407" spans="1:17" ht="51.75" customHeight="1">
      <c r="A407" s="203" t="s">
        <v>1327</v>
      </c>
      <c r="B407" s="631"/>
      <c r="C407" s="631"/>
      <c r="D407" s="631"/>
      <c r="E407" s="631"/>
      <c r="F407" s="631"/>
      <c r="G407" s="631"/>
      <c r="H407" s="631"/>
      <c r="I407" s="631"/>
      <c r="J407" s="631"/>
      <c r="K407" s="631"/>
      <c r="L407" s="631"/>
      <c r="M407" s="327" t="str">
        <f t="array" ref="M407">IFERROR(INDEX('Controles de Corrupción'!$C$10:$AZ$251,MATCH(A407,'Controles de Corrupción'!$B$10:$B$251,0),4),"")</f>
        <v/>
      </c>
      <c r="N407" s="327" t="str">
        <f t="array" ref="N407">IFERROR(INDEX('Controles de Corrupción'!$C$10:$AZ$251,MATCH(A407,'Controles de Corrupción'!$B$10:$B$251,0),40),"")</f>
        <v/>
      </c>
      <c r="O407" s="327" t="str">
        <f t="array" ref="O407">IFERROR(INDEX('Controles de Corrupción'!$C$10:$AZ$251,MATCH(A407,'Controles de Corrupción'!$B$10:$B$251,0),41),"")</f>
        <v/>
      </c>
      <c r="P407" s="327" t="str">
        <f t="array" ref="P407">IFERROR(INDEX('Controles de Corrupción'!$C$10:$AZ$251,MATCH(A407,'Controles de Corrupción'!$B$10:$B$251,0),42),"")</f>
        <v/>
      </c>
      <c r="Q407" s="327" t="str">
        <f t="array" ref="Q407">IFERROR(INDEX('Controles de Corrupción'!$C$10:$AZ$251,MATCH(A407,'Controles de Corrupción'!$B$10:$B$251,0),47),"")</f>
        <v/>
      </c>
    </row>
    <row r="408" spans="1:17" ht="51.75" customHeight="1">
      <c r="A408" s="203" t="s">
        <v>1328</v>
      </c>
      <c r="B408" s="632"/>
      <c r="C408" s="632"/>
      <c r="D408" s="632"/>
      <c r="E408" s="632"/>
      <c r="F408" s="632"/>
      <c r="G408" s="632"/>
      <c r="H408" s="632"/>
      <c r="I408" s="632"/>
      <c r="J408" s="632"/>
      <c r="K408" s="632"/>
      <c r="L408" s="632"/>
      <c r="M408" s="327" t="str">
        <f t="array" ref="M408">IFERROR(INDEX('Controles de Corrupción'!$C$10:$AZ$251,MATCH(A408,'Controles de Corrupción'!$B$10:$B$251,0),4),"")</f>
        <v/>
      </c>
      <c r="N408" s="327" t="str">
        <f t="array" ref="N408">IFERROR(INDEX('Controles de Corrupción'!$C$10:$AZ$251,MATCH(A408,'Controles de Corrupción'!$B$10:$B$251,0),40),"")</f>
        <v/>
      </c>
      <c r="O408" s="327" t="str">
        <f t="array" ref="O408">IFERROR(INDEX('Controles de Corrupción'!$C$10:$AZ$251,MATCH(A408,'Controles de Corrupción'!$B$10:$B$251,0),41),"")</f>
        <v/>
      </c>
      <c r="P408" s="327" t="str">
        <f t="array" ref="P408">IFERROR(INDEX('Controles de Corrupción'!$C$10:$AZ$251,MATCH(A408,'Controles de Corrupción'!$B$10:$B$251,0),42),"")</f>
        <v/>
      </c>
      <c r="Q408" s="327" t="str">
        <f t="array" ref="Q408">IFERROR(INDEX('Controles de Corrupción'!$C$10:$AZ$251,MATCH(A408,'Controles de Corrupción'!$B$10:$B$251,0),47),"")</f>
        <v/>
      </c>
    </row>
    <row r="409" spans="1:17" ht="51.75" customHeight="1">
      <c r="A409" s="203" t="s">
        <v>1329</v>
      </c>
      <c r="B409" s="647"/>
      <c r="C409" s="647" t="str">
        <f t="array" ref="C409">IFERROR(INDEX('Riesgos de Corrupción'!$B$10:$BN$99,MATCH('Mapa Riesgo Corrupción'!B409,'Riesgos de Corrupción'!$B$10:$B$99,0),2),"")</f>
        <v/>
      </c>
      <c r="D409" s="647" t="str">
        <f t="array" ref="D409">IFERROR(INDEX('Riesgos de Corrupción'!$B$10:$BN$99,MATCH('Mapa Riesgo Corrupción'!B409,'Riesgos de Corrupción'!$B$10:$B$99,0),4),"")</f>
        <v/>
      </c>
      <c r="E409" s="648" t="str">
        <f t="array" ref="E409">IFERROR(INDEX('Riesgos de Corrupción'!$B$10:$BN$99,MATCH('Mapa Riesgo Corrupción'!B409,'Riesgos de Corrupción'!$B$10:$B$99,0),5),"")</f>
        <v/>
      </c>
      <c r="F409" s="646" t="str">
        <f t="array" ref="F409">IFERROR(INDEX('Riesgos de Corrupción'!$B$10:$BN$99,MATCH('Mapa Riesgo Corrupción'!B409,'Riesgos de Corrupción'!$B$10:$B$99,0),18),"")</f>
        <v/>
      </c>
      <c r="G409" s="646" t="str">
        <f t="array" ref="G409">IFERROR(INDEX('Riesgos de Corrupción'!$B$10:$BN$99,MATCH('Mapa Riesgo Corrupción'!B409,'Riesgos de Corrupción'!$B$10:$B$99,0),63),"")</f>
        <v/>
      </c>
      <c r="H409" s="649" t="str">
        <f t="array" ref="H409">IFERROR(INDEX('Riesgos de Corrupción'!$B$10:$BN$99,MATCH('Mapa Riesgo Corrupción'!B409,'Riesgos de Corrupción'!$B$10:$B$99,0),64),"")</f>
        <v/>
      </c>
      <c r="I409" s="646" t="str">
        <f t="array" ref="I409">IFERROR(INDEX('Controles de Corrupción'!$C$10:$AZ$251,MATCH('Mapa Riesgo Corrupción'!B409,'Controles de Corrupción'!$C$10:$C$251,0),33),"")</f>
        <v/>
      </c>
      <c r="J409" s="646" t="str">
        <f t="array" ref="J409">IFERROR(INDEX('Controles de Corrupción'!$C$10:$AZ$251,MATCH('Mapa Riesgo Corrupción'!B409,'Controles de Corrupción'!$C$10:$C$251,0),36),"")</f>
        <v/>
      </c>
      <c r="K409" s="646" t="str">
        <f t="array" ref="K409">IFERROR(INDEX('Controles de Corrupción'!$C$10:$AZ$251,MATCH('Mapa Riesgo Corrupción'!B409,'Controles de Corrupción'!$C$10:$C$251,0),37),"")</f>
        <v/>
      </c>
      <c r="L409" s="646" t="str">
        <f t="array" ref="L409">IFERROR(INDEX('Controles de Corrupción'!$C$10:$AZ$251,MATCH('Mapa Riesgo Corrupción'!B409,'Controles de Corrupción'!$C$10:$C$251,0),38),"")</f>
        <v/>
      </c>
      <c r="M409" s="327" t="str">
        <f t="array" ref="M409">IFERROR(INDEX('Controles de Corrupción'!$C$10:$AZ$251,MATCH(A409,'Controles de Corrupción'!$B$10:$B$251,0),4),"")</f>
        <v/>
      </c>
      <c r="N409" s="327" t="str">
        <f t="array" ref="N409">IFERROR(INDEX('Controles de Corrupción'!$C$10:$AZ$251,MATCH(A409,'Controles de Corrupción'!$B$10:$B$251,0),40),"")</f>
        <v/>
      </c>
      <c r="O409" s="327" t="str">
        <f t="array" ref="O409">IFERROR(INDEX('Controles de Corrupción'!$C$10:$AZ$251,MATCH(A409,'Controles de Corrupción'!$B$10:$B$251,0),41),"")</f>
        <v/>
      </c>
      <c r="P409" s="327" t="str">
        <f t="array" ref="P409">IFERROR(INDEX('Controles de Corrupción'!$C$10:$AZ$251,MATCH(A409,'Controles de Corrupción'!$B$10:$B$251,0),42),"")</f>
        <v/>
      </c>
      <c r="Q409" s="327" t="str">
        <f t="array" ref="Q409">IFERROR(INDEX('Controles de Corrupción'!$C$10:$AZ$251,MATCH(A409,'Controles de Corrupción'!$B$10:$B$251,0),47),"")</f>
        <v/>
      </c>
    </row>
    <row r="410" spans="1:17" ht="51.75" customHeight="1">
      <c r="A410" s="203" t="s">
        <v>1330</v>
      </c>
      <c r="B410" s="631"/>
      <c r="C410" s="631"/>
      <c r="D410" s="631"/>
      <c r="E410" s="631"/>
      <c r="F410" s="631"/>
      <c r="G410" s="631"/>
      <c r="H410" s="631"/>
      <c r="I410" s="631"/>
      <c r="J410" s="631"/>
      <c r="K410" s="631"/>
      <c r="L410" s="631"/>
      <c r="M410" s="327" t="str">
        <f t="array" ref="M410">IFERROR(INDEX('Controles de Corrupción'!$C$10:$AZ$251,MATCH(A410,'Controles de Corrupción'!$B$10:$B$251,0),4),"")</f>
        <v/>
      </c>
      <c r="N410" s="327" t="str">
        <f t="array" ref="N410">IFERROR(INDEX('Controles de Corrupción'!$C$10:$AZ$251,MATCH(A410,'Controles de Corrupción'!$B$10:$B$251,0),40),"")</f>
        <v/>
      </c>
      <c r="O410" s="327" t="str">
        <f t="array" ref="O410">IFERROR(INDEX('Controles de Corrupción'!$C$10:$AZ$251,MATCH(A410,'Controles de Corrupción'!$B$10:$B$251,0),41),"")</f>
        <v/>
      </c>
      <c r="P410" s="327" t="str">
        <f t="array" ref="P410">IFERROR(INDEX('Controles de Corrupción'!$C$10:$AZ$251,MATCH(A410,'Controles de Corrupción'!$B$10:$B$251,0),42),"")</f>
        <v/>
      </c>
      <c r="Q410" s="327" t="str">
        <f t="array" ref="Q410">IFERROR(INDEX('Controles de Corrupción'!$C$10:$AZ$251,MATCH(A410,'Controles de Corrupción'!$B$10:$B$251,0),47),"")</f>
        <v/>
      </c>
    </row>
    <row r="411" spans="1:17" ht="51.75" customHeight="1">
      <c r="A411" s="203" t="s">
        <v>1331</v>
      </c>
      <c r="B411" s="631"/>
      <c r="C411" s="631"/>
      <c r="D411" s="631"/>
      <c r="E411" s="631"/>
      <c r="F411" s="631"/>
      <c r="G411" s="631"/>
      <c r="H411" s="631"/>
      <c r="I411" s="631"/>
      <c r="J411" s="631"/>
      <c r="K411" s="631"/>
      <c r="L411" s="631"/>
      <c r="M411" s="327" t="str">
        <f t="array" ref="M411">IFERROR(INDEX('Controles de Corrupción'!$C$10:$AZ$251,MATCH(A411,'Controles de Corrupción'!$B$10:$B$251,0),4),"")</f>
        <v/>
      </c>
      <c r="N411" s="327" t="str">
        <f t="array" ref="N411">IFERROR(INDEX('Controles de Corrupción'!$C$10:$AZ$251,MATCH(A411,'Controles de Corrupción'!$B$10:$B$251,0),40),"")</f>
        <v/>
      </c>
      <c r="O411" s="327" t="str">
        <f t="array" ref="O411">IFERROR(INDEX('Controles de Corrupción'!$C$10:$AZ$251,MATCH(A411,'Controles de Corrupción'!$B$10:$B$251,0),41),"")</f>
        <v/>
      </c>
      <c r="P411" s="327" t="str">
        <f t="array" ref="P411">IFERROR(INDEX('Controles de Corrupción'!$C$10:$AZ$251,MATCH(A411,'Controles de Corrupción'!$B$10:$B$251,0),42),"")</f>
        <v/>
      </c>
      <c r="Q411" s="327" t="str">
        <f t="array" ref="Q411">IFERROR(INDEX('Controles de Corrupción'!$C$10:$AZ$251,MATCH(A411,'Controles de Corrupción'!$B$10:$B$251,0),47),"")</f>
        <v/>
      </c>
    </row>
    <row r="412" spans="1:17" ht="51.75" customHeight="1">
      <c r="A412" s="203" t="s">
        <v>1332</v>
      </c>
      <c r="B412" s="631"/>
      <c r="C412" s="631"/>
      <c r="D412" s="631"/>
      <c r="E412" s="631"/>
      <c r="F412" s="631"/>
      <c r="G412" s="631"/>
      <c r="H412" s="631"/>
      <c r="I412" s="631"/>
      <c r="J412" s="631"/>
      <c r="K412" s="631"/>
      <c r="L412" s="631"/>
      <c r="M412" s="327" t="str">
        <f t="array" ref="M412">IFERROR(INDEX('Controles de Corrupción'!$C$10:$AZ$251,MATCH(A412,'Controles de Corrupción'!$B$10:$B$251,0),4),"")</f>
        <v/>
      </c>
      <c r="N412" s="327" t="str">
        <f t="array" ref="N412">IFERROR(INDEX('Controles de Corrupción'!$C$10:$AZ$251,MATCH(A412,'Controles de Corrupción'!$B$10:$B$251,0),40),"")</f>
        <v/>
      </c>
      <c r="O412" s="327" t="str">
        <f t="array" ref="O412">IFERROR(INDEX('Controles de Corrupción'!$C$10:$AZ$251,MATCH(A412,'Controles de Corrupción'!$B$10:$B$251,0),41),"")</f>
        <v/>
      </c>
      <c r="P412" s="327" t="str">
        <f t="array" ref="P412">IFERROR(INDEX('Controles de Corrupción'!$C$10:$AZ$251,MATCH(A412,'Controles de Corrupción'!$B$10:$B$251,0),42),"")</f>
        <v/>
      </c>
      <c r="Q412" s="327" t="str">
        <f t="array" ref="Q412">IFERROR(INDEX('Controles de Corrupción'!$C$10:$AZ$251,MATCH(A412,'Controles de Corrupción'!$B$10:$B$251,0),47),"")</f>
        <v/>
      </c>
    </row>
    <row r="413" spans="1:17" ht="51.75" customHeight="1">
      <c r="A413" s="203" t="s">
        <v>1333</v>
      </c>
      <c r="B413" s="631"/>
      <c r="C413" s="631"/>
      <c r="D413" s="631"/>
      <c r="E413" s="631"/>
      <c r="F413" s="631"/>
      <c r="G413" s="631"/>
      <c r="H413" s="631"/>
      <c r="I413" s="631"/>
      <c r="J413" s="631"/>
      <c r="K413" s="631"/>
      <c r="L413" s="631"/>
      <c r="M413" s="327" t="str">
        <f t="array" ref="M413">IFERROR(INDEX('Controles de Corrupción'!$C$10:$AZ$251,MATCH(A413,'Controles de Corrupción'!$B$10:$B$251,0),4),"")</f>
        <v/>
      </c>
      <c r="N413" s="327" t="str">
        <f t="array" ref="N413">IFERROR(INDEX('Controles de Corrupción'!$C$10:$AZ$251,MATCH(A413,'Controles de Corrupción'!$B$10:$B$251,0),40),"")</f>
        <v/>
      </c>
      <c r="O413" s="327" t="str">
        <f t="array" ref="O413">IFERROR(INDEX('Controles de Corrupción'!$C$10:$AZ$251,MATCH(A413,'Controles de Corrupción'!$B$10:$B$251,0),41),"")</f>
        <v/>
      </c>
      <c r="P413" s="327" t="str">
        <f t="array" ref="P413">IFERROR(INDEX('Controles de Corrupción'!$C$10:$AZ$251,MATCH(A413,'Controles de Corrupción'!$B$10:$B$251,0),42),"")</f>
        <v/>
      </c>
      <c r="Q413" s="327" t="str">
        <f t="array" ref="Q413">IFERROR(INDEX('Controles de Corrupción'!$C$10:$AZ$251,MATCH(A413,'Controles de Corrupción'!$B$10:$B$251,0),47),"")</f>
        <v/>
      </c>
    </row>
    <row r="414" spans="1:17" ht="51.75" customHeight="1">
      <c r="A414" s="203" t="s">
        <v>1334</v>
      </c>
      <c r="B414" s="632"/>
      <c r="C414" s="632"/>
      <c r="D414" s="632"/>
      <c r="E414" s="632"/>
      <c r="F414" s="632"/>
      <c r="G414" s="632"/>
      <c r="H414" s="632"/>
      <c r="I414" s="632"/>
      <c r="J414" s="632"/>
      <c r="K414" s="632"/>
      <c r="L414" s="632"/>
      <c r="M414" s="327" t="str">
        <f t="array" ref="M414">IFERROR(INDEX('Controles de Corrupción'!$C$10:$AZ$251,MATCH(A414,'Controles de Corrupción'!$B$10:$B$251,0),4),"")</f>
        <v/>
      </c>
      <c r="N414" s="327" t="str">
        <f t="array" ref="N414">IFERROR(INDEX('Controles de Corrupción'!$C$10:$AZ$251,MATCH(A414,'Controles de Corrupción'!$B$10:$B$251,0),40),"")</f>
        <v/>
      </c>
      <c r="O414" s="327" t="str">
        <f t="array" ref="O414">IFERROR(INDEX('Controles de Corrupción'!$C$10:$AZ$251,MATCH(A414,'Controles de Corrupción'!$B$10:$B$251,0),41),"")</f>
        <v/>
      </c>
      <c r="P414" s="327" t="str">
        <f t="array" ref="P414">IFERROR(INDEX('Controles de Corrupción'!$C$10:$AZ$251,MATCH(A414,'Controles de Corrupción'!$B$10:$B$251,0),42),"")</f>
        <v/>
      </c>
      <c r="Q414" s="327" t="str">
        <f t="array" ref="Q414">IFERROR(INDEX('Controles de Corrupción'!$C$10:$AZ$251,MATCH(A414,'Controles de Corrupción'!$B$10:$B$251,0),47),"")</f>
        <v/>
      </c>
    </row>
    <row r="415" spans="1:17" ht="51.75" customHeight="1">
      <c r="A415" s="203" t="s">
        <v>1335</v>
      </c>
      <c r="B415" s="647"/>
      <c r="C415" s="647" t="str">
        <f t="array" ref="C415">IFERROR(INDEX('Riesgos de Corrupción'!$B$10:$BN$99,MATCH('Mapa Riesgo Corrupción'!B415,'Riesgos de Corrupción'!$B$10:$B$99,0),2),"")</f>
        <v/>
      </c>
      <c r="D415" s="647" t="str">
        <f t="array" ref="D415">IFERROR(INDEX('Riesgos de Corrupción'!$B$10:$BN$99,MATCH('Mapa Riesgo Corrupción'!B415,'Riesgos de Corrupción'!$B$10:$B$99,0),4),"")</f>
        <v/>
      </c>
      <c r="E415" s="648" t="str">
        <f t="array" ref="E415">IFERROR(INDEX('Riesgos de Corrupción'!$B$10:$BN$99,MATCH('Mapa Riesgo Corrupción'!B415,'Riesgos de Corrupción'!$B$10:$B$99,0),5),"")</f>
        <v/>
      </c>
      <c r="F415" s="646" t="str">
        <f t="array" ref="F415">IFERROR(INDEX('Riesgos de Corrupción'!$B$10:$BN$99,MATCH('Mapa Riesgo Corrupción'!B415,'Riesgos de Corrupción'!$B$10:$B$99,0),18),"")</f>
        <v/>
      </c>
      <c r="G415" s="646" t="str">
        <f t="array" ref="G415">IFERROR(INDEX('Riesgos de Corrupción'!$B$10:$BN$99,MATCH('Mapa Riesgo Corrupción'!B415,'Riesgos de Corrupción'!$B$10:$B$99,0),63),"")</f>
        <v/>
      </c>
      <c r="H415" s="649" t="str">
        <f t="array" ref="H415">IFERROR(INDEX('Riesgos de Corrupción'!$B$10:$BN$99,MATCH('Mapa Riesgo Corrupción'!B415,'Riesgos de Corrupción'!$B$10:$B$99,0),64),"")</f>
        <v/>
      </c>
      <c r="I415" s="646" t="str">
        <f t="array" ref="I415">IFERROR(INDEX('Controles de Corrupción'!$C$10:$AZ$251,MATCH('Mapa Riesgo Corrupción'!B415,'Controles de Corrupción'!$C$10:$C$251,0),33),"")</f>
        <v/>
      </c>
      <c r="J415" s="646" t="str">
        <f t="array" ref="J415">IFERROR(INDEX('Controles de Corrupción'!$C$10:$AZ$251,MATCH('Mapa Riesgo Corrupción'!B415,'Controles de Corrupción'!$C$10:$C$251,0),36),"")</f>
        <v/>
      </c>
      <c r="K415" s="646" t="str">
        <f t="array" ref="K415">IFERROR(INDEX('Controles de Corrupción'!$C$10:$AZ$251,MATCH('Mapa Riesgo Corrupción'!B415,'Controles de Corrupción'!$C$10:$C$251,0),37),"")</f>
        <v/>
      </c>
      <c r="L415" s="646" t="str">
        <f t="array" ref="L415">IFERROR(INDEX('Controles de Corrupción'!$C$10:$AZ$251,MATCH('Mapa Riesgo Corrupción'!B415,'Controles de Corrupción'!$C$10:$C$251,0),38),"")</f>
        <v/>
      </c>
      <c r="M415" s="327" t="str">
        <f t="array" ref="M415">IFERROR(INDEX('Controles de Corrupción'!$C$10:$AZ$251,MATCH(A415,'Controles de Corrupción'!$B$10:$B$251,0),4),"")</f>
        <v/>
      </c>
      <c r="N415" s="327" t="str">
        <f t="array" ref="N415">IFERROR(INDEX('Controles de Corrupción'!$C$10:$AZ$251,MATCH(A415,'Controles de Corrupción'!$B$10:$B$251,0),40),"")</f>
        <v/>
      </c>
      <c r="O415" s="327" t="str">
        <f t="array" ref="O415">IFERROR(INDEX('Controles de Corrupción'!$C$10:$AZ$251,MATCH(A415,'Controles de Corrupción'!$B$10:$B$251,0),41),"")</f>
        <v/>
      </c>
      <c r="P415" s="327" t="str">
        <f t="array" ref="P415">IFERROR(INDEX('Controles de Corrupción'!$C$10:$AZ$251,MATCH(A415,'Controles de Corrupción'!$B$10:$B$251,0),42),"")</f>
        <v/>
      </c>
      <c r="Q415" s="327" t="str">
        <f t="array" ref="Q415">IFERROR(INDEX('Controles de Corrupción'!$C$10:$AZ$251,MATCH(A415,'Controles de Corrupción'!$B$10:$B$251,0),47),"")</f>
        <v/>
      </c>
    </row>
    <row r="416" spans="1:17" ht="51.75" customHeight="1">
      <c r="A416" s="203" t="s">
        <v>1336</v>
      </c>
      <c r="B416" s="631"/>
      <c r="C416" s="631"/>
      <c r="D416" s="631"/>
      <c r="E416" s="631"/>
      <c r="F416" s="631"/>
      <c r="G416" s="631"/>
      <c r="H416" s="631"/>
      <c r="I416" s="631"/>
      <c r="J416" s="631"/>
      <c r="K416" s="631"/>
      <c r="L416" s="631"/>
      <c r="M416" s="327" t="str">
        <f t="array" ref="M416">IFERROR(INDEX('Controles de Corrupción'!$C$10:$AZ$251,MATCH(A416,'Controles de Corrupción'!$B$10:$B$251,0),4),"")</f>
        <v/>
      </c>
      <c r="N416" s="327" t="str">
        <f t="array" ref="N416">IFERROR(INDEX('Controles de Corrupción'!$C$10:$AZ$251,MATCH(A416,'Controles de Corrupción'!$B$10:$B$251,0),40),"")</f>
        <v/>
      </c>
      <c r="O416" s="327" t="str">
        <f t="array" ref="O416">IFERROR(INDEX('Controles de Corrupción'!$C$10:$AZ$251,MATCH(A416,'Controles de Corrupción'!$B$10:$B$251,0),41),"")</f>
        <v/>
      </c>
      <c r="P416" s="327" t="str">
        <f t="array" ref="P416">IFERROR(INDEX('Controles de Corrupción'!$C$10:$AZ$251,MATCH(A416,'Controles de Corrupción'!$B$10:$B$251,0),42),"")</f>
        <v/>
      </c>
      <c r="Q416" s="327" t="str">
        <f t="array" ref="Q416">IFERROR(INDEX('Controles de Corrupción'!$C$10:$AZ$251,MATCH(A416,'Controles de Corrupción'!$B$10:$B$251,0),47),"")</f>
        <v/>
      </c>
    </row>
    <row r="417" spans="1:17" ht="51.75" customHeight="1">
      <c r="A417" s="203" t="s">
        <v>1337</v>
      </c>
      <c r="B417" s="631"/>
      <c r="C417" s="631"/>
      <c r="D417" s="631"/>
      <c r="E417" s="631"/>
      <c r="F417" s="631"/>
      <c r="G417" s="631"/>
      <c r="H417" s="631"/>
      <c r="I417" s="631"/>
      <c r="J417" s="631"/>
      <c r="K417" s="631"/>
      <c r="L417" s="631"/>
      <c r="M417" s="327" t="str">
        <f t="array" ref="M417">IFERROR(INDEX('Controles de Corrupción'!$C$10:$AZ$251,MATCH(A417,'Controles de Corrupción'!$B$10:$B$251,0),4),"")</f>
        <v/>
      </c>
      <c r="N417" s="327" t="str">
        <f t="array" ref="N417">IFERROR(INDEX('Controles de Corrupción'!$C$10:$AZ$251,MATCH(A417,'Controles de Corrupción'!$B$10:$B$251,0),40),"")</f>
        <v/>
      </c>
      <c r="O417" s="327" t="str">
        <f t="array" ref="O417">IFERROR(INDEX('Controles de Corrupción'!$C$10:$AZ$251,MATCH(A417,'Controles de Corrupción'!$B$10:$B$251,0),41),"")</f>
        <v/>
      </c>
      <c r="P417" s="327" t="str">
        <f t="array" ref="P417">IFERROR(INDEX('Controles de Corrupción'!$C$10:$AZ$251,MATCH(A417,'Controles de Corrupción'!$B$10:$B$251,0),42),"")</f>
        <v/>
      </c>
      <c r="Q417" s="327" t="str">
        <f t="array" ref="Q417">IFERROR(INDEX('Controles de Corrupción'!$C$10:$AZ$251,MATCH(A417,'Controles de Corrupción'!$B$10:$B$251,0),47),"")</f>
        <v/>
      </c>
    </row>
    <row r="418" spans="1:17" ht="51.75" customHeight="1">
      <c r="A418" s="203" t="s">
        <v>1338</v>
      </c>
      <c r="B418" s="631"/>
      <c r="C418" s="631"/>
      <c r="D418" s="631"/>
      <c r="E418" s="631"/>
      <c r="F418" s="631"/>
      <c r="G418" s="631"/>
      <c r="H418" s="631"/>
      <c r="I418" s="631"/>
      <c r="J418" s="631"/>
      <c r="K418" s="631"/>
      <c r="L418" s="631"/>
      <c r="M418" s="327" t="str">
        <f t="array" ref="M418">IFERROR(INDEX('Controles de Corrupción'!$C$10:$AZ$251,MATCH(A418,'Controles de Corrupción'!$B$10:$B$251,0),4),"")</f>
        <v/>
      </c>
      <c r="N418" s="327" t="str">
        <f t="array" ref="N418">IFERROR(INDEX('Controles de Corrupción'!$C$10:$AZ$251,MATCH(A418,'Controles de Corrupción'!$B$10:$B$251,0),40),"")</f>
        <v/>
      </c>
      <c r="O418" s="327" t="str">
        <f t="array" ref="O418">IFERROR(INDEX('Controles de Corrupción'!$C$10:$AZ$251,MATCH(A418,'Controles de Corrupción'!$B$10:$B$251,0),41),"")</f>
        <v/>
      </c>
      <c r="P418" s="327" t="str">
        <f t="array" ref="P418">IFERROR(INDEX('Controles de Corrupción'!$C$10:$AZ$251,MATCH(A418,'Controles de Corrupción'!$B$10:$B$251,0),42),"")</f>
        <v/>
      </c>
      <c r="Q418" s="327" t="str">
        <f t="array" ref="Q418">IFERROR(INDEX('Controles de Corrupción'!$C$10:$AZ$251,MATCH(A418,'Controles de Corrupción'!$B$10:$B$251,0),47),"")</f>
        <v/>
      </c>
    </row>
    <row r="419" spans="1:17" ht="51.75" customHeight="1">
      <c r="A419" s="203" t="s">
        <v>1339</v>
      </c>
      <c r="B419" s="631"/>
      <c r="C419" s="631"/>
      <c r="D419" s="631"/>
      <c r="E419" s="631"/>
      <c r="F419" s="631"/>
      <c r="G419" s="631"/>
      <c r="H419" s="631"/>
      <c r="I419" s="631"/>
      <c r="J419" s="631"/>
      <c r="K419" s="631"/>
      <c r="L419" s="631"/>
      <c r="M419" s="327" t="str">
        <f t="array" ref="M419">IFERROR(INDEX('Controles de Corrupción'!$C$10:$AZ$251,MATCH(A419,'Controles de Corrupción'!$B$10:$B$251,0),4),"")</f>
        <v/>
      </c>
      <c r="N419" s="327" t="str">
        <f t="array" ref="N419">IFERROR(INDEX('Controles de Corrupción'!$C$10:$AZ$251,MATCH(A419,'Controles de Corrupción'!$B$10:$B$251,0),40),"")</f>
        <v/>
      </c>
      <c r="O419" s="327" t="str">
        <f t="array" ref="O419">IFERROR(INDEX('Controles de Corrupción'!$C$10:$AZ$251,MATCH(A419,'Controles de Corrupción'!$B$10:$B$251,0),41),"")</f>
        <v/>
      </c>
      <c r="P419" s="327" t="str">
        <f t="array" ref="P419">IFERROR(INDEX('Controles de Corrupción'!$C$10:$AZ$251,MATCH(A419,'Controles de Corrupción'!$B$10:$B$251,0),42),"")</f>
        <v/>
      </c>
      <c r="Q419" s="327" t="str">
        <f t="array" ref="Q419">IFERROR(INDEX('Controles de Corrupción'!$C$10:$AZ$251,MATCH(A419,'Controles de Corrupción'!$B$10:$B$251,0),47),"")</f>
        <v/>
      </c>
    </row>
    <row r="420" spans="1:17" ht="51.75" customHeight="1">
      <c r="A420" s="203" t="s">
        <v>1340</v>
      </c>
      <c r="B420" s="632"/>
      <c r="C420" s="632"/>
      <c r="D420" s="632"/>
      <c r="E420" s="632"/>
      <c r="F420" s="632"/>
      <c r="G420" s="632"/>
      <c r="H420" s="632"/>
      <c r="I420" s="632"/>
      <c r="J420" s="632"/>
      <c r="K420" s="632"/>
      <c r="L420" s="632"/>
      <c r="M420" s="327" t="str">
        <f t="array" ref="M420">IFERROR(INDEX('Controles de Corrupción'!$C$10:$AZ$251,MATCH(A420,'Controles de Corrupción'!$B$10:$B$251,0),4),"")</f>
        <v/>
      </c>
      <c r="N420" s="327" t="str">
        <f t="array" ref="N420">IFERROR(INDEX('Controles de Corrupción'!$C$10:$AZ$251,MATCH(A420,'Controles de Corrupción'!$B$10:$B$251,0),40),"")</f>
        <v/>
      </c>
      <c r="O420" s="327" t="str">
        <f t="array" ref="O420">IFERROR(INDEX('Controles de Corrupción'!$C$10:$AZ$251,MATCH(A420,'Controles de Corrupción'!$B$10:$B$251,0),41),"")</f>
        <v/>
      </c>
      <c r="P420" s="327" t="str">
        <f t="array" ref="P420">IFERROR(INDEX('Controles de Corrupción'!$C$10:$AZ$251,MATCH(A420,'Controles de Corrupción'!$B$10:$B$251,0),42),"")</f>
        <v/>
      </c>
      <c r="Q420" s="327" t="str">
        <f t="array" ref="Q420">IFERROR(INDEX('Controles de Corrupción'!$C$10:$AZ$251,MATCH(A420,'Controles de Corrupción'!$B$10:$B$251,0),47),"")</f>
        <v/>
      </c>
    </row>
    <row r="421" spans="1:17" ht="51.75" customHeight="1">
      <c r="A421" s="203" t="s">
        <v>1341</v>
      </c>
      <c r="B421" s="647"/>
      <c r="C421" s="647" t="str">
        <f t="array" ref="C421">IFERROR(INDEX('Riesgos de Corrupción'!$B$10:$BN$99,MATCH('Mapa Riesgo Corrupción'!B421,'Riesgos de Corrupción'!$B$10:$B$99,0),2),"")</f>
        <v/>
      </c>
      <c r="D421" s="647" t="str">
        <f t="array" ref="D421">IFERROR(INDEX('Riesgos de Corrupción'!$B$10:$BN$99,MATCH('Mapa Riesgo Corrupción'!B421,'Riesgos de Corrupción'!$B$10:$B$99,0),4),"")</f>
        <v/>
      </c>
      <c r="E421" s="648" t="str">
        <f t="array" ref="E421">IFERROR(INDEX('Riesgos de Corrupción'!$B$10:$BN$99,MATCH('Mapa Riesgo Corrupción'!B421,'Riesgos de Corrupción'!$B$10:$B$99,0),5),"")</f>
        <v/>
      </c>
      <c r="F421" s="646" t="str">
        <f t="array" ref="F421">IFERROR(INDEX('Riesgos de Corrupción'!$B$10:$BN$99,MATCH('Mapa Riesgo Corrupción'!B421,'Riesgos de Corrupción'!$B$10:$B$99,0),18),"")</f>
        <v/>
      </c>
      <c r="G421" s="646" t="str">
        <f t="array" ref="G421">IFERROR(INDEX('Riesgos de Corrupción'!$B$10:$BN$99,MATCH('Mapa Riesgo Corrupción'!B421,'Riesgos de Corrupción'!$B$10:$B$99,0),63),"")</f>
        <v/>
      </c>
      <c r="H421" s="649" t="str">
        <f t="array" ref="H421">IFERROR(INDEX('Riesgos de Corrupción'!$B$10:$BN$99,MATCH('Mapa Riesgo Corrupción'!B421,'Riesgos de Corrupción'!$B$10:$B$99,0),64),"")</f>
        <v/>
      </c>
      <c r="I421" s="646" t="str">
        <f t="array" ref="I421">IFERROR(INDEX('Controles de Corrupción'!$C$10:$AZ$251,MATCH('Mapa Riesgo Corrupción'!B421,'Controles de Corrupción'!$C$10:$C$251,0),33),"")</f>
        <v/>
      </c>
      <c r="J421" s="646" t="str">
        <f t="array" ref="J421">IFERROR(INDEX('Controles de Corrupción'!$C$10:$AZ$251,MATCH('Mapa Riesgo Corrupción'!B421,'Controles de Corrupción'!$C$10:$C$251,0),36),"")</f>
        <v/>
      </c>
      <c r="K421" s="646" t="str">
        <f t="array" ref="K421">IFERROR(INDEX('Controles de Corrupción'!$C$10:$AZ$251,MATCH('Mapa Riesgo Corrupción'!B421,'Controles de Corrupción'!$C$10:$C$251,0),37),"")</f>
        <v/>
      </c>
      <c r="L421" s="646" t="str">
        <f t="array" ref="L421">IFERROR(INDEX('Controles de Corrupción'!$C$10:$AZ$251,MATCH('Mapa Riesgo Corrupción'!B421,'Controles de Corrupción'!$C$10:$C$251,0),38),"")</f>
        <v/>
      </c>
      <c r="M421" s="327" t="str">
        <f t="array" ref="M421">IFERROR(INDEX('Controles de Corrupción'!$C$10:$AZ$251,MATCH(A421,'Controles de Corrupción'!$B$10:$B$251,0),4),"")</f>
        <v/>
      </c>
      <c r="N421" s="327" t="str">
        <f t="array" ref="N421">IFERROR(INDEX('Controles de Corrupción'!$C$10:$AZ$251,MATCH(A421,'Controles de Corrupción'!$B$10:$B$251,0),40),"")</f>
        <v/>
      </c>
      <c r="O421" s="327" t="str">
        <f t="array" ref="O421">IFERROR(INDEX('Controles de Corrupción'!$C$10:$AZ$251,MATCH(A421,'Controles de Corrupción'!$B$10:$B$251,0),41),"")</f>
        <v/>
      </c>
      <c r="P421" s="327" t="str">
        <f t="array" ref="P421">IFERROR(INDEX('Controles de Corrupción'!$C$10:$AZ$251,MATCH(A421,'Controles de Corrupción'!$B$10:$B$251,0),42),"")</f>
        <v/>
      </c>
      <c r="Q421" s="327" t="str">
        <f t="array" ref="Q421">IFERROR(INDEX('Controles de Corrupción'!$C$10:$AZ$251,MATCH(A421,'Controles de Corrupción'!$B$10:$B$251,0),47),"")</f>
        <v/>
      </c>
    </row>
    <row r="422" spans="1:17" ht="51.75" customHeight="1">
      <c r="A422" s="203" t="s">
        <v>1342</v>
      </c>
      <c r="B422" s="631"/>
      <c r="C422" s="631"/>
      <c r="D422" s="631"/>
      <c r="E422" s="631"/>
      <c r="F422" s="631"/>
      <c r="G422" s="631"/>
      <c r="H422" s="631"/>
      <c r="I422" s="631"/>
      <c r="J422" s="631"/>
      <c r="K422" s="631"/>
      <c r="L422" s="631"/>
      <c r="M422" s="327" t="str">
        <f t="array" ref="M422">IFERROR(INDEX('Controles de Corrupción'!$C$10:$AZ$251,MATCH(A422,'Controles de Corrupción'!$B$10:$B$251,0),4),"")</f>
        <v/>
      </c>
      <c r="N422" s="327" t="str">
        <f t="array" ref="N422">IFERROR(INDEX('Controles de Corrupción'!$C$10:$AZ$251,MATCH(A422,'Controles de Corrupción'!$B$10:$B$251,0),40),"")</f>
        <v/>
      </c>
      <c r="O422" s="327" t="str">
        <f t="array" ref="O422">IFERROR(INDEX('Controles de Corrupción'!$C$10:$AZ$251,MATCH(A422,'Controles de Corrupción'!$B$10:$B$251,0),41),"")</f>
        <v/>
      </c>
      <c r="P422" s="327" t="str">
        <f t="array" ref="P422">IFERROR(INDEX('Controles de Corrupción'!$C$10:$AZ$251,MATCH(A422,'Controles de Corrupción'!$B$10:$B$251,0),42),"")</f>
        <v/>
      </c>
      <c r="Q422" s="327" t="str">
        <f t="array" ref="Q422">IFERROR(INDEX('Controles de Corrupción'!$C$10:$AZ$251,MATCH(A422,'Controles de Corrupción'!$B$10:$B$251,0),47),"")</f>
        <v/>
      </c>
    </row>
    <row r="423" spans="1:17" ht="51.75" customHeight="1">
      <c r="A423" s="203" t="s">
        <v>1343</v>
      </c>
      <c r="B423" s="631"/>
      <c r="C423" s="631"/>
      <c r="D423" s="631"/>
      <c r="E423" s="631"/>
      <c r="F423" s="631"/>
      <c r="G423" s="631"/>
      <c r="H423" s="631"/>
      <c r="I423" s="631"/>
      <c r="J423" s="631"/>
      <c r="K423" s="631"/>
      <c r="L423" s="631"/>
      <c r="M423" s="327" t="str">
        <f t="array" ref="M423">IFERROR(INDEX('Controles de Corrupción'!$C$10:$AZ$251,MATCH(A423,'Controles de Corrupción'!$B$10:$B$251,0),4),"")</f>
        <v/>
      </c>
      <c r="N423" s="327" t="str">
        <f t="array" ref="N423">IFERROR(INDEX('Controles de Corrupción'!$C$10:$AZ$251,MATCH(A423,'Controles de Corrupción'!$B$10:$B$251,0),40),"")</f>
        <v/>
      </c>
      <c r="O423" s="327" t="str">
        <f t="array" ref="O423">IFERROR(INDEX('Controles de Corrupción'!$C$10:$AZ$251,MATCH(A423,'Controles de Corrupción'!$B$10:$B$251,0),41),"")</f>
        <v/>
      </c>
      <c r="P423" s="327" t="str">
        <f t="array" ref="P423">IFERROR(INDEX('Controles de Corrupción'!$C$10:$AZ$251,MATCH(A423,'Controles de Corrupción'!$B$10:$B$251,0),42),"")</f>
        <v/>
      </c>
      <c r="Q423" s="327" t="str">
        <f t="array" ref="Q423">IFERROR(INDEX('Controles de Corrupción'!$C$10:$AZ$251,MATCH(A423,'Controles de Corrupción'!$B$10:$B$251,0),47),"")</f>
        <v/>
      </c>
    </row>
    <row r="424" spans="1:17" ht="51.75" customHeight="1">
      <c r="A424" s="203" t="s">
        <v>1344</v>
      </c>
      <c r="B424" s="631"/>
      <c r="C424" s="631"/>
      <c r="D424" s="631"/>
      <c r="E424" s="631"/>
      <c r="F424" s="631"/>
      <c r="G424" s="631"/>
      <c r="H424" s="631"/>
      <c r="I424" s="631"/>
      <c r="J424" s="631"/>
      <c r="K424" s="631"/>
      <c r="L424" s="631"/>
      <c r="M424" s="327" t="str">
        <f t="array" ref="M424">IFERROR(INDEX('Controles de Corrupción'!$C$10:$AZ$251,MATCH(A424,'Controles de Corrupción'!$B$10:$B$251,0),4),"")</f>
        <v/>
      </c>
      <c r="N424" s="327" t="str">
        <f t="array" ref="N424">IFERROR(INDEX('Controles de Corrupción'!$C$10:$AZ$251,MATCH(A424,'Controles de Corrupción'!$B$10:$B$251,0),40),"")</f>
        <v/>
      </c>
      <c r="O424" s="327" t="str">
        <f t="array" ref="O424">IFERROR(INDEX('Controles de Corrupción'!$C$10:$AZ$251,MATCH(A424,'Controles de Corrupción'!$B$10:$B$251,0),41),"")</f>
        <v/>
      </c>
      <c r="P424" s="327" t="str">
        <f t="array" ref="P424">IFERROR(INDEX('Controles de Corrupción'!$C$10:$AZ$251,MATCH(A424,'Controles de Corrupción'!$B$10:$B$251,0),42),"")</f>
        <v/>
      </c>
      <c r="Q424" s="327" t="str">
        <f t="array" ref="Q424">IFERROR(INDEX('Controles de Corrupción'!$C$10:$AZ$251,MATCH(A424,'Controles de Corrupción'!$B$10:$B$251,0),47),"")</f>
        <v/>
      </c>
    </row>
    <row r="425" spans="1:17" ht="51.75" customHeight="1">
      <c r="A425" s="203" t="s">
        <v>1345</v>
      </c>
      <c r="B425" s="631"/>
      <c r="C425" s="631"/>
      <c r="D425" s="631"/>
      <c r="E425" s="631"/>
      <c r="F425" s="631"/>
      <c r="G425" s="631"/>
      <c r="H425" s="631"/>
      <c r="I425" s="631"/>
      <c r="J425" s="631"/>
      <c r="K425" s="631"/>
      <c r="L425" s="631"/>
      <c r="M425" s="327" t="str">
        <f t="array" ref="M425">IFERROR(INDEX('Controles de Corrupción'!$C$10:$AZ$251,MATCH(A425,'Controles de Corrupción'!$B$10:$B$251,0),4),"")</f>
        <v/>
      </c>
      <c r="N425" s="327" t="str">
        <f t="array" ref="N425">IFERROR(INDEX('Controles de Corrupción'!$C$10:$AZ$251,MATCH(A425,'Controles de Corrupción'!$B$10:$B$251,0),40),"")</f>
        <v/>
      </c>
      <c r="O425" s="327" t="str">
        <f t="array" ref="O425">IFERROR(INDEX('Controles de Corrupción'!$C$10:$AZ$251,MATCH(A425,'Controles de Corrupción'!$B$10:$B$251,0),41),"")</f>
        <v/>
      </c>
      <c r="P425" s="327" t="str">
        <f t="array" ref="P425">IFERROR(INDEX('Controles de Corrupción'!$C$10:$AZ$251,MATCH(A425,'Controles de Corrupción'!$B$10:$B$251,0),42),"")</f>
        <v/>
      </c>
      <c r="Q425" s="327" t="str">
        <f t="array" ref="Q425">IFERROR(INDEX('Controles de Corrupción'!$C$10:$AZ$251,MATCH(A425,'Controles de Corrupción'!$B$10:$B$251,0),47),"")</f>
        <v/>
      </c>
    </row>
    <row r="426" spans="1:17" ht="51.75" customHeight="1">
      <c r="A426" s="203" t="s">
        <v>1346</v>
      </c>
      <c r="B426" s="632"/>
      <c r="C426" s="632"/>
      <c r="D426" s="632"/>
      <c r="E426" s="632"/>
      <c r="F426" s="632"/>
      <c r="G426" s="632"/>
      <c r="H426" s="632"/>
      <c r="I426" s="632"/>
      <c r="J426" s="632"/>
      <c r="K426" s="632"/>
      <c r="L426" s="632"/>
      <c r="M426" s="327" t="str">
        <f t="array" ref="M426">IFERROR(INDEX('Controles de Corrupción'!$C$10:$AZ$251,MATCH(A426,'Controles de Corrupción'!$B$10:$B$251,0),4),"")</f>
        <v/>
      </c>
      <c r="N426" s="327" t="str">
        <f t="array" ref="N426">IFERROR(INDEX('Controles de Corrupción'!$C$10:$AZ$251,MATCH(A426,'Controles de Corrupción'!$B$10:$B$251,0),40),"")</f>
        <v/>
      </c>
      <c r="O426" s="327" t="str">
        <f t="array" ref="O426">IFERROR(INDEX('Controles de Corrupción'!$C$10:$AZ$251,MATCH(A426,'Controles de Corrupción'!$B$10:$B$251,0),41),"")</f>
        <v/>
      </c>
      <c r="P426" s="327" t="str">
        <f t="array" ref="P426">IFERROR(INDEX('Controles de Corrupción'!$C$10:$AZ$251,MATCH(A426,'Controles de Corrupción'!$B$10:$B$251,0),42),"")</f>
        <v/>
      </c>
      <c r="Q426" s="327" t="str">
        <f t="array" ref="Q426">IFERROR(INDEX('Controles de Corrupción'!$C$10:$AZ$251,MATCH(A426,'Controles de Corrupción'!$B$10:$B$251,0),47),"")</f>
        <v/>
      </c>
    </row>
  </sheetData>
  <mergeCells count="778">
    <mergeCell ref="I331:I336"/>
    <mergeCell ref="J331:J336"/>
    <mergeCell ref="K331:K336"/>
    <mergeCell ref="L331:L336"/>
    <mergeCell ref="B331:B336"/>
    <mergeCell ref="C331:C336"/>
    <mergeCell ref="D331:D336"/>
    <mergeCell ref="E331:E336"/>
    <mergeCell ref="F331:F336"/>
    <mergeCell ref="G331:G336"/>
    <mergeCell ref="H331:H336"/>
    <mergeCell ref="I337:I342"/>
    <mergeCell ref="J337:J342"/>
    <mergeCell ref="K337:K342"/>
    <mergeCell ref="L337:L342"/>
    <mergeCell ref="B337:B342"/>
    <mergeCell ref="C337:C342"/>
    <mergeCell ref="D337:D342"/>
    <mergeCell ref="E337:E342"/>
    <mergeCell ref="F337:F342"/>
    <mergeCell ref="G337:G342"/>
    <mergeCell ref="H337:H342"/>
    <mergeCell ref="I343:I348"/>
    <mergeCell ref="J343:J348"/>
    <mergeCell ref="K343:K348"/>
    <mergeCell ref="L343:L348"/>
    <mergeCell ref="B343:B348"/>
    <mergeCell ref="C343:C348"/>
    <mergeCell ref="D343:D348"/>
    <mergeCell ref="E343:E348"/>
    <mergeCell ref="F343:F348"/>
    <mergeCell ref="G343:G348"/>
    <mergeCell ref="H343:H348"/>
    <mergeCell ref="I349:I354"/>
    <mergeCell ref="J349:J354"/>
    <mergeCell ref="K349:K354"/>
    <mergeCell ref="L349:L354"/>
    <mergeCell ref="B349:B354"/>
    <mergeCell ref="C349:C354"/>
    <mergeCell ref="D349:D354"/>
    <mergeCell ref="E349:E354"/>
    <mergeCell ref="F349:F354"/>
    <mergeCell ref="G349:G354"/>
    <mergeCell ref="H349:H354"/>
    <mergeCell ref="I355:I360"/>
    <mergeCell ref="J355:J360"/>
    <mergeCell ref="K355:K360"/>
    <mergeCell ref="L355:L360"/>
    <mergeCell ref="B355:B360"/>
    <mergeCell ref="C355:C360"/>
    <mergeCell ref="D355:D360"/>
    <mergeCell ref="E355:E360"/>
    <mergeCell ref="F355:F360"/>
    <mergeCell ref="G355:G360"/>
    <mergeCell ref="H355:H360"/>
    <mergeCell ref="I361:I366"/>
    <mergeCell ref="J361:J366"/>
    <mergeCell ref="K361:K366"/>
    <mergeCell ref="L361:L366"/>
    <mergeCell ref="B361:B366"/>
    <mergeCell ref="C361:C366"/>
    <mergeCell ref="D361:D366"/>
    <mergeCell ref="E361:E366"/>
    <mergeCell ref="F361:F366"/>
    <mergeCell ref="G361:G366"/>
    <mergeCell ref="H361:H366"/>
    <mergeCell ref="I367:I372"/>
    <mergeCell ref="J367:J372"/>
    <mergeCell ref="K367:K372"/>
    <mergeCell ref="L367:L372"/>
    <mergeCell ref="B367:B372"/>
    <mergeCell ref="C367:C372"/>
    <mergeCell ref="D367:D372"/>
    <mergeCell ref="E367:E372"/>
    <mergeCell ref="F367:F372"/>
    <mergeCell ref="G367:G372"/>
    <mergeCell ref="H367:H372"/>
    <mergeCell ref="I415:I420"/>
    <mergeCell ref="J415:J420"/>
    <mergeCell ref="K415:K420"/>
    <mergeCell ref="L415:L420"/>
    <mergeCell ref="B415:B420"/>
    <mergeCell ref="C415:C420"/>
    <mergeCell ref="D415:D420"/>
    <mergeCell ref="E415:E420"/>
    <mergeCell ref="F415:F420"/>
    <mergeCell ref="G415:G420"/>
    <mergeCell ref="H415:H420"/>
    <mergeCell ref="I25:I30"/>
    <mergeCell ref="J25:J30"/>
    <mergeCell ref="K25:K30"/>
    <mergeCell ref="L25:L30"/>
    <mergeCell ref="B25:B30"/>
    <mergeCell ref="C25:C30"/>
    <mergeCell ref="D25:D30"/>
    <mergeCell ref="E25:E30"/>
    <mergeCell ref="F25:F30"/>
    <mergeCell ref="G25:G30"/>
    <mergeCell ref="H25:H30"/>
    <mergeCell ref="I31:I36"/>
    <mergeCell ref="J31:J36"/>
    <mergeCell ref="K31:K36"/>
    <mergeCell ref="L31:L36"/>
    <mergeCell ref="B31:B36"/>
    <mergeCell ref="C31:C36"/>
    <mergeCell ref="D31:D36"/>
    <mergeCell ref="E31:E36"/>
    <mergeCell ref="F31:F36"/>
    <mergeCell ref="G31:G36"/>
    <mergeCell ref="H31:H36"/>
    <mergeCell ref="I37:I42"/>
    <mergeCell ref="J37:J42"/>
    <mergeCell ref="K37:K42"/>
    <mergeCell ref="L37:L42"/>
    <mergeCell ref="B37:B42"/>
    <mergeCell ref="C37:C42"/>
    <mergeCell ref="D37:D42"/>
    <mergeCell ref="E37:E42"/>
    <mergeCell ref="F37:F42"/>
    <mergeCell ref="G37:G42"/>
    <mergeCell ref="H37:H42"/>
    <mergeCell ref="I421:I426"/>
    <mergeCell ref="J421:J426"/>
    <mergeCell ref="K421:K426"/>
    <mergeCell ref="L421:L426"/>
    <mergeCell ref="B421:B426"/>
    <mergeCell ref="C421:C426"/>
    <mergeCell ref="D421:D426"/>
    <mergeCell ref="E421:E426"/>
    <mergeCell ref="F421:F426"/>
    <mergeCell ref="G421:G426"/>
    <mergeCell ref="H421:H426"/>
    <mergeCell ref="I373:I378"/>
    <mergeCell ref="J373:J378"/>
    <mergeCell ref="K373:K378"/>
    <mergeCell ref="L373:L378"/>
    <mergeCell ref="B373:B378"/>
    <mergeCell ref="C373:C378"/>
    <mergeCell ref="D373:D378"/>
    <mergeCell ref="E373:E378"/>
    <mergeCell ref="F373:F378"/>
    <mergeCell ref="G373:G378"/>
    <mergeCell ref="H373:H378"/>
    <mergeCell ref="I379:I384"/>
    <mergeCell ref="J379:J384"/>
    <mergeCell ref="K379:K384"/>
    <mergeCell ref="L379:L384"/>
    <mergeCell ref="B379:B384"/>
    <mergeCell ref="C379:C384"/>
    <mergeCell ref="D379:D384"/>
    <mergeCell ref="E379:E384"/>
    <mergeCell ref="F379:F384"/>
    <mergeCell ref="G379:G384"/>
    <mergeCell ref="H379:H384"/>
    <mergeCell ref="I385:I390"/>
    <mergeCell ref="J385:J390"/>
    <mergeCell ref="K385:K390"/>
    <mergeCell ref="L385:L390"/>
    <mergeCell ref="B385:B390"/>
    <mergeCell ref="C385:C390"/>
    <mergeCell ref="D385:D390"/>
    <mergeCell ref="E385:E390"/>
    <mergeCell ref="F385:F390"/>
    <mergeCell ref="G385:G390"/>
    <mergeCell ref="H385:H390"/>
    <mergeCell ref="I391:I396"/>
    <mergeCell ref="J391:J396"/>
    <mergeCell ref="K391:K396"/>
    <mergeCell ref="L391:L396"/>
    <mergeCell ref="B391:B396"/>
    <mergeCell ref="C391:C396"/>
    <mergeCell ref="D391:D396"/>
    <mergeCell ref="E391:E396"/>
    <mergeCell ref="F391:F396"/>
    <mergeCell ref="G391:G396"/>
    <mergeCell ref="H391:H396"/>
    <mergeCell ref="I397:I402"/>
    <mergeCell ref="J397:J402"/>
    <mergeCell ref="K397:K402"/>
    <mergeCell ref="L397:L402"/>
    <mergeCell ref="B397:B402"/>
    <mergeCell ref="C397:C402"/>
    <mergeCell ref="D397:D402"/>
    <mergeCell ref="E397:E402"/>
    <mergeCell ref="F397:F402"/>
    <mergeCell ref="G397:G402"/>
    <mergeCell ref="H397:H402"/>
    <mergeCell ref="I403:I408"/>
    <mergeCell ref="J403:J408"/>
    <mergeCell ref="K403:K408"/>
    <mergeCell ref="L403:L408"/>
    <mergeCell ref="B403:B408"/>
    <mergeCell ref="C403:C408"/>
    <mergeCell ref="D403:D408"/>
    <mergeCell ref="E403:E408"/>
    <mergeCell ref="F403:F408"/>
    <mergeCell ref="G403:G408"/>
    <mergeCell ref="H403:H408"/>
    <mergeCell ref="I409:I414"/>
    <mergeCell ref="J409:J414"/>
    <mergeCell ref="K409:K414"/>
    <mergeCell ref="L409:L414"/>
    <mergeCell ref="B409:B414"/>
    <mergeCell ref="C409:C414"/>
    <mergeCell ref="D409:D414"/>
    <mergeCell ref="E409:E414"/>
    <mergeCell ref="F409:F414"/>
    <mergeCell ref="G409:G414"/>
    <mergeCell ref="H409:H414"/>
    <mergeCell ref="D1:O1"/>
    <mergeCell ref="D2:E2"/>
    <mergeCell ref="F2:O2"/>
    <mergeCell ref="D3:E3"/>
    <mergeCell ref="F3:O3"/>
    <mergeCell ref="B4:Q4"/>
    <mergeCell ref="D5:Q5"/>
    <mergeCell ref="H7:H12"/>
    <mergeCell ref="I7:I12"/>
    <mergeCell ref="J7:J12"/>
    <mergeCell ref="K7:K12"/>
    <mergeCell ref="L7:L12"/>
    <mergeCell ref="B1:C3"/>
    <mergeCell ref="B7:B12"/>
    <mergeCell ref="C7:C12"/>
    <mergeCell ref="D7:D12"/>
    <mergeCell ref="E7:E12"/>
    <mergeCell ref="F7:F12"/>
    <mergeCell ref="G7:G12"/>
    <mergeCell ref="I13:I18"/>
    <mergeCell ref="J13:J18"/>
    <mergeCell ref="K13:K18"/>
    <mergeCell ref="L13:L18"/>
    <mergeCell ref="B13:B18"/>
    <mergeCell ref="C13:C18"/>
    <mergeCell ref="D13:D18"/>
    <mergeCell ref="E13:E18"/>
    <mergeCell ref="F13:F18"/>
    <mergeCell ref="G13:G18"/>
    <mergeCell ref="H13:H18"/>
    <mergeCell ref="I19:I24"/>
    <mergeCell ref="J19:J24"/>
    <mergeCell ref="K19:K24"/>
    <mergeCell ref="L19:L24"/>
    <mergeCell ref="B19:B24"/>
    <mergeCell ref="C19:C24"/>
    <mergeCell ref="D19:D24"/>
    <mergeCell ref="E19:E24"/>
    <mergeCell ref="F19:F24"/>
    <mergeCell ref="G19:G24"/>
    <mergeCell ref="H19:H24"/>
    <mergeCell ref="I43:I48"/>
    <mergeCell ref="J43:J48"/>
    <mergeCell ref="K43:K48"/>
    <mergeCell ref="L43:L48"/>
    <mergeCell ref="B43:B48"/>
    <mergeCell ref="C43:C48"/>
    <mergeCell ref="D43:D48"/>
    <mergeCell ref="E43:E48"/>
    <mergeCell ref="F43:F48"/>
    <mergeCell ref="G43:G48"/>
    <mergeCell ref="H43:H48"/>
    <mergeCell ref="I49:I54"/>
    <mergeCell ref="J49:J54"/>
    <mergeCell ref="K49:K54"/>
    <mergeCell ref="L49:L54"/>
    <mergeCell ref="B49:B54"/>
    <mergeCell ref="C49:C54"/>
    <mergeCell ref="D49:D54"/>
    <mergeCell ref="E49:E54"/>
    <mergeCell ref="F49:F54"/>
    <mergeCell ref="G49:G54"/>
    <mergeCell ref="H49:H54"/>
    <mergeCell ref="I55:I60"/>
    <mergeCell ref="J55:J60"/>
    <mergeCell ref="K55:K60"/>
    <mergeCell ref="L55:L60"/>
    <mergeCell ref="B55:B60"/>
    <mergeCell ref="C55:C60"/>
    <mergeCell ref="D55:D60"/>
    <mergeCell ref="E55:E60"/>
    <mergeCell ref="F55:F60"/>
    <mergeCell ref="G55:G60"/>
    <mergeCell ref="H55:H60"/>
    <mergeCell ref="I61:I66"/>
    <mergeCell ref="J61:J66"/>
    <mergeCell ref="K61:K66"/>
    <mergeCell ref="L61:L66"/>
    <mergeCell ref="B61:B66"/>
    <mergeCell ref="C61:C66"/>
    <mergeCell ref="D61:D66"/>
    <mergeCell ref="E61:E66"/>
    <mergeCell ref="F61:F66"/>
    <mergeCell ref="G61:G66"/>
    <mergeCell ref="H61:H66"/>
    <mergeCell ref="I67:I72"/>
    <mergeCell ref="J67:J72"/>
    <mergeCell ref="K67:K72"/>
    <mergeCell ref="L67:L72"/>
    <mergeCell ref="B67:B72"/>
    <mergeCell ref="C67:C72"/>
    <mergeCell ref="D67:D72"/>
    <mergeCell ref="E67:E72"/>
    <mergeCell ref="F67:F72"/>
    <mergeCell ref="G67:G72"/>
    <mergeCell ref="H67:H72"/>
    <mergeCell ref="I73:I78"/>
    <mergeCell ref="J73:J78"/>
    <mergeCell ref="K73:K78"/>
    <mergeCell ref="L73:L78"/>
    <mergeCell ref="B73:B78"/>
    <mergeCell ref="C73:C78"/>
    <mergeCell ref="D73:D78"/>
    <mergeCell ref="E73:E78"/>
    <mergeCell ref="F73:F78"/>
    <mergeCell ref="G73:G78"/>
    <mergeCell ref="H73:H78"/>
    <mergeCell ref="I79:I84"/>
    <mergeCell ref="J79:J84"/>
    <mergeCell ref="K79:K84"/>
    <mergeCell ref="L79:L84"/>
    <mergeCell ref="B79:B84"/>
    <mergeCell ref="C79:C84"/>
    <mergeCell ref="D79:D84"/>
    <mergeCell ref="E79:E84"/>
    <mergeCell ref="F79:F84"/>
    <mergeCell ref="G79:G84"/>
    <mergeCell ref="H79:H84"/>
    <mergeCell ref="I85:I90"/>
    <mergeCell ref="J85:J90"/>
    <mergeCell ref="K85:K90"/>
    <mergeCell ref="L85:L90"/>
    <mergeCell ref="B85:B90"/>
    <mergeCell ref="C85:C90"/>
    <mergeCell ref="D85:D90"/>
    <mergeCell ref="E85:E90"/>
    <mergeCell ref="F85:F90"/>
    <mergeCell ref="G85:G90"/>
    <mergeCell ref="H85:H90"/>
    <mergeCell ref="I91:I96"/>
    <mergeCell ref="J91:J96"/>
    <mergeCell ref="K91:K96"/>
    <mergeCell ref="L91:L96"/>
    <mergeCell ref="B91:B96"/>
    <mergeCell ref="C91:C96"/>
    <mergeCell ref="D91:D96"/>
    <mergeCell ref="E91:E96"/>
    <mergeCell ref="F91:F96"/>
    <mergeCell ref="G91:G96"/>
    <mergeCell ref="H91:H96"/>
    <mergeCell ref="I97:I102"/>
    <mergeCell ref="J97:J102"/>
    <mergeCell ref="K97:K102"/>
    <mergeCell ref="L97:L102"/>
    <mergeCell ref="B97:B102"/>
    <mergeCell ref="C97:C102"/>
    <mergeCell ref="D97:D102"/>
    <mergeCell ref="E97:E102"/>
    <mergeCell ref="F97:F102"/>
    <mergeCell ref="G97:G102"/>
    <mergeCell ref="H97:H102"/>
    <mergeCell ref="I103:I108"/>
    <mergeCell ref="J103:J108"/>
    <mergeCell ref="K103:K108"/>
    <mergeCell ref="L103:L108"/>
    <mergeCell ref="B103:B108"/>
    <mergeCell ref="C103:C108"/>
    <mergeCell ref="D103:D108"/>
    <mergeCell ref="E103:E108"/>
    <mergeCell ref="F103:F108"/>
    <mergeCell ref="G103:G108"/>
    <mergeCell ref="H103:H108"/>
    <mergeCell ref="I109:I114"/>
    <mergeCell ref="J109:J114"/>
    <mergeCell ref="K109:K114"/>
    <mergeCell ref="L109:L114"/>
    <mergeCell ref="B109:B114"/>
    <mergeCell ref="C109:C114"/>
    <mergeCell ref="D109:D114"/>
    <mergeCell ref="E109:E114"/>
    <mergeCell ref="F109:F114"/>
    <mergeCell ref="G109:G114"/>
    <mergeCell ref="H109:H114"/>
    <mergeCell ref="I115:I120"/>
    <mergeCell ref="J115:J120"/>
    <mergeCell ref="K115:K120"/>
    <mergeCell ref="L115:L120"/>
    <mergeCell ref="B115:B120"/>
    <mergeCell ref="C115:C120"/>
    <mergeCell ref="D115:D120"/>
    <mergeCell ref="E115:E120"/>
    <mergeCell ref="F115:F120"/>
    <mergeCell ref="G115:G120"/>
    <mergeCell ref="H115:H120"/>
    <mergeCell ref="I121:I126"/>
    <mergeCell ref="J121:J126"/>
    <mergeCell ref="K121:K126"/>
    <mergeCell ref="L121:L126"/>
    <mergeCell ref="B121:B126"/>
    <mergeCell ref="C121:C126"/>
    <mergeCell ref="D121:D126"/>
    <mergeCell ref="E121:E126"/>
    <mergeCell ref="F121:F126"/>
    <mergeCell ref="G121:G126"/>
    <mergeCell ref="H121:H126"/>
    <mergeCell ref="I127:I132"/>
    <mergeCell ref="J127:J132"/>
    <mergeCell ref="K127:K132"/>
    <mergeCell ref="L127:L132"/>
    <mergeCell ref="B127:B132"/>
    <mergeCell ref="C127:C132"/>
    <mergeCell ref="D127:D132"/>
    <mergeCell ref="E127:E132"/>
    <mergeCell ref="F127:F132"/>
    <mergeCell ref="G127:G132"/>
    <mergeCell ref="H127:H132"/>
    <mergeCell ref="I133:I138"/>
    <mergeCell ref="J133:J138"/>
    <mergeCell ref="K133:K138"/>
    <mergeCell ref="L133:L138"/>
    <mergeCell ref="B133:B138"/>
    <mergeCell ref="C133:C138"/>
    <mergeCell ref="D133:D138"/>
    <mergeCell ref="E133:E138"/>
    <mergeCell ref="F133:F138"/>
    <mergeCell ref="G133:G138"/>
    <mergeCell ref="H133:H138"/>
    <mergeCell ref="I139:I144"/>
    <mergeCell ref="J139:J144"/>
    <mergeCell ref="K139:K144"/>
    <mergeCell ref="L139:L144"/>
    <mergeCell ref="B139:B144"/>
    <mergeCell ref="C139:C144"/>
    <mergeCell ref="D139:D144"/>
    <mergeCell ref="E139:E144"/>
    <mergeCell ref="F139:F144"/>
    <mergeCell ref="G139:G144"/>
    <mergeCell ref="H139:H144"/>
    <mergeCell ref="I145:I150"/>
    <mergeCell ref="J145:J150"/>
    <mergeCell ref="K145:K150"/>
    <mergeCell ref="L145:L150"/>
    <mergeCell ref="B145:B150"/>
    <mergeCell ref="C145:C150"/>
    <mergeCell ref="D145:D150"/>
    <mergeCell ref="E145:E150"/>
    <mergeCell ref="F145:F150"/>
    <mergeCell ref="G145:G150"/>
    <mergeCell ref="H145:H150"/>
    <mergeCell ref="I151:I156"/>
    <mergeCell ref="J151:J156"/>
    <mergeCell ref="K151:K156"/>
    <mergeCell ref="L151:L156"/>
    <mergeCell ref="B151:B156"/>
    <mergeCell ref="C151:C156"/>
    <mergeCell ref="D151:D156"/>
    <mergeCell ref="E151:E156"/>
    <mergeCell ref="F151:F156"/>
    <mergeCell ref="G151:G156"/>
    <mergeCell ref="H151:H156"/>
    <mergeCell ref="I157:I162"/>
    <mergeCell ref="J157:J162"/>
    <mergeCell ref="K157:K162"/>
    <mergeCell ref="L157:L162"/>
    <mergeCell ref="B157:B162"/>
    <mergeCell ref="C157:C162"/>
    <mergeCell ref="D157:D162"/>
    <mergeCell ref="E157:E162"/>
    <mergeCell ref="F157:F162"/>
    <mergeCell ref="G157:G162"/>
    <mergeCell ref="H157:H162"/>
    <mergeCell ref="I163:I168"/>
    <mergeCell ref="J163:J168"/>
    <mergeCell ref="K163:K168"/>
    <mergeCell ref="L163:L168"/>
    <mergeCell ref="B163:B168"/>
    <mergeCell ref="C163:C168"/>
    <mergeCell ref="D163:D168"/>
    <mergeCell ref="E163:E168"/>
    <mergeCell ref="F163:F168"/>
    <mergeCell ref="G163:G168"/>
    <mergeCell ref="H163:H168"/>
    <mergeCell ref="I169:I174"/>
    <mergeCell ref="J169:J174"/>
    <mergeCell ref="K169:K174"/>
    <mergeCell ref="L169:L174"/>
    <mergeCell ref="B169:B174"/>
    <mergeCell ref="C169:C174"/>
    <mergeCell ref="D169:D174"/>
    <mergeCell ref="E169:E174"/>
    <mergeCell ref="F169:F174"/>
    <mergeCell ref="G169:G174"/>
    <mergeCell ref="H169:H174"/>
    <mergeCell ref="I175:I180"/>
    <mergeCell ref="J175:J180"/>
    <mergeCell ref="K175:K180"/>
    <mergeCell ref="L175:L180"/>
    <mergeCell ref="B175:B180"/>
    <mergeCell ref="C175:C180"/>
    <mergeCell ref="D175:D180"/>
    <mergeCell ref="E175:E180"/>
    <mergeCell ref="F175:F180"/>
    <mergeCell ref="G175:G180"/>
    <mergeCell ref="H175:H180"/>
    <mergeCell ref="I181:I186"/>
    <mergeCell ref="J181:J186"/>
    <mergeCell ref="K181:K186"/>
    <mergeCell ref="L181:L186"/>
    <mergeCell ref="B181:B186"/>
    <mergeCell ref="C181:C186"/>
    <mergeCell ref="D181:D186"/>
    <mergeCell ref="E181:E186"/>
    <mergeCell ref="F181:F186"/>
    <mergeCell ref="G181:G186"/>
    <mergeCell ref="H181:H186"/>
    <mergeCell ref="I187:I192"/>
    <mergeCell ref="J187:J192"/>
    <mergeCell ref="K187:K192"/>
    <mergeCell ref="L187:L192"/>
    <mergeCell ref="B187:B192"/>
    <mergeCell ref="C187:C192"/>
    <mergeCell ref="D187:D192"/>
    <mergeCell ref="E187:E192"/>
    <mergeCell ref="F187:F192"/>
    <mergeCell ref="G187:G192"/>
    <mergeCell ref="H187:H192"/>
    <mergeCell ref="I193:I198"/>
    <mergeCell ref="J193:J198"/>
    <mergeCell ref="K193:K198"/>
    <mergeCell ref="L193:L198"/>
    <mergeCell ref="B193:B198"/>
    <mergeCell ref="C193:C198"/>
    <mergeCell ref="D193:D198"/>
    <mergeCell ref="E193:E198"/>
    <mergeCell ref="F193:F198"/>
    <mergeCell ref="G193:G198"/>
    <mergeCell ref="H193:H198"/>
    <mergeCell ref="I199:I204"/>
    <mergeCell ref="J199:J204"/>
    <mergeCell ref="K199:K204"/>
    <mergeCell ref="L199:L204"/>
    <mergeCell ref="B199:B204"/>
    <mergeCell ref="C199:C204"/>
    <mergeCell ref="D199:D204"/>
    <mergeCell ref="E199:E204"/>
    <mergeCell ref="F199:F204"/>
    <mergeCell ref="G199:G204"/>
    <mergeCell ref="H199:H204"/>
    <mergeCell ref="I205:I210"/>
    <mergeCell ref="J205:J210"/>
    <mergeCell ref="K205:K210"/>
    <mergeCell ref="L205:L210"/>
    <mergeCell ref="B205:B210"/>
    <mergeCell ref="C205:C210"/>
    <mergeCell ref="D205:D210"/>
    <mergeCell ref="E205:E210"/>
    <mergeCell ref="F205:F210"/>
    <mergeCell ref="G205:G210"/>
    <mergeCell ref="H205:H210"/>
    <mergeCell ref="I211:I216"/>
    <mergeCell ref="J211:J216"/>
    <mergeCell ref="K211:K216"/>
    <mergeCell ref="L211:L216"/>
    <mergeCell ref="B211:B216"/>
    <mergeCell ref="C211:C216"/>
    <mergeCell ref="D211:D216"/>
    <mergeCell ref="E211:E216"/>
    <mergeCell ref="F211:F216"/>
    <mergeCell ref="G211:G216"/>
    <mergeCell ref="H211:H216"/>
    <mergeCell ref="I217:I222"/>
    <mergeCell ref="J217:J222"/>
    <mergeCell ref="K217:K222"/>
    <mergeCell ref="L217:L222"/>
    <mergeCell ref="B217:B222"/>
    <mergeCell ref="C217:C222"/>
    <mergeCell ref="D217:D222"/>
    <mergeCell ref="E217:E222"/>
    <mergeCell ref="F217:F222"/>
    <mergeCell ref="G217:G222"/>
    <mergeCell ref="H217:H222"/>
    <mergeCell ref="I223:I228"/>
    <mergeCell ref="J223:J228"/>
    <mergeCell ref="K223:K228"/>
    <mergeCell ref="L223:L228"/>
    <mergeCell ref="B223:B228"/>
    <mergeCell ref="C223:C228"/>
    <mergeCell ref="D223:D228"/>
    <mergeCell ref="E223:E228"/>
    <mergeCell ref="F223:F228"/>
    <mergeCell ref="G223:G228"/>
    <mergeCell ref="H223:H228"/>
    <mergeCell ref="I229:I234"/>
    <mergeCell ref="J229:J234"/>
    <mergeCell ref="K229:K234"/>
    <mergeCell ref="L229:L234"/>
    <mergeCell ref="B229:B234"/>
    <mergeCell ref="C229:C234"/>
    <mergeCell ref="D229:D234"/>
    <mergeCell ref="E229:E234"/>
    <mergeCell ref="F229:F234"/>
    <mergeCell ref="G229:G234"/>
    <mergeCell ref="H229:H234"/>
    <mergeCell ref="I235:I240"/>
    <mergeCell ref="J235:J240"/>
    <mergeCell ref="K235:K240"/>
    <mergeCell ref="L235:L240"/>
    <mergeCell ref="B235:B240"/>
    <mergeCell ref="C235:C240"/>
    <mergeCell ref="D235:D240"/>
    <mergeCell ref="E235:E240"/>
    <mergeCell ref="F235:F240"/>
    <mergeCell ref="G235:G240"/>
    <mergeCell ref="H235:H240"/>
    <mergeCell ref="I241:I246"/>
    <mergeCell ref="J241:J246"/>
    <mergeCell ref="K241:K246"/>
    <mergeCell ref="L241:L246"/>
    <mergeCell ref="B241:B246"/>
    <mergeCell ref="C241:C246"/>
    <mergeCell ref="D241:D246"/>
    <mergeCell ref="E241:E246"/>
    <mergeCell ref="F241:F246"/>
    <mergeCell ref="G241:G246"/>
    <mergeCell ref="H241:H246"/>
    <mergeCell ref="I247:I252"/>
    <mergeCell ref="J247:J252"/>
    <mergeCell ref="K247:K252"/>
    <mergeCell ref="L247:L252"/>
    <mergeCell ref="B247:B252"/>
    <mergeCell ref="C247:C252"/>
    <mergeCell ref="D247:D252"/>
    <mergeCell ref="E247:E252"/>
    <mergeCell ref="F247:F252"/>
    <mergeCell ref="G247:G252"/>
    <mergeCell ref="H247:H252"/>
    <mergeCell ref="I253:I258"/>
    <mergeCell ref="J253:J258"/>
    <mergeCell ref="K253:K258"/>
    <mergeCell ref="L253:L258"/>
    <mergeCell ref="B253:B258"/>
    <mergeCell ref="C253:C258"/>
    <mergeCell ref="D253:D258"/>
    <mergeCell ref="E253:E258"/>
    <mergeCell ref="F253:F258"/>
    <mergeCell ref="G253:G258"/>
    <mergeCell ref="H253:H258"/>
    <mergeCell ref="I259:I264"/>
    <mergeCell ref="J259:J264"/>
    <mergeCell ref="K259:K264"/>
    <mergeCell ref="L259:L264"/>
    <mergeCell ref="B259:B264"/>
    <mergeCell ref="C259:C264"/>
    <mergeCell ref="D259:D264"/>
    <mergeCell ref="E259:E264"/>
    <mergeCell ref="F259:F264"/>
    <mergeCell ref="G259:G264"/>
    <mergeCell ref="H259:H264"/>
    <mergeCell ref="I265:I270"/>
    <mergeCell ref="J265:J270"/>
    <mergeCell ref="K265:K270"/>
    <mergeCell ref="L265:L270"/>
    <mergeCell ref="B265:B270"/>
    <mergeCell ref="C265:C270"/>
    <mergeCell ref="D265:D270"/>
    <mergeCell ref="E265:E270"/>
    <mergeCell ref="F265:F270"/>
    <mergeCell ref="G265:G270"/>
    <mergeCell ref="H265:H270"/>
    <mergeCell ref="I271:I276"/>
    <mergeCell ref="J271:J276"/>
    <mergeCell ref="K271:K276"/>
    <mergeCell ref="L271:L276"/>
    <mergeCell ref="B271:B276"/>
    <mergeCell ref="C271:C276"/>
    <mergeCell ref="D271:D276"/>
    <mergeCell ref="E271:E276"/>
    <mergeCell ref="F271:F276"/>
    <mergeCell ref="G271:G276"/>
    <mergeCell ref="H271:H276"/>
    <mergeCell ref="I277:I282"/>
    <mergeCell ref="J277:J282"/>
    <mergeCell ref="K277:K282"/>
    <mergeCell ref="L277:L282"/>
    <mergeCell ref="B277:B282"/>
    <mergeCell ref="C277:C282"/>
    <mergeCell ref="D277:D282"/>
    <mergeCell ref="E277:E282"/>
    <mergeCell ref="F277:F282"/>
    <mergeCell ref="G277:G282"/>
    <mergeCell ref="H277:H282"/>
    <mergeCell ref="I283:I288"/>
    <mergeCell ref="J283:J288"/>
    <mergeCell ref="K283:K288"/>
    <mergeCell ref="L283:L288"/>
    <mergeCell ref="B283:B288"/>
    <mergeCell ref="C283:C288"/>
    <mergeCell ref="D283:D288"/>
    <mergeCell ref="E283:E288"/>
    <mergeCell ref="F283:F288"/>
    <mergeCell ref="G283:G288"/>
    <mergeCell ref="H283:H288"/>
    <mergeCell ref="I289:I294"/>
    <mergeCell ref="J289:J294"/>
    <mergeCell ref="K289:K294"/>
    <mergeCell ref="L289:L294"/>
    <mergeCell ref="B289:B294"/>
    <mergeCell ref="C289:C294"/>
    <mergeCell ref="D289:D294"/>
    <mergeCell ref="E289:E294"/>
    <mergeCell ref="F289:F294"/>
    <mergeCell ref="G289:G294"/>
    <mergeCell ref="H289:H294"/>
    <mergeCell ref="I295:I300"/>
    <mergeCell ref="J295:J300"/>
    <mergeCell ref="K295:K300"/>
    <mergeCell ref="L295:L300"/>
    <mergeCell ref="B295:B300"/>
    <mergeCell ref="C295:C300"/>
    <mergeCell ref="D295:D300"/>
    <mergeCell ref="E295:E300"/>
    <mergeCell ref="F295:F300"/>
    <mergeCell ref="G295:G300"/>
    <mergeCell ref="H295:H300"/>
    <mergeCell ref="I301:I306"/>
    <mergeCell ref="J301:J306"/>
    <mergeCell ref="K301:K306"/>
    <mergeCell ref="L301:L306"/>
    <mergeCell ref="B301:B306"/>
    <mergeCell ref="C301:C306"/>
    <mergeCell ref="D301:D306"/>
    <mergeCell ref="E301:E306"/>
    <mergeCell ref="F301:F306"/>
    <mergeCell ref="G301:G306"/>
    <mergeCell ref="H301:H306"/>
    <mergeCell ref="I307:I312"/>
    <mergeCell ref="J307:J312"/>
    <mergeCell ref="K307:K312"/>
    <mergeCell ref="L307:L312"/>
    <mergeCell ref="B307:B312"/>
    <mergeCell ref="C307:C312"/>
    <mergeCell ref="D307:D312"/>
    <mergeCell ref="E307:E312"/>
    <mergeCell ref="F307:F312"/>
    <mergeCell ref="G307:G312"/>
    <mergeCell ref="H307:H312"/>
    <mergeCell ref="I313:I318"/>
    <mergeCell ref="J313:J318"/>
    <mergeCell ref="K313:K318"/>
    <mergeCell ref="L313:L318"/>
    <mergeCell ref="B313:B318"/>
    <mergeCell ref="C313:C318"/>
    <mergeCell ref="D313:D318"/>
    <mergeCell ref="E313:E318"/>
    <mergeCell ref="F313:F318"/>
    <mergeCell ref="G313:G318"/>
    <mergeCell ref="H313:H318"/>
    <mergeCell ref="I319:I324"/>
    <mergeCell ref="J319:J324"/>
    <mergeCell ref="K319:K324"/>
    <mergeCell ref="L319:L324"/>
    <mergeCell ref="B319:B324"/>
    <mergeCell ref="C319:C324"/>
    <mergeCell ref="D319:D324"/>
    <mergeCell ref="E319:E324"/>
    <mergeCell ref="F319:F324"/>
    <mergeCell ref="G319:G324"/>
    <mergeCell ref="H319:H324"/>
    <mergeCell ref="I325:I330"/>
    <mergeCell ref="J325:J330"/>
    <mergeCell ref="K325:K330"/>
    <mergeCell ref="L325:L330"/>
    <mergeCell ref="B325:B330"/>
    <mergeCell ref="C325:C330"/>
    <mergeCell ref="D325:D330"/>
    <mergeCell ref="E325:E330"/>
    <mergeCell ref="F325:F330"/>
    <mergeCell ref="G325:G330"/>
    <mergeCell ref="H325:H330"/>
  </mergeCells>
  <conditionalFormatting sqref="H7:H1000">
    <cfRule type="containsText" dxfId="11" priority="1" operator="containsText" text="Zona Baja">
      <formula>NOT(ISERROR(SEARCH(("Zona Baja"),(H7))))</formula>
    </cfRule>
    <cfRule type="containsText" dxfId="10" priority="2" operator="containsText" text="Zona Moderada">
      <formula>NOT(ISERROR(SEARCH(("Zona Moderada"),(H7))))</formula>
    </cfRule>
    <cfRule type="containsText" dxfId="9" priority="3" operator="containsText" text="Zona Alta">
      <formula>NOT(ISERROR(SEARCH(("Zona Alta"),(H7))))</formula>
    </cfRule>
    <cfRule type="containsText" dxfId="8" priority="4" operator="containsText" text="Zona Extrema">
      <formula>NOT(ISERROR(SEARCH(("Zona Extrema"),(H7))))</formula>
    </cfRule>
  </conditionalFormatting>
  <conditionalFormatting sqref="H427:H1000">
    <cfRule type="containsText" dxfId="7" priority="5" operator="containsText" text="Zona Baja">
      <formula>NOT(ISERROR(SEARCH(("Zona Baja"),(H427))))</formula>
    </cfRule>
    <cfRule type="containsText" dxfId="6" priority="6" operator="containsText" text="Zona Moderada">
      <formula>NOT(ISERROR(SEARCH(("Zona Moderada"),(H427))))</formula>
    </cfRule>
    <cfRule type="containsText" dxfId="5" priority="7" operator="containsText" text="Zona Alta">
      <formula>NOT(ISERROR(SEARCH(("Zona Alta"),(H427))))</formula>
    </cfRule>
    <cfRule type="containsText" dxfId="4" priority="8" operator="containsText" text="Zona Extrema">
      <formula>NOT(ISERROR(SEARCH(("Zona Extrema"),(H427))))</formula>
    </cfRule>
  </conditionalFormatting>
  <conditionalFormatting sqref="K7:K1000">
    <cfRule type="containsText" dxfId="3" priority="9" operator="containsText" text="Zona Extrema">
      <formula>NOT(ISERROR(SEARCH(("Zona Extrema"),(K7))))</formula>
    </cfRule>
    <cfRule type="containsText" dxfId="2" priority="10" operator="containsText" text="Zona Alta">
      <formula>NOT(ISERROR(SEARCH(("Zona Alta"),(K7))))</formula>
    </cfRule>
    <cfRule type="containsText" dxfId="1" priority="11" operator="containsText" text="Zona Moderada">
      <formula>NOT(ISERROR(SEARCH(("Zona Moderada"),(K7))))</formula>
    </cfRule>
    <cfRule type="containsText" dxfId="0" priority="12" operator="containsText" text="Zona Baja">
      <formula>NOT(ISERROR(SEARCH(("Zona Baja"),(K7))))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r:uid="{00000000-0002-0000-0F00-000000000000}">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Tabla del contexto</vt:lpstr>
      <vt:lpstr>Tipología riesgos</vt:lpstr>
      <vt:lpstr>VALIDACIÓN DE DATOS</vt:lpstr>
      <vt:lpstr>Instructivo</vt:lpstr>
      <vt:lpstr>Tablas Guias</vt:lpstr>
      <vt:lpstr>Riesgos Gestion-Fiscal-Informa</vt:lpstr>
      <vt:lpstr>Matriz Calor Inherente-Residual</vt:lpstr>
      <vt:lpstr>Tabla Impacto</vt:lpstr>
      <vt:lpstr>Mapa Riesgo -Consolidado</vt:lpstr>
      <vt:lpstr>Opciones Tratamiento</vt:lpstr>
      <vt:lpstr>Hoja1 (2)</vt:lpstr>
      <vt:lpstr>Hoja1</vt:lpstr>
      <vt:lpstr>Riesgos de Corrupción</vt:lpstr>
      <vt:lpstr>Controles de Corrupción</vt:lpstr>
      <vt:lpstr>Mapa de calor Corrupción</vt:lpstr>
      <vt:lpstr>Mapa Riesgo Corrupción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Otálvaro</dc:creator>
  <cp:lastModifiedBy>Luz Adriana Santacruz Mejia</cp:lastModifiedBy>
  <dcterms:created xsi:type="dcterms:W3CDTF">2016-12-28T16:20:46Z</dcterms:created>
  <dcterms:modified xsi:type="dcterms:W3CDTF">2025-01-31T16:59:28Z</dcterms:modified>
</cp:coreProperties>
</file>